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8.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19.xml" ContentType="application/vnd.openxmlformats-officedocument.drawing+xml"/>
  <Override PartName="/xl/drawings/drawing20.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1.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2.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28.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29.xml" ContentType="application/vnd.openxmlformats-officedocument.drawing+xml"/>
  <Override PartName="/xl/charts/chart29.xml" ContentType="application/vnd.openxmlformats-officedocument.drawingml.chart+xml"/>
  <Override PartName="/xl/drawings/drawing30.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1.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showInkAnnotation="0" codeName="ThisWorkbook" defaultThemeVersion="124226"/>
  <mc:AlternateContent xmlns:mc="http://schemas.openxmlformats.org/markup-compatibility/2006">
    <mc:Choice Requires="x15">
      <x15ac:absPath xmlns:x15ac="http://schemas.microsoft.com/office/spreadsheetml/2010/11/ac" url="\\wk8ocblfiles01\EstudiosEco\Sección de Estadísticas\Boletines\Boletín Estadistico\2020\Boletin 2020\"/>
    </mc:Choice>
  </mc:AlternateContent>
  <xr:revisionPtr revIDLastSave="0" documentId="13_ncr:1_{53776AB4-4BD0-45C8-8B68-0EBADD98097E}" xr6:coauthVersionLast="45" xr6:coauthVersionMax="46" xr10:uidLastSave="{00000000-0000-0000-0000-000000000000}"/>
  <bookViews>
    <workbookView xWindow="28680" yWindow="-120" windowWidth="29040" windowHeight="15840" tabRatio="767"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 Recaudación mensual DGII 2020" sheetId="9" r:id="rId12"/>
    <sheet name="Recaudo 2005-2020 por impuesto" sheetId="252" r:id="rId13"/>
    <sheet name="Recaudo 2005-2020 por actividad" sheetId="253" r:id="rId14"/>
    <sheet name="Recaudación por región" sheetId="254" r:id="rId15"/>
    <sheet name="Mapa domicilio fiscal" sheetId="255" r:id="rId16"/>
    <sheet name=" Rec. por región e impuestos" sheetId="256" r:id="rId17"/>
    <sheet name=" Particip. DGII en Ing. Trib. " sheetId="191" r:id="rId18"/>
    <sheet name="Particip. DGII en el PIB" sheetId="86" r:id="rId19"/>
    <sheet name="Pagos Extraordinarios" sheetId="188" r:id="rId20"/>
    <sheet name="Ingresos Mineras" sheetId="201" r:id="rId21"/>
    <sheet name="Impacto de la Reforma 253-12" sheetId="193" r:id="rId22"/>
    <sheet name="Amnistía fiscal Ley 139-12" sheetId="194" r:id="rId23"/>
    <sheet name=" C-7 COMPARATIVO DOLARES" sheetId="13" state="hidden" r:id="rId24"/>
    <sheet name="2da Parte" sheetId="20" r:id="rId25"/>
    <sheet name="Contenido 2da. parte" sheetId="171" r:id="rId26"/>
    <sheet name="Histórico Administraciones " sheetId="258" r:id="rId27"/>
    <sheet name="Administaciones en %" sheetId="168" r:id="rId28"/>
    <sheet name="Admin. Colecturias y estafetas" sheetId="189" r:id="rId29"/>
    <sheet name="Adm. Abraham Lincoln mensual" sheetId="244" r:id="rId30"/>
    <sheet name="Adm. Abraham Lincoln anual" sheetId="251" r:id="rId31"/>
    <sheet name=" Adm. Azua mensual" sheetId="250" r:id="rId32"/>
    <sheet name="Adm. Azua por año" sheetId="203" r:id="rId33"/>
    <sheet name="Adm. Bani mensual " sheetId="71" r:id="rId34"/>
    <sheet name="Adm. Bani por año" sheetId="204" r:id="rId35"/>
    <sheet name="Adm. Barahona mensual" sheetId="75" r:id="rId36"/>
    <sheet name="Adm. Barahona por año" sheetId="205" r:id="rId37"/>
    <sheet name="Adm. Bávaro" sheetId="245" r:id="rId38"/>
    <sheet name="Adm. Boca Chica mensual" sheetId="126" r:id="rId39"/>
    <sheet name="Adm. Boca Chica por año" sheetId="206" r:id="rId40"/>
    <sheet name="Adm. Bonao mensual" sheetId="49" r:id="rId41"/>
    <sheet name="Adm. Bonao por año" sheetId="207" r:id="rId42"/>
    <sheet name="Adm. El Seibo mensual" sheetId="67" r:id="rId43"/>
    <sheet name="Adm. El Seibo por año" sheetId="208" r:id="rId44"/>
    <sheet name="Adm. GGC mensual" sheetId="23" r:id="rId45"/>
    <sheet name="Adm. GGG por año" sheetId="209" r:id="rId46"/>
    <sheet name="Adm. Herrera mensual" sheetId="29" r:id="rId47"/>
    <sheet name="Adm. Herrera por año" sheetId="210" r:id="rId48"/>
    <sheet name="Adm. Higüey mensual" sheetId="65" r:id="rId49"/>
    <sheet name="Adm. Higüey por año" sheetId="211" r:id="rId50"/>
    <sheet name=" Adm. La Feria mensual" sheetId="27" r:id="rId51"/>
    <sheet name="Adm. La Feria por año" sheetId="212" r:id="rId52"/>
    <sheet name=" Adm. La Romana mensual" sheetId="63" r:id="rId53"/>
    <sheet name="Adm. La Romana por año" sheetId="213" r:id="rId54"/>
    <sheet name=" Adm. La Vega mensual" sheetId="47" r:id="rId55"/>
    <sheet name="Adm. La Vega por año" sheetId="214" r:id="rId56"/>
    <sheet name="Adm. Los Mina mensual" sheetId="37" r:id="rId57"/>
    <sheet name="Adm. Los Mina por año" sheetId="215" r:id="rId58"/>
    <sheet name="Adm. Los Próceres mensual" sheetId="39" r:id="rId59"/>
    <sheet name="Adm. Los Próceres por año" sheetId="216" r:id="rId60"/>
    <sheet name="Adm. Máximo Gómez mensual" sheetId="138" r:id="rId61"/>
    <sheet name="Adm. Máximo Gómez por año" sheetId="217" r:id="rId62"/>
    <sheet name=" Adm. Moca mensual" sheetId="51" r:id="rId63"/>
    <sheet name="Adm. Moca por año" sheetId="218" r:id="rId64"/>
    <sheet name="Adm. Montecristi mensual" sheetId="59" r:id="rId65"/>
    <sheet name="Adm. Montecristi por año" sheetId="219" r:id="rId66"/>
    <sheet name="Adm. Nagua mensual" sheetId="57" r:id="rId67"/>
    <sheet name="Adm. Nagua por año" sheetId="220" r:id="rId68"/>
    <sheet name="Adm. OGC Santiago mensual" sheetId="81" r:id="rId69"/>
    <sheet name="Adm. OGC Santiago por año" sheetId="221" r:id="rId70"/>
    <sheet name=" Adm. Puerto Plata mensual" sheetId="43" r:id="rId71"/>
    <sheet name="Adm. Puerto Plata por año" sheetId="222" r:id="rId72"/>
    <sheet name="Adm. Salcedo mensual" sheetId="53" r:id="rId73"/>
    <sheet name="Adm. Salcedo por año" sheetId="223" r:id="rId74"/>
    <sheet name=" Adm. Samaná mensual" sheetId="79" r:id="rId75"/>
    <sheet name="Adm. Samaná por año" sheetId="224" r:id="rId76"/>
    <sheet name="Adm. San Carlos mensual" sheetId="25" r:id="rId77"/>
    <sheet name="Adm. San Carlos por año" sheetId="225" r:id="rId78"/>
    <sheet name=" Adm. San Cristóbal mensual" sheetId="69" r:id="rId79"/>
    <sheet name="Adm. San Cristóbal por año" sheetId="226" r:id="rId80"/>
    <sheet name=" Adm. San Francisco mensual" sheetId="45" r:id="rId81"/>
    <sheet name="Adm. San Francisco por año" sheetId="227" r:id="rId82"/>
    <sheet name="Adm. San Juan mensual" sheetId="77" r:id="rId83"/>
    <sheet name="Adm. San Juan por año" sheetId="228" r:id="rId84"/>
    <sheet name=" Adm. San Pedro mensual" sheetId="61" r:id="rId85"/>
    <sheet name="Adm. San Pedro por año" sheetId="229" r:id="rId86"/>
    <sheet name="Adm. Santiago mensual" sheetId="41" r:id="rId87"/>
    <sheet name="Adm. Santiago por año" sheetId="230" r:id="rId88"/>
    <sheet name="Adm. Valverde Mao mensual" sheetId="55" r:id="rId89"/>
    <sheet name="Adm. Valverde Mao por año" sheetId="231" r:id="rId90"/>
    <sheet name="Adm. Villa Mella mensual" sheetId="33" r:id="rId91"/>
    <sheet name="Adm.Villa Mella por año" sheetId="232" r:id="rId92"/>
    <sheet name=" Adm. Zona Oriental mensual" sheetId="31" r:id="rId93"/>
    <sheet name="BORRAR" sheetId="35" state="hidden" r:id="rId94"/>
    <sheet name="Adm. Zona Oriental por año" sheetId="233" r:id="rId95"/>
    <sheet name="3ra parte" sheetId="84" r:id="rId96"/>
    <sheet name="Contenido 3ra. parte" sheetId="173" r:id="rId97"/>
    <sheet name=" Personas Físicas " sheetId="88" r:id="rId98"/>
    <sheet name="Renta de las Empresas" sheetId="89" r:id="rId99"/>
    <sheet name="Retenciones" sheetId="90" r:id="rId100"/>
    <sheet name="Renta de los salarios" sheetId="91" r:id="rId101"/>
    <sheet name=" Prestación Ss. Grales." sheetId="92" r:id="rId102"/>
    <sheet name=" Premios de lotería" sheetId="93" r:id="rId103"/>
    <sheet name=" Alquileres y arrendamientos" sheetId="94" r:id="rId104"/>
    <sheet name="Retribución Complementaria" sheetId="95" r:id="rId105"/>
    <sheet name="Dividendos" sheetId="96" r:id="rId106"/>
    <sheet name=" Intereses Pagados" sheetId="97" r:id="rId107"/>
    <sheet name=" Provisión Bs del Estado" sheetId="98" r:id="rId108"/>
    <sheet name=" Pagos al exterior en gral. " sheetId="100" r:id="rId109"/>
    <sheet name="Casinos" sheetId="101" r:id="rId110"/>
    <sheet name="Operaciones Inmobiliarias" sheetId="102" r:id="rId111"/>
    <sheet name=" Activo de las Empresas" sheetId="105" r:id="rId112"/>
    <sheet name=" IPI" sheetId="103" r:id="rId113"/>
    <sheet name=" Sucesiones y Donaciones" sheetId="104" r:id="rId114"/>
    <sheet name="Traspaso Vehiculos de motor" sheetId="241" r:id="rId115"/>
    <sheet name="Cheques y Transferencias" sheetId="139" r:id="rId116"/>
    <sheet name=" ITBIS" sheetId="107" r:id="rId117"/>
    <sheet name="ITBIS por act. económica" sheetId="169" r:id="rId118"/>
    <sheet name="Alcoholes y Cervezas" sheetId="108" r:id="rId119"/>
    <sheet name=" Tabaco" sheetId="109" r:id="rId120"/>
    <sheet name="Hidrocarburos Ad-Valorem" sheetId="110" r:id="rId121"/>
    <sheet name="Hidrocarburos Específico" sheetId="165" r:id="rId122"/>
    <sheet name="Telecomunicaciones" sheetId="140" r:id="rId123"/>
    <sheet name=" Seguros" sheetId="141" r:id="rId124"/>
    <sheet name="Inscrip. primera placa" sheetId="106" r:id="rId125"/>
    <sheet name="Circulación vehículos" sheetId="111" r:id="rId126"/>
    <sheet name="Bancas de loteria y deportiva" sheetId="242" r:id="rId127"/>
    <sheet name=" Impuestos en US$ y EU$" sheetId="112" r:id="rId128"/>
    <sheet name="Reembolsos" sheetId="182" r:id="rId129"/>
    <sheet name="4ta Parte" sheetId="179" r:id="rId130"/>
    <sheet name="Contenido 4ta. parte" sheetId="174" r:id="rId131"/>
    <sheet name="Declaración Jurada IR-1" sheetId="248" r:id="rId132"/>
    <sheet name="Declaración IR1 modificada" sheetId="246" r:id="rId133"/>
    <sheet name="Anexo B, IR1" sheetId="247" r:id="rId134"/>
    <sheet name="Declaración Jurada IR-2" sheetId="145" r:id="rId135"/>
    <sheet name="Anexo A1, IR-2" sheetId="146" r:id="rId136"/>
    <sheet name="Anexo A2, IR-2" sheetId="147" r:id="rId137"/>
    <sheet name="Anexo A3, IR-2" sheetId="148" r:id="rId138"/>
    <sheet name="Anexo B1, IR-2" sheetId="149" r:id="rId139"/>
    <sheet name="Anexo B2, IR-2" sheetId="144" r:id="rId140"/>
    <sheet name="Anexo B3, IR2" sheetId="150" r:id="rId141"/>
    <sheet name="Anexo B4, IR2" sheetId="151" r:id="rId142"/>
    <sheet name="Inst. Sin Fines de Lucro" sheetId="202" r:id="rId143"/>
    <sheet name="5ta. Parte" sheetId="234" r:id="rId144"/>
    <sheet name="Contenido 5ta parte" sheetId="238" r:id="rId145"/>
    <sheet name="Acogidos al RST" sheetId="235" r:id="rId146"/>
    <sheet name="Recaudo RST" sheetId="236" r:id="rId147"/>
    <sheet name="6ta. Calendadio contribuyente" sheetId="180" r:id="rId148"/>
    <sheet name="Calendario" sheetId="113" r:id="rId149"/>
    <sheet name="CONTRAPORTADA" sheetId="196" r:id="rId150"/>
  </sheets>
  <definedNames>
    <definedName name="_xlnm._FilterDatabase" localSheetId="128" hidden="1">Reembolsos!$A$12:$E$12</definedName>
    <definedName name="_xlnm.Print_Area" localSheetId="111">' Activo de las Empresas'!$A$1:$K$39</definedName>
    <definedName name="_xlnm.Print_Area" localSheetId="31">' Adm. Azua mensual'!$A$1:$N$10</definedName>
    <definedName name="_xlnm.Print_Area" localSheetId="50">' Adm. La Feria mensual'!$A$1:$N$67</definedName>
    <definedName name="_xlnm.Print_Area" localSheetId="52">' Adm. La Romana mensual'!$A$1:$N$61</definedName>
    <definedName name="_xlnm.Print_Area" localSheetId="54">' Adm. La Vega mensual'!$A$1:$N$63</definedName>
    <definedName name="_xlnm.Print_Area" localSheetId="62">' Adm. Moca mensual'!$A$1:$N$56</definedName>
    <definedName name="_xlnm.Print_Area" localSheetId="70">' Adm. Puerto Plata mensual'!$A$1:$N$65</definedName>
    <definedName name="_xlnm.Print_Area" localSheetId="74">' Adm. Samaná mensual'!$A$1:$N$56</definedName>
    <definedName name="_xlnm.Print_Area" localSheetId="78">' Adm. San Cristóbal mensual'!$A$1:$N$62</definedName>
    <definedName name="_xlnm.Print_Area" localSheetId="80">' Adm. San Francisco mensual'!$A$1:$N$58</definedName>
    <definedName name="_xlnm.Print_Area" localSheetId="84">' Adm. San Pedro mensual'!$A$1:$N$62</definedName>
    <definedName name="_xlnm.Print_Area" localSheetId="92">' Adm. Zona Oriental mensual'!$A$1:$N$60</definedName>
    <definedName name="_xlnm.Print_Area" localSheetId="103">' Alquileres y arrendamientos'!$A$1:$M$38</definedName>
    <definedName name="_xlnm.Print_Area" localSheetId="23">' C-7 COMPARATIVO DOLARES'!$A$1:$F$30</definedName>
    <definedName name="_xlnm.Print_Area" localSheetId="127">' Impuestos en US$ y EU$'!$A$1:$K$32</definedName>
    <definedName name="_xlnm.Print_Area" localSheetId="106">' Intereses Pagados'!$A$1:$K$32</definedName>
    <definedName name="_xlnm.Print_Area" localSheetId="112">' IPI'!$A$1:$K$33</definedName>
    <definedName name="_xlnm.Print_Area" localSheetId="116">' ITBIS'!$A$1:$K$33</definedName>
    <definedName name="_xlnm.Print_Area" localSheetId="108">' Pagos al exterior en gral. '!$A$1:$K$38</definedName>
    <definedName name="_xlnm.Print_Area" localSheetId="17">' Particip. DGII en Ing. Trib. '!$A$1:$G$35</definedName>
    <definedName name="_xlnm.Print_Area" localSheetId="97">' Personas Físicas '!$A$1:$K$43</definedName>
    <definedName name="_xlnm.Print_Area" localSheetId="102">' Premios de lotería'!$A$1:$K$37</definedName>
    <definedName name="_xlnm.Print_Area" localSheetId="101">' Prestación Ss. Grales.'!$A$1:$K$34</definedName>
    <definedName name="_xlnm.Print_Area" localSheetId="107">' Provisión Bs del Estado'!$A$1:$K$34</definedName>
    <definedName name="_xlnm.Print_Area" localSheetId="16">' Rec. por región e impuestos'!$A$1:$E$86</definedName>
    <definedName name="_xlnm.Print_Area" localSheetId="11">' Recaudación mensual DGII 2020'!$A$1:$N$95</definedName>
    <definedName name="_xlnm.Print_Area" localSheetId="123">' Seguros'!$A$3:$L$33</definedName>
    <definedName name="_xlnm.Print_Area" localSheetId="113">' Sucesiones y Donaciones'!$A$1:$L$35</definedName>
    <definedName name="_xlnm.Print_Area" localSheetId="119">' Tabaco'!$A$1:$K$40</definedName>
    <definedName name="_xlnm.Print_Area" localSheetId="4">'2da. página'!$A$1:$I$32</definedName>
    <definedName name="_xlnm.Print_Area" localSheetId="145">'Acogidos al RST'!$A$1:$F$27</definedName>
    <definedName name="_xlnm.Print_Area" localSheetId="30">'Adm. Abraham Lincoln anual'!$A$1:$D$10</definedName>
    <definedName name="_xlnm.Print_Area" localSheetId="29">'Adm. Abraham Lincoln mensual'!$A$1:$N$69</definedName>
    <definedName name="_xlnm.Print_Area" localSheetId="32">'Adm. Azua por año'!$A$1:$F$10</definedName>
    <definedName name="_xlnm.Print_Area" localSheetId="33">'Adm. Bani mensual '!$A$1:$N$8</definedName>
    <definedName name="_xlnm.Print_Area" localSheetId="34">'Adm. Bani por año'!$A$1:$G$63</definedName>
    <definedName name="_xlnm.Print_Area" localSheetId="35">'Adm. Barahona mensual'!$A$1:$N$62</definedName>
    <definedName name="_xlnm.Print_Area" localSheetId="36">'Adm. Barahona por año'!$A$1:$G$63</definedName>
    <definedName name="_xlnm.Print_Area" localSheetId="38">'Adm. Boca Chica mensual'!$A$1:$N$60</definedName>
    <definedName name="_xlnm.Print_Area" localSheetId="39">'Adm. Boca Chica por año'!$A$1:$F$64</definedName>
    <definedName name="_xlnm.Print_Area" localSheetId="40">'Adm. Bonao mensual'!$A$1:$N$59</definedName>
    <definedName name="_xlnm.Print_Area" localSheetId="42">'Adm. El Seibo mensual'!$A$1:$N$60</definedName>
    <definedName name="_xlnm.Print_Area" localSheetId="43">'Adm. El Seibo por año'!$A$1:$G$60</definedName>
    <definedName name="_xlnm.Print_Area" localSheetId="44">'Adm. GGC mensual'!$A$1:$N$79</definedName>
    <definedName name="_xlnm.Print_Area" localSheetId="45">'Adm. GGG por año'!$A$1:$F$82</definedName>
    <definedName name="_xlnm.Print_Area" localSheetId="46">'Adm. Herrera mensual'!$A$1:$N$65</definedName>
    <definedName name="_xlnm.Print_Area" localSheetId="48">'Adm. Higüey mensual'!$A$1:$N$63</definedName>
    <definedName name="_xlnm.Print_Area" localSheetId="49">'Adm. Higüey por año'!$A$1:$F$63</definedName>
    <definedName name="_xlnm.Print_Area" localSheetId="56">'Adm. Los Mina mensual'!$A$1:$N$61</definedName>
    <definedName name="_xlnm.Print_Area" localSheetId="58">'Adm. Los Próceres mensual'!$A$1:$N$65</definedName>
    <definedName name="_xlnm.Print_Area" localSheetId="60">'Adm. Máximo Gómez mensual'!$A$1:$N$63</definedName>
    <definedName name="_xlnm.Print_Area" localSheetId="64">'Adm. Montecristi mensual'!$A$1:$N$59</definedName>
    <definedName name="_xlnm.Print_Area" localSheetId="66">'Adm. Nagua mensual'!$A$1:$N$59</definedName>
    <definedName name="_xlnm.Print_Area" localSheetId="68">'Adm. OGC Santiago mensual'!$A$1:$N$63</definedName>
    <definedName name="_xlnm.Print_Area" localSheetId="72">'Adm. Salcedo mensual'!$A$1:$N$55</definedName>
    <definedName name="_xlnm.Print_Area" localSheetId="73">'Adm. Salcedo por año'!$A$1:$F$60</definedName>
    <definedName name="_xlnm.Print_Area" localSheetId="75">'Adm. Samaná por año'!$A$1:$F$60</definedName>
    <definedName name="_xlnm.Print_Area" localSheetId="76">'Adm. San Carlos mensual'!$A$1:$N$67</definedName>
    <definedName name="_xlnm.Print_Area" localSheetId="79">'Adm. San Cristóbal por año'!$A$1:$G$64</definedName>
    <definedName name="_xlnm.Print_Area" localSheetId="82">'Adm. San Juan mensual'!$A$1:$N$60</definedName>
    <definedName name="_xlnm.Print_Area" localSheetId="86">'Adm. Santiago mensual'!$A$1:$N$60</definedName>
    <definedName name="_xlnm.Print_Area" localSheetId="88">'Adm. Valverde Mao mensual'!$A$1:$N$65</definedName>
    <definedName name="_xlnm.Print_Area" localSheetId="90">'Adm. Villa Mella mensual'!$A$1:$N$61</definedName>
    <definedName name="_xlnm.Print_Area" localSheetId="28">'Admin. Colecturias y estafetas'!$A$1:$E$62</definedName>
    <definedName name="_xlnm.Print_Area" localSheetId="27">'Administaciones en %'!$A$1:$K$51</definedName>
    <definedName name="_xlnm.Print_Area" localSheetId="118">'Alcoholes y Cervezas'!$A$1:$K$35</definedName>
    <definedName name="_xlnm.Print_Area" localSheetId="22">'Amnistía fiscal Ley 139-12'!$A$1:$E$53</definedName>
    <definedName name="_xlnm.Print_Area" localSheetId="135">'Anexo A1, IR-2'!$A$1:$K$87</definedName>
    <definedName name="_xlnm.Print_Area" localSheetId="136">'Anexo A2, IR-2'!$A$1:$K$85</definedName>
    <definedName name="_xlnm.Print_Area" localSheetId="137">'Anexo A3, IR-2'!$A$1:$K$67</definedName>
    <definedName name="_xlnm.Print_Area" localSheetId="138">'Anexo B1, IR-2'!$A$1:$K$109</definedName>
    <definedName name="_xlnm.Print_Area" localSheetId="139">'Anexo B2, IR-2'!$A$1:$K$95</definedName>
    <definedName name="_xlnm.Print_Area" localSheetId="140">'Anexo B3, IR2'!$A$1:$K$94</definedName>
    <definedName name="_xlnm.Print_Area" localSheetId="141">'Anexo B4, IR2'!$A$1:$K$100</definedName>
    <definedName name="_xlnm.Print_Area" localSheetId="126">'Bancas de loteria y deportiva'!$A$1:$K$34</definedName>
    <definedName name="_xlnm.Print_Area" localSheetId="109">Casinos!$A$1:$K$33</definedName>
    <definedName name="_xlnm.Print_Area" localSheetId="115">'Cheques y Transferencias'!$A$3:$K$32</definedName>
    <definedName name="_xlnm.Print_Area" localSheetId="125">'Circulación vehículos'!$A$3:$K$38</definedName>
    <definedName name="_xlnm.Print_Area" localSheetId="25">'Contenido 2da. parte'!$A$1:$C$78</definedName>
    <definedName name="_xlnm.Print_Area" localSheetId="96">'Contenido 3ra. parte'!$A$1:$C$43</definedName>
    <definedName name="_xlnm.Print_Area" localSheetId="130">'Contenido 4ta. parte'!$A$1:$C$25</definedName>
    <definedName name="_xlnm.Print_Area" localSheetId="134">'Declaración Jurada IR-2'!$A$1:$K$78</definedName>
    <definedName name="_xlnm.Print_Area" localSheetId="105">Dividendos!$A$1:$K$32</definedName>
    <definedName name="_xlnm.Print_Area" localSheetId="120">'Hidrocarburos Ad-Valorem'!$A$1:$K$32</definedName>
    <definedName name="_xlnm.Print_Area" localSheetId="121">'Hidrocarburos Específico'!$A$1:$K$32</definedName>
    <definedName name="_xlnm.Print_Area" localSheetId="26">'Histórico Administraciones '!$A$1:$J$51</definedName>
    <definedName name="_xlnm.Print_Area" localSheetId="21">'Impacto de la Reforma 253-12'!$A$1:$E$34</definedName>
    <definedName name="_xlnm.Print_Area" localSheetId="20">'Ingresos Mineras'!$A$1:$J$28</definedName>
    <definedName name="_xlnm.Print_Area" localSheetId="124">'Inscrip. primera placa'!$A$1:$L$39</definedName>
    <definedName name="_xlnm.Print_Area" localSheetId="142">'Inst. Sin Fines de Lucro'!$A$1:$K$33</definedName>
    <definedName name="_xlnm.Print_Area" localSheetId="117">'ITBIS por act. económica'!$A$1:$K$66</definedName>
    <definedName name="_xlnm.Print_Area" localSheetId="110">'Operaciones Inmobiliarias'!$A$1:$L$33</definedName>
    <definedName name="_xlnm.Print_Area" localSheetId="19">'Pagos Extraordinarios'!$A$1:$E$41</definedName>
    <definedName name="_xlnm.Print_Area" localSheetId="18">'Particip. DGII en el PIB'!$A$1:$D$38</definedName>
    <definedName name="_xlnm.Print_Area" localSheetId="0">Portada!$A$1:$P$86</definedName>
    <definedName name="_xlnm.Print_Area" localSheetId="14">'Recaudación por región'!$A$1:$F$54</definedName>
    <definedName name="_xlnm.Print_Area" localSheetId="146">'Recaudo RST'!$A$1:$E$27</definedName>
    <definedName name="_xlnm.Print_Area" localSheetId="128">Reembolsos!$A$1:$D$39</definedName>
    <definedName name="_xlnm.Print_Area" localSheetId="98">'Renta de las Empresas'!$A$1:$K$42</definedName>
    <definedName name="_xlnm.Print_Area" localSheetId="100">'Renta de los salarios'!$A$1:$K$38</definedName>
    <definedName name="_xlnm.Print_Area" localSheetId="8">'Resumen Ejecutivo'!$A$1:$A$18</definedName>
    <definedName name="_xlnm.Print_Area" localSheetId="99">Retenciones!$A$1:$K$37</definedName>
    <definedName name="_xlnm.Print_Area" localSheetId="104">'Retribución Complementaria'!$A$1:$K$35</definedName>
    <definedName name="_xlnm.Print_Area" localSheetId="122">Telecomunicaciones!$A$3:$K$32</definedName>
    <definedName name="_xlnm.Print_Area" localSheetId="114">'Traspaso Vehiculos de motor'!$A$1:$K$31</definedName>
    <definedName name="Z_45E423DD_7FD2_487F_8372_5798D7D06C15_.wvu.Cols" localSheetId="25" hidden="1">'Contenido 2da. parte'!$D:$D</definedName>
    <definedName name="Z_45E423DD_7FD2_487F_8372_5798D7D06C15_.wvu.Cols" localSheetId="96" hidden="1">'Contenido 3ra. parte'!$D:$D</definedName>
    <definedName name="Z_45E423DD_7FD2_487F_8372_5798D7D06C15_.wvu.Cols" localSheetId="130" hidden="1">'Contenido 4ta. parte'!$D:$D</definedName>
    <definedName name="Z_45E423DD_7FD2_487F_8372_5798D7D06C15_.wvu.Cols" localSheetId="110" hidden="1">'Operaciones Inmobiliarias'!#REF!</definedName>
    <definedName name="Z_45E423DD_7FD2_487F_8372_5798D7D06C15_.wvu.PrintArea" localSheetId="111" hidden="1">' Activo de las Empresas'!$A$1:$C$45</definedName>
    <definedName name="Z_45E423DD_7FD2_487F_8372_5798D7D06C15_.wvu.PrintArea" localSheetId="31" hidden="1">' Adm. Azua mensual'!$A$1:$N$11</definedName>
    <definedName name="Z_45E423DD_7FD2_487F_8372_5798D7D06C15_.wvu.PrintArea" localSheetId="50" hidden="1">' Adm. La Feria mensual'!$A$1:$N$69</definedName>
    <definedName name="Z_45E423DD_7FD2_487F_8372_5798D7D06C15_.wvu.PrintArea" localSheetId="52" hidden="1">' Adm. La Romana mensual'!$A$1:$N$59</definedName>
    <definedName name="Z_45E423DD_7FD2_487F_8372_5798D7D06C15_.wvu.PrintArea" localSheetId="54" hidden="1">' Adm. La Vega mensual'!$A$1:$N$68</definedName>
    <definedName name="Z_45E423DD_7FD2_487F_8372_5798D7D06C15_.wvu.PrintArea" localSheetId="62" hidden="1">' Adm. Moca mensual'!$A$1:$N$59</definedName>
    <definedName name="Z_45E423DD_7FD2_487F_8372_5798D7D06C15_.wvu.PrintArea" localSheetId="70" hidden="1">' Adm. Puerto Plata mensual'!$A$1:$N$66</definedName>
    <definedName name="Z_45E423DD_7FD2_487F_8372_5798D7D06C15_.wvu.PrintArea" localSheetId="74" hidden="1">' Adm. Samaná mensual'!$A$1:$N$57</definedName>
    <definedName name="Z_45E423DD_7FD2_487F_8372_5798D7D06C15_.wvu.PrintArea" localSheetId="78" hidden="1">' Adm. San Cristóbal mensual'!$A$1:$N$67</definedName>
    <definedName name="Z_45E423DD_7FD2_487F_8372_5798D7D06C15_.wvu.PrintArea" localSheetId="80" hidden="1">' Adm. San Francisco mensual'!$A$1:$N$59</definedName>
    <definedName name="Z_45E423DD_7FD2_487F_8372_5798D7D06C15_.wvu.PrintArea" localSheetId="84" hidden="1">' Adm. San Pedro mensual'!$A$1:$O$63</definedName>
    <definedName name="Z_45E423DD_7FD2_487F_8372_5798D7D06C15_.wvu.PrintArea" localSheetId="92" hidden="1">' Adm. Zona Oriental mensual'!$A$1:$O$58</definedName>
    <definedName name="Z_45E423DD_7FD2_487F_8372_5798D7D06C15_.wvu.PrintArea" localSheetId="103" hidden="1">' Alquileres y arrendamientos'!$A$1:$B$39</definedName>
    <definedName name="Z_45E423DD_7FD2_487F_8372_5798D7D06C15_.wvu.PrintArea" localSheetId="23" hidden="1">' C-7 COMPARATIVO DOLARES'!$A$1:$F$30</definedName>
    <definedName name="Z_45E423DD_7FD2_487F_8372_5798D7D06C15_.wvu.PrintArea" localSheetId="127" hidden="1">' Impuestos en US$ y EU$'!$A$1:$B$32</definedName>
    <definedName name="Z_45E423DD_7FD2_487F_8372_5798D7D06C15_.wvu.PrintArea" localSheetId="106" hidden="1">' Intereses Pagados'!$A$1:$B$30</definedName>
    <definedName name="Z_45E423DD_7FD2_487F_8372_5798D7D06C15_.wvu.PrintArea" localSheetId="112" hidden="1">' IPI'!$A$1:$C$41</definedName>
    <definedName name="Z_45E423DD_7FD2_487F_8372_5798D7D06C15_.wvu.PrintArea" localSheetId="116" hidden="1">' ITBIS'!$A$1:$C$32</definedName>
    <definedName name="Z_45E423DD_7FD2_487F_8372_5798D7D06C15_.wvu.PrintArea" localSheetId="108" hidden="1">' Pagos al exterior en gral. '!$A$1:$B$38</definedName>
    <definedName name="Z_45E423DD_7FD2_487F_8372_5798D7D06C15_.wvu.PrintArea" localSheetId="97" hidden="1">' Personas Físicas '!$A$1:$B$45</definedName>
    <definedName name="Z_45E423DD_7FD2_487F_8372_5798D7D06C15_.wvu.PrintArea" localSheetId="102" hidden="1">' Premios de lotería'!$A$1:$B$39</definedName>
    <definedName name="Z_45E423DD_7FD2_487F_8372_5798D7D06C15_.wvu.PrintArea" localSheetId="107" hidden="1">' Provisión Bs del Estado'!$A$1:$C$34</definedName>
    <definedName name="Z_45E423DD_7FD2_487F_8372_5798D7D06C15_.wvu.PrintArea" localSheetId="16" hidden="1">' Rec. por región e impuestos'!$A$1:$A$84</definedName>
    <definedName name="Z_45E423DD_7FD2_487F_8372_5798D7D06C15_.wvu.PrintArea" localSheetId="11" hidden="1">' Recaudación mensual DGII 2020'!$A$1:$N$99</definedName>
    <definedName name="Z_45E423DD_7FD2_487F_8372_5798D7D06C15_.wvu.PrintArea" localSheetId="113" hidden="1">' Sucesiones y Donaciones'!$A$1:$B$36</definedName>
    <definedName name="Z_45E423DD_7FD2_487F_8372_5798D7D06C15_.wvu.PrintArea" localSheetId="119" hidden="1">' Tabaco'!$A$1:$B$40</definedName>
    <definedName name="Z_45E423DD_7FD2_487F_8372_5798D7D06C15_.wvu.PrintArea" localSheetId="33" hidden="1">'Adm. Bani mensual '!$A$1:$N$8</definedName>
    <definedName name="Z_45E423DD_7FD2_487F_8372_5798D7D06C15_.wvu.PrintArea" localSheetId="35" hidden="1">'Adm. Barahona mensual'!$A$1:$N$77</definedName>
    <definedName name="Z_45E423DD_7FD2_487F_8372_5798D7D06C15_.wvu.PrintArea" localSheetId="40" hidden="1">'Adm. Bonao mensual'!$A$1:$N$60</definedName>
    <definedName name="Z_45E423DD_7FD2_487F_8372_5798D7D06C15_.wvu.PrintArea" localSheetId="42" hidden="1">'Adm. El Seibo mensual'!$A$1:$N$61</definedName>
    <definedName name="Z_45E423DD_7FD2_487F_8372_5798D7D06C15_.wvu.PrintArea" localSheetId="44" hidden="1">'Adm. GGC mensual'!$A$1:$N$72</definedName>
    <definedName name="Z_45E423DD_7FD2_487F_8372_5798D7D06C15_.wvu.PrintArea" localSheetId="46" hidden="1">'Adm. Herrera mensual'!$A$1:$N$62</definedName>
    <definedName name="Z_45E423DD_7FD2_487F_8372_5798D7D06C15_.wvu.PrintArea" localSheetId="48" hidden="1">'Adm. Higüey mensual'!$A$1:$N$61</definedName>
    <definedName name="Z_45E423DD_7FD2_487F_8372_5798D7D06C15_.wvu.PrintArea" localSheetId="56" hidden="1">'Adm. Los Mina mensual'!$A$1:$N$59</definedName>
    <definedName name="Z_45E423DD_7FD2_487F_8372_5798D7D06C15_.wvu.PrintArea" localSheetId="58" hidden="1">'Adm. Los Próceres mensual'!$A$1:$N$67</definedName>
    <definedName name="Z_45E423DD_7FD2_487F_8372_5798D7D06C15_.wvu.PrintArea" localSheetId="64" hidden="1">'Adm. Montecristi mensual'!$A$1:$N$60</definedName>
    <definedName name="Z_45E423DD_7FD2_487F_8372_5798D7D06C15_.wvu.PrintArea" localSheetId="66" hidden="1">'Adm. Nagua mensual'!$A$1:$P$61</definedName>
    <definedName name="Z_45E423DD_7FD2_487F_8372_5798D7D06C15_.wvu.PrintArea" localSheetId="68" hidden="1">'Adm. OGC Santiago mensual'!$A$1:$N$60</definedName>
    <definedName name="Z_45E423DD_7FD2_487F_8372_5798D7D06C15_.wvu.PrintArea" localSheetId="72" hidden="1">'Adm. Salcedo mensual'!$A$1:$N$61</definedName>
    <definedName name="Z_45E423DD_7FD2_487F_8372_5798D7D06C15_.wvu.PrintArea" localSheetId="76" hidden="1">'Adm. San Carlos mensual'!$A$1:$N$66</definedName>
    <definedName name="Z_45E423DD_7FD2_487F_8372_5798D7D06C15_.wvu.PrintArea" localSheetId="82" hidden="1">'Adm. San Juan mensual'!$A$1:$N$61</definedName>
    <definedName name="Z_45E423DD_7FD2_487F_8372_5798D7D06C15_.wvu.PrintArea" localSheetId="86" hidden="1">'Adm. Santiago mensual'!$A$1:$N$58</definedName>
    <definedName name="Z_45E423DD_7FD2_487F_8372_5798D7D06C15_.wvu.PrintArea" localSheetId="88" hidden="1">'Adm. Valverde Mao mensual'!$A$1:$N$68</definedName>
    <definedName name="Z_45E423DD_7FD2_487F_8372_5798D7D06C15_.wvu.PrintArea" localSheetId="90" hidden="1">'Adm. Villa Mella mensual'!$A$1:$N$58</definedName>
    <definedName name="Z_45E423DD_7FD2_487F_8372_5798D7D06C15_.wvu.PrintArea" localSheetId="118" hidden="1">'Alcoholes y Cervezas'!$A$1:$B$35</definedName>
    <definedName name="Z_45E423DD_7FD2_487F_8372_5798D7D06C15_.wvu.PrintArea" localSheetId="109" hidden="1">Casinos!$A$1:$B$35</definedName>
    <definedName name="Z_45E423DD_7FD2_487F_8372_5798D7D06C15_.wvu.PrintArea" localSheetId="125" hidden="1">'Circulación vehículos'!$A$3:$B$39</definedName>
    <definedName name="Z_45E423DD_7FD2_487F_8372_5798D7D06C15_.wvu.PrintArea" localSheetId="25" hidden="1">'Contenido 2da. parte'!$A$1:$C$168</definedName>
    <definedName name="Z_45E423DD_7FD2_487F_8372_5798D7D06C15_.wvu.PrintArea" localSheetId="96" hidden="1">'Contenido 3ra. parte'!$A$3:$C$42</definedName>
    <definedName name="Z_45E423DD_7FD2_487F_8372_5798D7D06C15_.wvu.PrintArea" localSheetId="130" hidden="1">'Contenido 4ta. parte'!$A$1:$C$25</definedName>
    <definedName name="Z_45E423DD_7FD2_487F_8372_5798D7D06C15_.wvu.PrintArea" localSheetId="120" hidden="1">'Hidrocarburos Ad-Valorem'!$A$1:$C$31</definedName>
    <definedName name="Z_45E423DD_7FD2_487F_8372_5798D7D06C15_.wvu.PrintArea" localSheetId="124" hidden="1">'Inscrip. primera placa'!$A$1:$B$42</definedName>
    <definedName name="Z_45E423DD_7FD2_487F_8372_5798D7D06C15_.wvu.PrintArea" localSheetId="110" hidden="1">'Operaciones Inmobiliarias'!$A$1:$B$33</definedName>
    <definedName name="Z_45E423DD_7FD2_487F_8372_5798D7D06C15_.wvu.PrintArea" localSheetId="18" hidden="1">'Particip. DGII en el PIB'!$A$1:$D$40</definedName>
    <definedName name="Z_45E423DD_7FD2_487F_8372_5798D7D06C15_.wvu.PrintArea" localSheetId="14" hidden="1">'Recaudación por región'!$A$1:$E$7</definedName>
    <definedName name="Z_45E423DD_7FD2_487F_8372_5798D7D06C15_.wvu.PrintArea" localSheetId="98" hidden="1">'Renta de las Empresas'!$A$1:$B$52</definedName>
    <definedName name="Z_45E423DD_7FD2_487F_8372_5798D7D06C15_.wvu.PrintArea" localSheetId="100" hidden="1">'Renta de los salarios'!$A$1:$C$38</definedName>
    <definedName name="Z_45E423DD_7FD2_487F_8372_5798D7D06C15_.wvu.PrintArea" localSheetId="99" hidden="1">Retenciones!$A$1:$B$45</definedName>
    <definedName name="Z_45E423DD_7FD2_487F_8372_5798D7D06C15_.wvu.PrintArea" localSheetId="104" hidden="1">'Retribución Complementaria'!$A$1:$B$35</definedName>
    <definedName name="Z_45E423DD_7FD2_487F_8372_5798D7D06C15_.wvu.Rows" localSheetId="54" hidden="1">' Adm. La Vega mensual'!$4:$4</definedName>
    <definedName name="Z_45E423DD_7FD2_487F_8372_5798D7D06C15_.wvu.Rows" localSheetId="46" hidden="1">'Adm. Herrera mensual'!$5:$6</definedName>
    <definedName name="Z_45E423DD_7FD2_487F_8372_5798D7D06C15_.wvu.Rows" localSheetId="125" hidden="1">'Circulación vehículos'!$1:$2</definedName>
    <definedName name="Z_51F1D52B_5D55_4FCC_809B_9B4CC86C88B9_.wvu.Cols" localSheetId="25" hidden="1">'Contenido 2da. parte'!$D:$D</definedName>
    <definedName name="Z_51F1D52B_5D55_4FCC_809B_9B4CC86C88B9_.wvu.Cols" localSheetId="96" hidden="1">'Contenido 3ra. parte'!$D:$D</definedName>
    <definedName name="Z_51F1D52B_5D55_4FCC_809B_9B4CC86C88B9_.wvu.Cols" localSheetId="130" hidden="1">'Contenido 4ta. parte'!$D:$D</definedName>
    <definedName name="Z_51F1D52B_5D55_4FCC_809B_9B4CC86C88B9_.wvu.Cols" localSheetId="110" hidden="1">'Operaciones Inmobiliarias'!#REF!</definedName>
    <definedName name="Z_51F1D52B_5D55_4FCC_809B_9B4CC86C88B9_.wvu.PrintArea" localSheetId="111" hidden="1">' Activo de las Empresas'!$A$1:$C$45</definedName>
    <definedName name="Z_51F1D52B_5D55_4FCC_809B_9B4CC86C88B9_.wvu.PrintArea" localSheetId="31" hidden="1">' Adm. Azua mensual'!$A$1:$N$11</definedName>
    <definedName name="Z_51F1D52B_5D55_4FCC_809B_9B4CC86C88B9_.wvu.PrintArea" localSheetId="50" hidden="1">' Adm. La Feria mensual'!$A$1:$N$69</definedName>
    <definedName name="Z_51F1D52B_5D55_4FCC_809B_9B4CC86C88B9_.wvu.PrintArea" localSheetId="52" hidden="1">' Adm. La Romana mensual'!$A$1:$N$59</definedName>
    <definedName name="Z_51F1D52B_5D55_4FCC_809B_9B4CC86C88B9_.wvu.PrintArea" localSheetId="54" hidden="1">' Adm. La Vega mensual'!$A$1:$N$68</definedName>
    <definedName name="Z_51F1D52B_5D55_4FCC_809B_9B4CC86C88B9_.wvu.PrintArea" localSheetId="62" hidden="1">' Adm. Moca mensual'!$A$1:$N$59</definedName>
    <definedName name="Z_51F1D52B_5D55_4FCC_809B_9B4CC86C88B9_.wvu.PrintArea" localSheetId="70" hidden="1">' Adm. Puerto Plata mensual'!$A$1:$N$66</definedName>
    <definedName name="Z_51F1D52B_5D55_4FCC_809B_9B4CC86C88B9_.wvu.PrintArea" localSheetId="74" hidden="1">' Adm. Samaná mensual'!$A$1:$N$57</definedName>
    <definedName name="Z_51F1D52B_5D55_4FCC_809B_9B4CC86C88B9_.wvu.PrintArea" localSheetId="78" hidden="1">' Adm. San Cristóbal mensual'!$A$1:$N$67</definedName>
    <definedName name="Z_51F1D52B_5D55_4FCC_809B_9B4CC86C88B9_.wvu.PrintArea" localSheetId="80" hidden="1">' Adm. San Francisco mensual'!$A$1:$N$59</definedName>
    <definedName name="Z_51F1D52B_5D55_4FCC_809B_9B4CC86C88B9_.wvu.PrintArea" localSheetId="84" hidden="1">' Adm. San Pedro mensual'!$A$1:$O$63</definedName>
    <definedName name="Z_51F1D52B_5D55_4FCC_809B_9B4CC86C88B9_.wvu.PrintArea" localSheetId="92" hidden="1">' Adm. Zona Oriental mensual'!$A$1:$O$58</definedName>
    <definedName name="Z_51F1D52B_5D55_4FCC_809B_9B4CC86C88B9_.wvu.PrintArea" localSheetId="103" hidden="1">' Alquileres y arrendamientos'!$A$1:$B$39</definedName>
    <definedName name="Z_51F1D52B_5D55_4FCC_809B_9B4CC86C88B9_.wvu.PrintArea" localSheetId="23" hidden="1">' C-7 COMPARATIVO DOLARES'!$A$1:$F$30</definedName>
    <definedName name="Z_51F1D52B_5D55_4FCC_809B_9B4CC86C88B9_.wvu.PrintArea" localSheetId="127" hidden="1">' Impuestos en US$ y EU$'!$A$1:$B$32</definedName>
    <definedName name="Z_51F1D52B_5D55_4FCC_809B_9B4CC86C88B9_.wvu.PrintArea" localSheetId="106" hidden="1">' Intereses Pagados'!$A$1:$B$30</definedName>
    <definedName name="Z_51F1D52B_5D55_4FCC_809B_9B4CC86C88B9_.wvu.PrintArea" localSheetId="112" hidden="1">' IPI'!$A$1:$C$41</definedName>
    <definedName name="Z_51F1D52B_5D55_4FCC_809B_9B4CC86C88B9_.wvu.PrintArea" localSheetId="116" hidden="1">' ITBIS'!$A$1:$C$32</definedName>
    <definedName name="Z_51F1D52B_5D55_4FCC_809B_9B4CC86C88B9_.wvu.PrintArea" localSheetId="108" hidden="1">' Pagos al exterior en gral. '!$A$1:$B$38</definedName>
    <definedName name="Z_51F1D52B_5D55_4FCC_809B_9B4CC86C88B9_.wvu.PrintArea" localSheetId="97" hidden="1">' Personas Físicas '!$A$1:$B$45</definedName>
    <definedName name="Z_51F1D52B_5D55_4FCC_809B_9B4CC86C88B9_.wvu.PrintArea" localSheetId="102" hidden="1">' Premios de lotería'!$A$1:$B$39</definedName>
    <definedName name="Z_51F1D52B_5D55_4FCC_809B_9B4CC86C88B9_.wvu.PrintArea" localSheetId="107" hidden="1">' Provisión Bs del Estado'!$A$1:$C$34</definedName>
    <definedName name="Z_51F1D52B_5D55_4FCC_809B_9B4CC86C88B9_.wvu.PrintArea" localSheetId="16" hidden="1">' Rec. por región e impuestos'!$A$1:$A$84</definedName>
    <definedName name="Z_51F1D52B_5D55_4FCC_809B_9B4CC86C88B9_.wvu.PrintArea" localSheetId="11" hidden="1">' Recaudación mensual DGII 2020'!$A$1:$N$99</definedName>
    <definedName name="Z_51F1D52B_5D55_4FCC_809B_9B4CC86C88B9_.wvu.PrintArea" localSheetId="113" hidden="1">' Sucesiones y Donaciones'!$A$1:$B$36</definedName>
    <definedName name="Z_51F1D52B_5D55_4FCC_809B_9B4CC86C88B9_.wvu.PrintArea" localSheetId="119" hidden="1">' Tabaco'!$A$1:$B$40</definedName>
    <definedName name="Z_51F1D52B_5D55_4FCC_809B_9B4CC86C88B9_.wvu.PrintArea" localSheetId="33" hidden="1">'Adm. Bani mensual '!$A$1:$N$8</definedName>
    <definedName name="Z_51F1D52B_5D55_4FCC_809B_9B4CC86C88B9_.wvu.PrintArea" localSheetId="35" hidden="1">'Adm. Barahona mensual'!$A$1:$N$77</definedName>
    <definedName name="Z_51F1D52B_5D55_4FCC_809B_9B4CC86C88B9_.wvu.PrintArea" localSheetId="40" hidden="1">'Adm. Bonao mensual'!$A$1:$N$60</definedName>
    <definedName name="Z_51F1D52B_5D55_4FCC_809B_9B4CC86C88B9_.wvu.PrintArea" localSheetId="42" hidden="1">'Adm. El Seibo mensual'!$A$1:$N$61</definedName>
    <definedName name="Z_51F1D52B_5D55_4FCC_809B_9B4CC86C88B9_.wvu.PrintArea" localSheetId="44" hidden="1">'Adm. GGC mensual'!$A$1:$N$72</definedName>
    <definedName name="Z_51F1D52B_5D55_4FCC_809B_9B4CC86C88B9_.wvu.PrintArea" localSheetId="46" hidden="1">'Adm. Herrera mensual'!$A$1:$N$62</definedName>
    <definedName name="Z_51F1D52B_5D55_4FCC_809B_9B4CC86C88B9_.wvu.PrintArea" localSheetId="48" hidden="1">'Adm. Higüey mensual'!$A$1:$N$61</definedName>
    <definedName name="Z_51F1D52B_5D55_4FCC_809B_9B4CC86C88B9_.wvu.PrintArea" localSheetId="56" hidden="1">'Adm. Los Mina mensual'!$A$1:$N$59</definedName>
    <definedName name="Z_51F1D52B_5D55_4FCC_809B_9B4CC86C88B9_.wvu.PrintArea" localSheetId="58" hidden="1">'Adm. Los Próceres mensual'!$A$1:$N$67</definedName>
    <definedName name="Z_51F1D52B_5D55_4FCC_809B_9B4CC86C88B9_.wvu.PrintArea" localSheetId="64" hidden="1">'Adm. Montecristi mensual'!$A$1:$N$60</definedName>
    <definedName name="Z_51F1D52B_5D55_4FCC_809B_9B4CC86C88B9_.wvu.PrintArea" localSheetId="66" hidden="1">'Adm. Nagua mensual'!$A$1:$P$61</definedName>
    <definedName name="Z_51F1D52B_5D55_4FCC_809B_9B4CC86C88B9_.wvu.PrintArea" localSheetId="68" hidden="1">'Adm. OGC Santiago mensual'!$A$1:$N$60</definedName>
    <definedName name="Z_51F1D52B_5D55_4FCC_809B_9B4CC86C88B9_.wvu.PrintArea" localSheetId="72" hidden="1">'Adm. Salcedo mensual'!$A$1:$N$61</definedName>
    <definedName name="Z_51F1D52B_5D55_4FCC_809B_9B4CC86C88B9_.wvu.PrintArea" localSheetId="76" hidden="1">'Adm. San Carlos mensual'!$A$1:$N$66</definedName>
    <definedName name="Z_51F1D52B_5D55_4FCC_809B_9B4CC86C88B9_.wvu.PrintArea" localSheetId="82" hidden="1">'Adm. San Juan mensual'!$A$1:$N$61</definedName>
    <definedName name="Z_51F1D52B_5D55_4FCC_809B_9B4CC86C88B9_.wvu.PrintArea" localSheetId="86" hidden="1">'Adm. Santiago mensual'!$A$1:$N$58</definedName>
    <definedName name="Z_51F1D52B_5D55_4FCC_809B_9B4CC86C88B9_.wvu.PrintArea" localSheetId="88" hidden="1">'Adm. Valverde Mao mensual'!$A$1:$N$68</definedName>
    <definedName name="Z_51F1D52B_5D55_4FCC_809B_9B4CC86C88B9_.wvu.PrintArea" localSheetId="90" hidden="1">'Adm. Villa Mella mensual'!$A$1:$N$58</definedName>
    <definedName name="Z_51F1D52B_5D55_4FCC_809B_9B4CC86C88B9_.wvu.PrintArea" localSheetId="118" hidden="1">'Alcoholes y Cervezas'!$A$1:$B$35</definedName>
    <definedName name="Z_51F1D52B_5D55_4FCC_809B_9B4CC86C88B9_.wvu.PrintArea" localSheetId="109" hidden="1">Casinos!$A$1:$B$35</definedName>
    <definedName name="Z_51F1D52B_5D55_4FCC_809B_9B4CC86C88B9_.wvu.PrintArea" localSheetId="125" hidden="1">'Circulación vehículos'!$A$3:$B$39</definedName>
    <definedName name="Z_51F1D52B_5D55_4FCC_809B_9B4CC86C88B9_.wvu.PrintArea" localSheetId="25" hidden="1">'Contenido 2da. parte'!$A$1:$C$168</definedName>
    <definedName name="Z_51F1D52B_5D55_4FCC_809B_9B4CC86C88B9_.wvu.PrintArea" localSheetId="96" hidden="1">'Contenido 3ra. parte'!$A$3:$C$42</definedName>
    <definedName name="Z_51F1D52B_5D55_4FCC_809B_9B4CC86C88B9_.wvu.PrintArea" localSheetId="130" hidden="1">'Contenido 4ta. parte'!$A$1:$C$25</definedName>
    <definedName name="Z_51F1D52B_5D55_4FCC_809B_9B4CC86C88B9_.wvu.PrintArea" localSheetId="120" hidden="1">'Hidrocarburos Ad-Valorem'!$A$1:$C$31</definedName>
    <definedName name="Z_51F1D52B_5D55_4FCC_809B_9B4CC86C88B9_.wvu.PrintArea" localSheetId="124" hidden="1">'Inscrip. primera placa'!$A$1:$B$42</definedName>
    <definedName name="Z_51F1D52B_5D55_4FCC_809B_9B4CC86C88B9_.wvu.PrintArea" localSheetId="110" hidden="1">'Operaciones Inmobiliarias'!$A$1:$B$33</definedName>
    <definedName name="Z_51F1D52B_5D55_4FCC_809B_9B4CC86C88B9_.wvu.PrintArea" localSheetId="18" hidden="1">'Particip. DGII en el PIB'!$A$1:$D$40</definedName>
    <definedName name="Z_51F1D52B_5D55_4FCC_809B_9B4CC86C88B9_.wvu.PrintArea" localSheetId="14" hidden="1">'Recaudación por región'!$A$1:$E$7</definedName>
    <definedName name="Z_51F1D52B_5D55_4FCC_809B_9B4CC86C88B9_.wvu.PrintArea" localSheetId="98" hidden="1">'Renta de las Empresas'!$A$1:$B$52</definedName>
    <definedName name="Z_51F1D52B_5D55_4FCC_809B_9B4CC86C88B9_.wvu.PrintArea" localSheetId="100" hidden="1">'Renta de los salarios'!$A$1:$C$38</definedName>
    <definedName name="Z_51F1D52B_5D55_4FCC_809B_9B4CC86C88B9_.wvu.PrintArea" localSheetId="99" hidden="1">Retenciones!$A$1:$B$45</definedName>
    <definedName name="Z_51F1D52B_5D55_4FCC_809B_9B4CC86C88B9_.wvu.PrintArea" localSheetId="104" hidden="1">'Retribución Complementaria'!$A$1:$B$35</definedName>
    <definedName name="Z_51F1D52B_5D55_4FCC_809B_9B4CC86C88B9_.wvu.Rows" localSheetId="54" hidden="1">' Adm. La Vega mensual'!$4:$4</definedName>
    <definedName name="Z_51F1D52B_5D55_4FCC_809B_9B4CC86C88B9_.wvu.Rows" localSheetId="46" hidden="1">'Adm. Herrera mensual'!$5:$6</definedName>
    <definedName name="Z_51F1D52B_5D55_4FCC_809B_9B4CC86C88B9_.wvu.Rows" localSheetId="125" hidden="1">'Circulación vehículos'!$1:$2</definedName>
    <definedName name="Z_67BA8672_8137_4028_84CD_AA630649A2B3_.wvu.Cols" localSheetId="25" hidden="1">'Contenido 2da. parte'!$D:$D</definedName>
    <definedName name="Z_67BA8672_8137_4028_84CD_AA630649A2B3_.wvu.Cols" localSheetId="96" hidden="1">'Contenido 3ra. parte'!$D:$D</definedName>
    <definedName name="Z_67BA8672_8137_4028_84CD_AA630649A2B3_.wvu.Cols" localSheetId="130" hidden="1">'Contenido 4ta. parte'!$D:$D</definedName>
    <definedName name="Z_67BA8672_8137_4028_84CD_AA630649A2B3_.wvu.Cols" localSheetId="110" hidden="1">'Operaciones Inmobiliarias'!#REF!</definedName>
    <definedName name="Z_67BA8672_8137_4028_84CD_AA630649A2B3_.wvu.PrintArea" localSheetId="111" hidden="1">' Activo de las Empresas'!$A$1:$B$49</definedName>
    <definedName name="Z_67BA8672_8137_4028_84CD_AA630649A2B3_.wvu.PrintArea" localSheetId="31" hidden="1">' Adm. Azua mensual'!$A$1:$N$14</definedName>
    <definedName name="Z_67BA8672_8137_4028_84CD_AA630649A2B3_.wvu.PrintArea" localSheetId="52" hidden="1">' Adm. La Romana mensual'!$A$1:$N$70</definedName>
    <definedName name="Z_67BA8672_8137_4028_84CD_AA630649A2B3_.wvu.PrintArea" localSheetId="54" hidden="1">' Adm. La Vega mensual'!$A$1:$N$68</definedName>
    <definedName name="Z_67BA8672_8137_4028_84CD_AA630649A2B3_.wvu.PrintArea" localSheetId="62" hidden="1">' Adm. Moca mensual'!$A$1:$N$59</definedName>
    <definedName name="Z_67BA8672_8137_4028_84CD_AA630649A2B3_.wvu.PrintArea" localSheetId="70" hidden="1">' Adm. Puerto Plata mensual'!$A$1:$N$66</definedName>
    <definedName name="Z_67BA8672_8137_4028_84CD_AA630649A2B3_.wvu.PrintArea" localSheetId="78" hidden="1">' Adm. San Cristóbal mensual'!$A$1:$N$67</definedName>
    <definedName name="Z_67BA8672_8137_4028_84CD_AA630649A2B3_.wvu.PrintArea" localSheetId="80" hidden="1">' Adm. San Francisco mensual'!$A$1:$N$59</definedName>
    <definedName name="Z_67BA8672_8137_4028_84CD_AA630649A2B3_.wvu.PrintArea" localSheetId="84" hidden="1">' Adm. San Pedro mensual'!$A$1:$O$65</definedName>
    <definedName name="Z_67BA8672_8137_4028_84CD_AA630649A2B3_.wvu.PrintArea" localSheetId="92" hidden="1">' Adm. Zona Oriental mensual'!$A$1:$O$49</definedName>
    <definedName name="Z_67BA8672_8137_4028_84CD_AA630649A2B3_.wvu.PrintArea" localSheetId="103" hidden="1">' Alquileres y arrendamientos'!$A$1:$A$45</definedName>
    <definedName name="Z_67BA8672_8137_4028_84CD_AA630649A2B3_.wvu.PrintArea" localSheetId="23" hidden="1">' C-7 COMPARATIVO DOLARES'!$A$1:$E$46</definedName>
    <definedName name="Z_67BA8672_8137_4028_84CD_AA630649A2B3_.wvu.PrintArea" localSheetId="127" hidden="1">' Impuestos en US$ y EU$'!$A$1:$A$33</definedName>
    <definedName name="Z_67BA8672_8137_4028_84CD_AA630649A2B3_.wvu.PrintArea" localSheetId="106" hidden="1">' Intereses Pagados'!$A$1:$A$33</definedName>
    <definedName name="Z_67BA8672_8137_4028_84CD_AA630649A2B3_.wvu.PrintArea" localSheetId="116" hidden="1">' ITBIS'!$A$1:$A$35</definedName>
    <definedName name="Z_67BA8672_8137_4028_84CD_AA630649A2B3_.wvu.PrintArea" localSheetId="97" hidden="1">' Personas Físicas '!$A$1:$A$45</definedName>
    <definedName name="Z_67BA8672_8137_4028_84CD_AA630649A2B3_.wvu.PrintArea" localSheetId="102" hidden="1">' Premios de lotería'!$A$1:$A$40</definedName>
    <definedName name="Z_67BA8672_8137_4028_84CD_AA630649A2B3_.wvu.PrintArea" localSheetId="107" hidden="1">' Provisión Bs del Estado'!$A$1:$A$35</definedName>
    <definedName name="Z_67BA8672_8137_4028_84CD_AA630649A2B3_.wvu.PrintArea" localSheetId="16" hidden="1">' Rec. por región e impuestos'!$A$1:$A$81</definedName>
    <definedName name="Z_67BA8672_8137_4028_84CD_AA630649A2B3_.wvu.PrintArea" localSheetId="11" hidden="1">' Recaudación mensual DGII 2020'!$A$1:$N$113</definedName>
    <definedName name="Z_67BA8672_8137_4028_84CD_AA630649A2B3_.wvu.PrintArea" localSheetId="113" hidden="1">' Sucesiones y Donaciones'!$A$1:$A$39</definedName>
    <definedName name="Z_67BA8672_8137_4028_84CD_AA630649A2B3_.wvu.PrintArea" localSheetId="35" hidden="1">'Adm. Barahona mensual'!$A$1:$N$78</definedName>
    <definedName name="Z_67BA8672_8137_4028_84CD_AA630649A2B3_.wvu.PrintArea" localSheetId="44" hidden="1">'Adm. GGC mensual'!$A$1:$N$72</definedName>
    <definedName name="Z_67BA8672_8137_4028_84CD_AA630649A2B3_.wvu.PrintArea" localSheetId="46" hidden="1">'Adm. Herrera mensual'!$A$1:$N$53</definedName>
    <definedName name="Z_67BA8672_8137_4028_84CD_AA630649A2B3_.wvu.PrintArea" localSheetId="48" hidden="1">'Adm. Higüey mensual'!$A$1:$N$72</definedName>
    <definedName name="Z_67BA8672_8137_4028_84CD_AA630649A2B3_.wvu.PrintArea" localSheetId="58" hidden="1">'Adm. Los Próceres mensual'!$A$1:$N$77</definedName>
    <definedName name="Z_67BA8672_8137_4028_84CD_AA630649A2B3_.wvu.PrintArea" localSheetId="64" hidden="1">'Adm. Montecristi mensual'!$A$1:$N$60</definedName>
    <definedName name="Z_67BA8672_8137_4028_84CD_AA630649A2B3_.wvu.PrintArea" localSheetId="76" hidden="1">'Adm. San Carlos mensual'!$A$1:$N$58</definedName>
    <definedName name="Z_67BA8672_8137_4028_84CD_AA630649A2B3_.wvu.PrintArea" localSheetId="82" hidden="1">'Adm. San Juan mensual'!$A$1:$N$92</definedName>
    <definedName name="Z_67BA8672_8137_4028_84CD_AA630649A2B3_.wvu.PrintArea" localSheetId="86" hidden="1">'Adm. Santiago mensual'!$A$1:$N$96</definedName>
    <definedName name="Z_67BA8672_8137_4028_84CD_AA630649A2B3_.wvu.PrintArea" localSheetId="118" hidden="1">'Alcoholes y Cervezas'!$A$1:$A$39</definedName>
    <definedName name="Z_67BA8672_8137_4028_84CD_AA630649A2B3_.wvu.PrintArea" localSheetId="109" hidden="1">Casinos!$A$1:$B$49</definedName>
    <definedName name="Z_67BA8672_8137_4028_84CD_AA630649A2B3_.wvu.PrintArea" localSheetId="125" hidden="1">'Circulación vehículos'!$A$3:$A$44</definedName>
    <definedName name="Z_67BA8672_8137_4028_84CD_AA630649A2B3_.wvu.PrintArea" localSheetId="25" hidden="1">'Contenido 2da. parte'!$A$1:$C$168</definedName>
    <definedName name="Z_67BA8672_8137_4028_84CD_AA630649A2B3_.wvu.PrintArea" localSheetId="96" hidden="1">'Contenido 3ra. parte'!$A$3:$C$42</definedName>
    <definedName name="Z_67BA8672_8137_4028_84CD_AA630649A2B3_.wvu.PrintArea" localSheetId="130" hidden="1">'Contenido 4ta. parte'!$A$1:$C$25</definedName>
    <definedName name="Z_67BA8672_8137_4028_84CD_AA630649A2B3_.wvu.PrintArea" localSheetId="120" hidden="1">'Hidrocarburos Ad-Valorem'!$A$1:$A$31</definedName>
    <definedName name="Z_67BA8672_8137_4028_84CD_AA630649A2B3_.wvu.PrintArea" localSheetId="124" hidden="1">'Inscrip. primera placa'!$A$1:$B$48</definedName>
    <definedName name="Z_67BA8672_8137_4028_84CD_AA630649A2B3_.wvu.PrintArea" localSheetId="110" hidden="1">'Operaciones Inmobiliarias'!$A$1:$A$54</definedName>
    <definedName name="Z_67BA8672_8137_4028_84CD_AA630649A2B3_.wvu.PrintArea" localSheetId="18" hidden="1">'Particip. DGII en el PIB'!$A$1:$D$38</definedName>
    <definedName name="Z_67BA8672_8137_4028_84CD_AA630649A2B3_.wvu.PrintArea" localSheetId="14" hidden="1">'Recaudación por región'!$A$1:$E$7</definedName>
    <definedName name="Z_67BA8672_8137_4028_84CD_AA630649A2B3_.wvu.PrintArea" localSheetId="98" hidden="1">'Renta de las Empresas'!$A$1:$A$55</definedName>
    <definedName name="Z_67BA8672_8137_4028_84CD_AA630649A2B3_.wvu.PrintArea" localSheetId="100" hidden="1">'Renta de los salarios'!$A$1:$A$42</definedName>
    <definedName name="Z_67BA8672_8137_4028_84CD_AA630649A2B3_.wvu.PrintArea" localSheetId="99" hidden="1">Retenciones!$A$1:$A$45</definedName>
    <definedName name="Z_67BA8672_8137_4028_84CD_AA630649A2B3_.wvu.PrintArea" localSheetId="104" hidden="1">'Retribución Complementaria'!$A$1:$A$36</definedName>
    <definedName name="Z_67BA8672_8137_4028_84CD_AA630649A2B3_.wvu.Rows" localSheetId="54" hidden="1">' Adm. La Vega mensual'!$4:$4</definedName>
    <definedName name="Z_67BA8672_8137_4028_84CD_AA630649A2B3_.wvu.Rows" localSheetId="46" hidden="1">'Adm. Herrera mensual'!$5:$6,'Adm. Herrera mensual'!#REF!</definedName>
    <definedName name="Z_67BA8672_8137_4028_84CD_AA630649A2B3_.wvu.Rows" localSheetId="125" hidden="1">'Circulación vehículos'!$1:$2</definedName>
    <definedName name="Z_B297ACE3_C144_4411_A206_EE5C8D41CE1C_.wvu.Cols" localSheetId="25" hidden="1">'Contenido 2da. parte'!$D:$D</definedName>
    <definedName name="Z_B297ACE3_C144_4411_A206_EE5C8D41CE1C_.wvu.Cols" localSheetId="96" hidden="1">'Contenido 3ra. parte'!$D:$D</definedName>
    <definedName name="Z_B297ACE3_C144_4411_A206_EE5C8D41CE1C_.wvu.Cols" localSheetId="130" hidden="1">'Contenido 4ta. parte'!$D:$D</definedName>
    <definedName name="Z_B297ACE3_C144_4411_A206_EE5C8D41CE1C_.wvu.Cols" localSheetId="110" hidden="1">'Operaciones Inmobiliarias'!#REF!</definedName>
    <definedName name="Z_B297ACE3_C144_4411_A206_EE5C8D41CE1C_.wvu.PrintArea" localSheetId="111" hidden="1">' Activo de las Empresas'!$A$1:$C$49</definedName>
    <definedName name="Z_B297ACE3_C144_4411_A206_EE5C8D41CE1C_.wvu.PrintArea" localSheetId="31" hidden="1">' Adm. Azua mensual'!$A$1:$N$14</definedName>
    <definedName name="Z_B297ACE3_C144_4411_A206_EE5C8D41CE1C_.wvu.PrintArea" localSheetId="50" hidden="1">' Adm. La Feria mensual'!$A$1:$N$69</definedName>
    <definedName name="Z_B297ACE3_C144_4411_A206_EE5C8D41CE1C_.wvu.PrintArea" localSheetId="52" hidden="1">' Adm. La Romana mensual'!$A$1:$N$70</definedName>
    <definedName name="Z_B297ACE3_C144_4411_A206_EE5C8D41CE1C_.wvu.PrintArea" localSheetId="54" hidden="1">' Adm. La Vega mensual'!$A$1:$N$68</definedName>
    <definedName name="Z_B297ACE3_C144_4411_A206_EE5C8D41CE1C_.wvu.PrintArea" localSheetId="62" hidden="1">' Adm. Moca mensual'!$A$1:$N$59</definedName>
    <definedName name="Z_B297ACE3_C144_4411_A206_EE5C8D41CE1C_.wvu.PrintArea" localSheetId="70" hidden="1">' Adm. Puerto Plata mensual'!$A$1:$N$66</definedName>
    <definedName name="Z_B297ACE3_C144_4411_A206_EE5C8D41CE1C_.wvu.PrintArea" localSheetId="78" hidden="1">' Adm. San Cristóbal mensual'!$A$1:$N$67</definedName>
    <definedName name="Z_B297ACE3_C144_4411_A206_EE5C8D41CE1C_.wvu.PrintArea" localSheetId="80" hidden="1">' Adm. San Francisco mensual'!$A$1:$N$59</definedName>
    <definedName name="Z_B297ACE3_C144_4411_A206_EE5C8D41CE1C_.wvu.PrintArea" localSheetId="84" hidden="1">' Adm. San Pedro mensual'!$A$1:$O$65</definedName>
    <definedName name="Z_B297ACE3_C144_4411_A206_EE5C8D41CE1C_.wvu.PrintArea" localSheetId="92" hidden="1">' Adm. Zona Oriental mensual'!$A$1:$O$55</definedName>
    <definedName name="Z_B297ACE3_C144_4411_A206_EE5C8D41CE1C_.wvu.PrintArea" localSheetId="103" hidden="1">' Alquileres y arrendamientos'!$A$1:$A$45</definedName>
    <definedName name="Z_B297ACE3_C144_4411_A206_EE5C8D41CE1C_.wvu.PrintArea" localSheetId="23" hidden="1">' C-7 COMPARATIVO DOLARES'!$A$1:$E$46</definedName>
    <definedName name="Z_B297ACE3_C144_4411_A206_EE5C8D41CE1C_.wvu.PrintArea" localSheetId="127" hidden="1">' Impuestos en US$ y EU$'!$A$1:$A$33</definedName>
    <definedName name="Z_B297ACE3_C144_4411_A206_EE5C8D41CE1C_.wvu.PrintArea" localSheetId="106" hidden="1">' Intereses Pagados'!$A$1:$A$30</definedName>
    <definedName name="Z_B297ACE3_C144_4411_A206_EE5C8D41CE1C_.wvu.PrintArea" localSheetId="116" hidden="1">' ITBIS'!$A$1:$A$35</definedName>
    <definedName name="Z_B297ACE3_C144_4411_A206_EE5C8D41CE1C_.wvu.PrintArea" localSheetId="108" hidden="1">' Pagos al exterior en gral. '!$A$1:$A$46</definedName>
    <definedName name="Z_B297ACE3_C144_4411_A206_EE5C8D41CE1C_.wvu.PrintArea" localSheetId="97" hidden="1">' Personas Físicas '!$A$1:$A$45</definedName>
    <definedName name="Z_B297ACE3_C144_4411_A206_EE5C8D41CE1C_.wvu.PrintArea" localSheetId="102" hidden="1">' Premios de lotería'!$A$1:$A$40</definedName>
    <definedName name="Z_B297ACE3_C144_4411_A206_EE5C8D41CE1C_.wvu.PrintArea" localSheetId="107" hidden="1">' Provisión Bs del Estado'!$A$1:$A$35</definedName>
    <definedName name="Z_B297ACE3_C144_4411_A206_EE5C8D41CE1C_.wvu.PrintArea" localSheetId="16" hidden="1">' Rec. por región e impuestos'!$A$1:$A$81</definedName>
    <definedName name="Z_B297ACE3_C144_4411_A206_EE5C8D41CE1C_.wvu.PrintArea" localSheetId="11" hidden="1">' Recaudación mensual DGII 2020'!$A$1:$N$113</definedName>
    <definedName name="Z_B297ACE3_C144_4411_A206_EE5C8D41CE1C_.wvu.PrintArea" localSheetId="113" hidden="1">' Sucesiones y Donaciones'!$A$1:$A$39</definedName>
    <definedName name="Z_B297ACE3_C144_4411_A206_EE5C8D41CE1C_.wvu.PrintArea" localSheetId="33" hidden="1">'Adm. Bani mensual '!$A$1:$N$10</definedName>
    <definedName name="Z_B297ACE3_C144_4411_A206_EE5C8D41CE1C_.wvu.PrintArea" localSheetId="35" hidden="1">'Adm. Barahona mensual'!$A$1:$N$77</definedName>
    <definedName name="Z_B297ACE3_C144_4411_A206_EE5C8D41CE1C_.wvu.PrintArea" localSheetId="40" hidden="1">'Adm. Bonao mensual'!$A$1:$N$62</definedName>
    <definedName name="Z_B297ACE3_C144_4411_A206_EE5C8D41CE1C_.wvu.PrintArea" localSheetId="44" hidden="1">'Adm. GGC mensual'!$A$1:$N$72</definedName>
    <definedName name="Z_B297ACE3_C144_4411_A206_EE5C8D41CE1C_.wvu.PrintArea" localSheetId="46" hidden="1">'Adm. Herrera mensual'!$A$1:$N$53</definedName>
    <definedName name="Z_B297ACE3_C144_4411_A206_EE5C8D41CE1C_.wvu.PrintArea" localSheetId="48" hidden="1">'Adm. Higüey mensual'!$A$1:$N$72</definedName>
    <definedName name="Z_B297ACE3_C144_4411_A206_EE5C8D41CE1C_.wvu.PrintArea" localSheetId="56" hidden="1">'Adm. Los Mina mensual'!$A$1:$N$9</definedName>
    <definedName name="Z_B297ACE3_C144_4411_A206_EE5C8D41CE1C_.wvu.PrintArea" localSheetId="58" hidden="1">'Adm. Los Próceres mensual'!$A$1:$N$77</definedName>
    <definedName name="Z_B297ACE3_C144_4411_A206_EE5C8D41CE1C_.wvu.PrintArea" localSheetId="64" hidden="1">'Adm. Montecristi mensual'!$A$1:$N$60</definedName>
    <definedName name="Z_B297ACE3_C144_4411_A206_EE5C8D41CE1C_.wvu.PrintArea" localSheetId="68" hidden="1">'Adm. OGC Santiago mensual'!$A$1:$N$76</definedName>
    <definedName name="Z_B297ACE3_C144_4411_A206_EE5C8D41CE1C_.wvu.PrintArea" localSheetId="72" hidden="1">'Adm. Salcedo mensual'!$A$1:$N$61</definedName>
    <definedName name="Z_B297ACE3_C144_4411_A206_EE5C8D41CE1C_.wvu.PrintArea" localSheetId="76" hidden="1">'Adm. San Carlos mensual'!$A$1:$N$66</definedName>
    <definedName name="Z_B297ACE3_C144_4411_A206_EE5C8D41CE1C_.wvu.PrintArea" localSheetId="82" hidden="1">'Adm. San Juan mensual'!$A$1:$N$91</definedName>
    <definedName name="Z_B297ACE3_C144_4411_A206_EE5C8D41CE1C_.wvu.PrintArea" localSheetId="86" hidden="1">'Adm. Santiago mensual'!$A$1:$N$96</definedName>
    <definedName name="Z_B297ACE3_C144_4411_A206_EE5C8D41CE1C_.wvu.PrintArea" localSheetId="88" hidden="1">'Adm. Valverde Mao mensual'!$A$1:$N$73</definedName>
    <definedName name="Z_B297ACE3_C144_4411_A206_EE5C8D41CE1C_.wvu.PrintArea" localSheetId="90" hidden="1">'Adm. Villa Mella mensual'!$A$1:$N$10</definedName>
    <definedName name="Z_B297ACE3_C144_4411_A206_EE5C8D41CE1C_.wvu.PrintArea" localSheetId="118" hidden="1">'Alcoholes y Cervezas'!$A$1:$A$39</definedName>
    <definedName name="Z_B297ACE3_C144_4411_A206_EE5C8D41CE1C_.wvu.PrintArea" localSheetId="109" hidden="1">Casinos!$A$1:$B$49</definedName>
    <definedName name="Z_B297ACE3_C144_4411_A206_EE5C8D41CE1C_.wvu.PrintArea" localSheetId="125" hidden="1">'Circulación vehículos'!$A$3:$A$44</definedName>
    <definedName name="Z_B297ACE3_C144_4411_A206_EE5C8D41CE1C_.wvu.PrintArea" localSheetId="25" hidden="1">'Contenido 2da. parte'!$A$1:$C$168</definedName>
    <definedName name="Z_B297ACE3_C144_4411_A206_EE5C8D41CE1C_.wvu.PrintArea" localSheetId="96" hidden="1">'Contenido 3ra. parte'!$A$3:$C$42</definedName>
    <definedName name="Z_B297ACE3_C144_4411_A206_EE5C8D41CE1C_.wvu.PrintArea" localSheetId="130" hidden="1">'Contenido 4ta. parte'!$A$1:$C$25</definedName>
    <definedName name="Z_B297ACE3_C144_4411_A206_EE5C8D41CE1C_.wvu.PrintArea" localSheetId="120" hidden="1">'Hidrocarburos Ad-Valorem'!$A$1:$A$31</definedName>
    <definedName name="Z_B297ACE3_C144_4411_A206_EE5C8D41CE1C_.wvu.PrintArea" localSheetId="124" hidden="1">'Inscrip. primera placa'!$A$1:$B$48</definedName>
    <definedName name="Z_B297ACE3_C144_4411_A206_EE5C8D41CE1C_.wvu.PrintArea" localSheetId="110" hidden="1">'Operaciones Inmobiliarias'!$A$1:$A$54</definedName>
    <definedName name="Z_B297ACE3_C144_4411_A206_EE5C8D41CE1C_.wvu.PrintArea" localSheetId="18" hidden="1">'Particip. DGII en el PIB'!$A$1:$D$38</definedName>
    <definedName name="Z_B297ACE3_C144_4411_A206_EE5C8D41CE1C_.wvu.PrintArea" localSheetId="14" hidden="1">'Recaudación por región'!$A$1:$E$7</definedName>
    <definedName name="Z_B297ACE3_C144_4411_A206_EE5C8D41CE1C_.wvu.PrintArea" localSheetId="98" hidden="1">'Renta de las Empresas'!$A$1:$A$55</definedName>
    <definedName name="Z_B297ACE3_C144_4411_A206_EE5C8D41CE1C_.wvu.PrintArea" localSheetId="100" hidden="1">'Renta de los salarios'!$A$1:$A$38</definedName>
    <definedName name="Z_B297ACE3_C144_4411_A206_EE5C8D41CE1C_.wvu.PrintArea" localSheetId="99" hidden="1">Retenciones!$A$1:$A$45</definedName>
    <definedName name="Z_B297ACE3_C144_4411_A206_EE5C8D41CE1C_.wvu.PrintArea" localSheetId="104" hidden="1">'Retribución Complementaria'!$A$1:$A$36</definedName>
    <definedName name="Z_B297ACE3_C144_4411_A206_EE5C8D41CE1C_.wvu.Rows" localSheetId="54" hidden="1">' Adm. La Vega mensual'!$4:$4</definedName>
    <definedName name="Z_B297ACE3_C144_4411_A206_EE5C8D41CE1C_.wvu.Rows" localSheetId="46" hidden="1">'Adm. Herrera mensual'!$5:$6</definedName>
    <definedName name="Z_B297ACE3_C144_4411_A206_EE5C8D41CE1C_.wvu.Rows" localSheetId="125" hidden="1">'Circulación vehículos'!$1:$2</definedName>
  </definedNames>
  <calcPr calcId="191029"/>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 i="201" l="1"/>
  <c r="D30" i="191" l="1"/>
  <c r="G14" i="235" l="1"/>
  <c r="G15" i="235"/>
  <c r="G16" i="235"/>
  <c r="G17" i="235"/>
  <c r="G18" i="235"/>
  <c r="G19" i="235"/>
  <c r="G20" i="235"/>
  <c r="G21" i="235"/>
  <c r="G22" i="235"/>
  <c r="G23" i="235"/>
  <c r="G24" i="235"/>
  <c r="G13" i="235"/>
  <c r="K28" i="242" l="1"/>
  <c r="L28" i="111"/>
  <c r="L29" i="106"/>
  <c r="L28" i="140"/>
  <c r="L26" i="165"/>
  <c r="L29" i="110"/>
  <c r="L28" i="139"/>
  <c r="L28" i="241"/>
  <c r="L29" i="104"/>
  <c r="L26" i="103"/>
  <c r="L29" i="102"/>
  <c r="L26" i="101" l="1"/>
  <c r="L29" i="101" s="1"/>
  <c r="L29" i="100" l="1"/>
  <c r="L29" i="93"/>
  <c r="L26" i="92"/>
  <c r="L29" i="92" s="1"/>
  <c r="L29" i="90"/>
  <c r="L30" i="89"/>
  <c r="L30" i="88" l="1"/>
  <c r="L29" i="112" l="1"/>
  <c r="L28" i="141"/>
  <c r="L29" i="165"/>
  <c r="L29" i="109"/>
  <c r="L29" i="108"/>
  <c r="L29" i="107"/>
  <c r="L29" i="103"/>
  <c r="L28" i="105"/>
  <c r="L29" i="98"/>
  <c r="L29" i="97"/>
  <c r="L29" i="96"/>
  <c r="L29" i="95"/>
  <c r="L29" i="94"/>
  <c r="L29" i="91"/>
  <c r="M34" i="13" l="1"/>
  <c r="L34" i="13"/>
  <c r="K34" i="13"/>
  <c r="J34" i="13"/>
  <c r="I34" i="13"/>
  <c r="H34" i="13"/>
  <c r="G34" i="13"/>
  <c r="F34" i="13"/>
  <c r="E34" i="13"/>
  <c r="D34" i="13"/>
  <c r="C34" i="13"/>
  <c r="B34" i="13"/>
  <c r="N33" i="13"/>
  <c r="N32" i="13"/>
  <c r="C22" i="13"/>
  <c r="B22" i="13"/>
  <c r="E21" i="13"/>
  <c r="D21" i="13"/>
  <c r="E20" i="13"/>
  <c r="D20" i="13"/>
  <c r="B22" i="188"/>
  <c r="E22" i="13" l="1"/>
  <c r="D22" i="13"/>
  <c r="N34" i="13"/>
</calcChain>
</file>

<file path=xl/sharedStrings.xml><?xml version="1.0" encoding="utf-8"?>
<sst xmlns="http://schemas.openxmlformats.org/spreadsheetml/2006/main" count="9103" uniqueCount="1756">
  <si>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</si>
  <si>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</si>
  <si>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</si>
  <si>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</si>
  <si>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</si>
  <si>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</si>
  <si>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</si>
  <si>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</si>
  <si>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</si>
  <si>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</si>
  <si>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</si>
  <si>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</si>
  <si>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</si>
  <si>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</si>
  <si>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</si>
  <si>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</si>
  <si>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</si>
  <si>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</si>
  <si>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</si>
  <si>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</si>
  <si>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</si>
  <si>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</si>
  <si>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</si>
  <si>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</si>
  <si>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</si>
  <si>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</si>
  <si>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</si>
  <si>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</si>
  <si>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</si>
  <si>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</si>
  <si>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</si>
  <si>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</si>
  <si>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</si>
  <si>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</si>
  <si>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</si>
  <si>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Cantidad de declaraciones</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</si>
  <si>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</si>
  <si>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</si>
  <si>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</si>
  <si>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</si>
  <si>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</si>
  <si>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</si>
  <si>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</si>
  <si>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</si>
  <si>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</si>
  <si>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</si>
  <si>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</si>
  <si>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</si>
  <si>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</si>
  <si>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</si>
  <si>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</si>
  <si>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</si>
  <si>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</si>
  <si>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</si>
  <si>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</si>
  <si>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</si>
  <si>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</si>
  <si>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</si>
  <si>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</si>
  <si>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</si>
  <si>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</si>
  <si>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</si>
  <si>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</si>
  <si>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</si>
  <si>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</si>
  <si>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</si>
  <si>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</si>
  <si>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</si>
  <si>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</si>
  <si>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</si>
  <si>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</si>
  <si>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</si>
  <si>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</si>
  <si>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</si>
  <si>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</si>
  <si>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</si>
  <si>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</si>
  <si>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</si>
  <si>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</si>
  <si>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QUINTA PARTE</t>
  </si>
  <si>
    <t>CUARTA PARTE</t>
  </si>
  <si>
    <t>DECLARACIÓN JURADA SOCIEDADES, FORMULARIO IR-2</t>
  </si>
  <si>
    <t>Baní</t>
  </si>
  <si>
    <t>DECLARACIÓN JURADA PERSONAS FISÍCAS, FORMULARIO IR-1</t>
  </si>
  <si>
    <t>POR PERÍODO FISCAL</t>
  </si>
  <si>
    <t>Fabricación de Productos Farmacéuticos</t>
  </si>
  <si>
    <t xml:space="preserve">ESTRUCTURA Y EVOLUCIÓN DE LA RECAUDACIÓN </t>
  </si>
  <si>
    <t xml:space="preserve">     Impuesto S/Renta originadas prestación de Serv. Grales.</t>
  </si>
  <si>
    <t xml:space="preserve">     Impuesto S/Renta proveniente de Alq. y Arrend.</t>
  </si>
  <si>
    <t xml:space="preserve">     Retribuciones Complementarias</t>
  </si>
  <si>
    <t xml:space="preserve">     Casinos de Juego  </t>
  </si>
  <si>
    <t xml:space="preserve">    Otros</t>
  </si>
  <si>
    <t xml:space="preserve">     Otros</t>
  </si>
  <si>
    <t xml:space="preserve">     Pagos al Exterior en General</t>
  </si>
  <si>
    <t xml:space="preserve">     Operaciones Inmobiliarias</t>
  </si>
  <si>
    <t xml:space="preserve">     Impuesto Selectivo a las Cervezas</t>
  </si>
  <si>
    <t xml:space="preserve">     Impuesto Selectivo al Tabaco</t>
  </si>
  <si>
    <t xml:space="preserve">     Hidrocarburos 16% Ad-Valorem</t>
  </si>
  <si>
    <t xml:space="preserve">     Impuesto S/Cheques y Transferencias</t>
  </si>
  <si>
    <t xml:space="preserve">     Dividendos</t>
  </si>
  <si>
    <t xml:space="preserve">     Impuesto S/los Seguros</t>
  </si>
  <si>
    <t xml:space="preserve">   Impuestos Sobre el Uso de Bienes y Licencias</t>
  </si>
  <si>
    <t xml:space="preserve">     Impuesto S/Ss. de Telecomunicaciones</t>
  </si>
  <si>
    <t xml:space="preserve">  Impuesto S/Renta de las Empresas Ley 11-92</t>
  </si>
  <si>
    <t xml:space="preserve"> Otros</t>
  </si>
  <si>
    <t xml:space="preserve">   Otros</t>
  </si>
  <si>
    <t xml:space="preserve">    Derecho de Circulación Vehículos de Motor</t>
  </si>
  <si>
    <t xml:space="preserve">    Impuesto S/Renta de las Personas Físicas Ley 11-92</t>
  </si>
  <si>
    <t xml:space="preserve">    Impuesto S/Renta de los Salarios Ley 11-92</t>
  </si>
  <si>
    <t xml:space="preserve">     Provisión de Bs. y Ss. al Estado</t>
  </si>
  <si>
    <t xml:space="preserve">Información de las Declaraciones Juradas </t>
  </si>
  <si>
    <t xml:space="preserve">Recaudación DGII </t>
  </si>
  <si>
    <t>Recaudación DGII</t>
  </si>
  <si>
    <t>CUADRO 4.10</t>
  </si>
  <si>
    <t>CUADRO 4.11</t>
  </si>
  <si>
    <t>CUADRO 4.12</t>
  </si>
  <si>
    <t>TERCERA PARTE</t>
  </si>
  <si>
    <t>INFORMACIÓN DE LAS DECLARACIONES JURADAS</t>
  </si>
  <si>
    <t>Gerencia de Grandes Contribuyentes</t>
  </si>
  <si>
    <t>ADMINISTRACIONES LOCALES</t>
  </si>
  <si>
    <t>ACTIVIDAD ECONÓMICA</t>
  </si>
  <si>
    <t>Elaboración de Aceites y Grasas de Origen Vegetal y Animal</t>
  </si>
  <si>
    <t>Fabricación de Productos de la Refinación del Petróleo</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</si>
  <si>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</si>
  <si>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</si>
  <si>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</si>
  <si>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</si>
  <si>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</si>
  <si>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</si>
  <si>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</si>
  <si>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</si>
  <si>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</si>
  <si>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</si>
  <si>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</si>
  <si>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</si>
  <si>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</si>
  <si>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</si>
  <si>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</si>
  <si>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</si>
  <si>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</si>
  <si>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</si>
  <si>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</si>
  <si>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</si>
  <si>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</si>
  <si>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</si>
  <si>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</si>
  <si>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 xml:space="preserve">     Hidrocarburos Específico </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</si>
  <si>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</si>
  <si>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</si>
  <si>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</si>
  <si>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</si>
  <si>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t>(en millones de US$)</t>
  </si>
  <si>
    <t>IMPUESTOS</t>
  </si>
  <si>
    <t>TOTAL</t>
  </si>
  <si>
    <t>Absoluta</t>
  </si>
  <si>
    <t>Relativa</t>
  </si>
  <si>
    <t>Tarjetas de Turismo</t>
  </si>
  <si>
    <t xml:space="preserve">TOTAL </t>
  </si>
  <si>
    <t>A Ñ O S</t>
  </si>
  <si>
    <t>%</t>
  </si>
  <si>
    <t>La Vega</t>
  </si>
  <si>
    <t>Salcedo</t>
  </si>
  <si>
    <t>El Seybo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</si>
  <si>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</si>
  <si>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</si>
  <si>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</si>
  <si>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</si>
  <si>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</si>
  <si>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</si>
  <si>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</si>
  <si>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</si>
  <si>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</si>
  <si>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</si>
  <si>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</si>
  <si>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</si>
  <si>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</si>
  <si>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</si>
  <si>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</si>
  <si>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</si>
  <si>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</si>
  <si>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</si>
  <si>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</si>
  <si>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</si>
  <si>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</si>
  <si>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</si>
  <si>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</si>
  <si>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</si>
  <si>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</si>
  <si>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</si>
  <si>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</si>
  <si>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</si>
  <si>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</si>
  <si>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</si>
  <si>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</si>
  <si>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</si>
  <si>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</si>
  <si>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</si>
  <si>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</si>
  <si>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</si>
  <si>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</si>
  <si>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</si>
  <si>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</si>
  <si>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</si>
  <si>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</si>
  <si>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</si>
  <si>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</si>
  <si>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</si>
  <si>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</si>
  <si>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</si>
  <si>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</si>
  <si>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Montecristi</t>
  </si>
  <si>
    <t>Valverde Mao</t>
  </si>
  <si>
    <t>Otros</t>
  </si>
  <si>
    <t>Sánchez Ramírez</t>
  </si>
  <si>
    <t>(En millones de RD$)</t>
  </si>
  <si>
    <t>IMPUESTOS SOBRE LOS INGRESOS</t>
  </si>
  <si>
    <t>Impuestos Sobre la Renta de las Personas</t>
  </si>
  <si>
    <t>IMPUESTOS SOBRE LA PROPIEDAD</t>
  </si>
  <si>
    <t>Los Minas</t>
  </si>
  <si>
    <t>Enero</t>
  </si>
  <si>
    <t xml:space="preserve"> </t>
  </si>
  <si>
    <t>Estructura y Evolución de la Recaudación</t>
  </si>
  <si>
    <t>Salida de Pasajeros al Exterior</t>
  </si>
  <si>
    <t xml:space="preserve">  TOTAL</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</si>
  <si>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</si>
  <si>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</si>
  <si>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</si>
  <si>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</si>
  <si>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</si>
  <si>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</si>
  <si>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</si>
  <si>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</si>
  <si>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</si>
  <si>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</si>
  <si>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</si>
  <si>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</si>
  <si>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</si>
  <si>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t>
  </si>
  <si>
    <t xml:space="preserve">     Impuestos Selectivos Prods. derivados del Alcohol</t>
  </si>
  <si>
    <t>Industrias Básicas de Hierro y Acero</t>
  </si>
  <si>
    <t xml:space="preserve">  ITBIS</t>
  </si>
  <si>
    <t xml:space="preserve">     Imp. Sobre Traspaso Vehículos de Motor</t>
  </si>
  <si>
    <t xml:space="preserve">    186,124.55  </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</si>
  <si>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</si>
  <si>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</si>
  <si>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</si>
  <si>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</si>
  <si>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</si>
  <si>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</si>
  <si>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</si>
  <si>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</si>
  <si>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</si>
  <si>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</si>
  <si>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</si>
  <si>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Cotuí</t>
  </si>
  <si>
    <t>Neyba, Pedernales y Jimaní</t>
  </si>
  <si>
    <t>PAGOS EXTRAORDINARIOS DE LA DGII</t>
  </si>
  <si>
    <t>AÑO</t>
  </si>
  <si>
    <t>Villa Altagracia</t>
  </si>
  <si>
    <t>RESUMEN EJECUTIVO</t>
  </si>
  <si>
    <t xml:space="preserve">Jarabacoa y Constanza </t>
  </si>
  <si>
    <t xml:space="preserve">     Impuesto S/Renta de las Personas Físicas, Ley 11-92</t>
  </si>
  <si>
    <t xml:space="preserve">     Impuesto S/Renta de los Salarios, Ley 11-92</t>
  </si>
  <si>
    <t>Dajabón y Villa Vásquez</t>
  </si>
  <si>
    <t>Sánchez y Terrenas</t>
  </si>
  <si>
    <t>Haina Oriental</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</si>
  <si>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</si>
  <si>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</si>
  <si>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</si>
  <si>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</si>
  <si>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</si>
  <si>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</si>
  <si>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</si>
  <si>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</si>
  <si>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 xml:space="preserve">     Impuesto S/Premios, Ley 11-92 y 253-12 </t>
  </si>
  <si>
    <t>8.5 - Reparación Act. Fijos (Cat. 2 y 3)</t>
  </si>
  <si>
    <t>CONTENIDO</t>
  </si>
  <si>
    <t>Santo Domingo</t>
  </si>
  <si>
    <t>La Altagracia</t>
  </si>
  <si>
    <t>1/ y 2/ Aplican a partir de octubre 2013.</t>
  </si>
  <si>
    <t xml:space="preserve">     Impuesto S/Renta de las Empresas, Ley 11-92 </t>
  </si>
  <si>
    <t>Distrito Nacional</t>
  </si>
  <si>
    <t>Industrias Básicas de Hierro Y Acero</t>
  </si>
  <si>
    <t>RECAUDACIÓN POR ADMINISTRACIÓN LOCAL Y DOMICILIO FISCAL DEL CONTRIBUYENTE</t>
  </si>
  <si>
    <t>RECAUDACIÓN HISTÓRICA MENSUAL Y ANUAL POR TIPO DE IMPUESTO</t>
  </si>
  <si>
    <t>TASAS DE CAMBIO UTILIZADAS PARA LAS OPERACIONES TRIBUTARIAS DIARIAS</t>
  </si>
  <si>
    <t xml:space="preserve">     Retención Intereses Personas Físicas</t>
  </si>
  <si>
    <t>CUADRO 2.02</t>
  </si>
  <si>
    <t>CUADRO 2.03</t>
  </si>
  <si>
    <t>CUADRO 2.04</t>
  </si>
  <si>
    <t>CUADRO 2.06</t>
  </si>
  <si>
    <t>CUADRO 2.08</t>
  </si>
  <si>
    <t>De acuerdo a la Ley 253-12 se establece un impuesto del uno por ciento (1%) sobre el patrimonio inmobiliario total de las personas físicas.</t>
  </si>
  <si>
    <t>CUADRO 4.02</t>
  </si>
  <si>
    <t>CUADRO 4.03</t>
  </si>
  <si>
    <t>CUADRO 4.04</t>
  </si>
  <si>
    <t>CUADRO 4.05</t>
  </si>
  <si>
    <t>CUADRO 4.06</t>
  </si>
  <si>
    <t>CUADRO 4.07</t>
  </si>
  <si>
    <t>CUADRO 4.08</t>
  </si>
  <si>
    <t>CUADRO 4.09</t>
  </si>
  <si>
    <t>Algunas partidas pueden presentar diferencias por las informaciones suministradas en las declaraciones de los contribuyentes.</t>
  </si>
  <si>
    <t>14/13</t>
  </si>
  <si>
    <t>A partir de la publicación de la Ley 253-12 la tasa de retención aumenta de 3% a 5%.</t>
  </si>
  <si>
    <t xml:space="preserve"> Beneficio o Pérdida Neta antes del Impuesto</t>
  </si>
  <si>
    <t xml:space="preserve">Bono Fideicomiso </t>
  </si>
  <si>
    <t xml:space="preserve">     ITBIS </t>
  </si>
  <si>
    <t xml:space="preserve">a/ Año 2012 incluye un monto de RD$12,233.3 millones correspondiente a ganancia de capital por la venta de acciones de Cervecería Nacional Dominicana. </t>
  </si>
  <si>
    <t>Con la Ley 253-12 se incluye como servicio gravado televisión por cable.</t>
  </si>
  <si>
    <t>Otros Gastos</t>
  </si>
  <si>
    <t xml:space="preserve"> Exención Contributiva</t>
  </si>
  <si>
    <t xml:space="preserve"> Impuesto Liquidado</t>
  </si>
  <si>
    <t xml:space="preserve"> Anticipos Pagados</t>
  </si>
  <si>
    <t xml:space="preserve"> Retenciones</t>
  </si>
  <si>
    <t xml:space="preserve"> Total a Pagar</t>
  </si>
  <si>
    <t>Exceso de depreciación</t>
  </si>
  <si>
    <t>Exceso Provisión Ctas. Incobrables</t>
  </si>
  <si>
    <t>Pérdida Capital no compensada en ejercicio anterior</t>
  </si>
  <si>
    <t>Diferencia Cambiaria</t>
  </si>
  <si>
    <t>Deficiencia de Depreciación</t>
  </si>
  <si>
    <t>Total Ajustes Fiscales</t>
  </si>
  <si>
    <t>Renta Neta Imponible antes Pérdida (-)</t>
  </si>
  <si>
    <t>Pérdidas años anteriores que se compensan</t>
  </si>
  <si>
    <t>Deducción por Inversión (Ley 392-07)</t>
  </si>
  <si>
    <t>Anticipos Pagados</t>
  </si>
  <si>
    <t>Retenciones Entidades Estado</t>
  </si>
  <si>
    <t>Compens. autoriz y otros pagos</t>
  </si>
  <si>
    <t>Saldo Favor ejercicio anterior</t>
  </si>
  <si>
    <t>Diferencia a Pagar</t>
  </si>
  <si>
    <t>Saldo a Favor</t>
  </si>
  <si>
    <t>Interés Indemnizatorio en Declaración Tardía</t>
  </si>
  <si>
    <t>Total a Pagar</t>
  </si>
  <si>
    <t>Ingresos Brutos sujetos al pago de Anticipos</t>
  </si>
  <si>
    <t>Impuestos no deducibles</t>
  </si>
  <si>
    <t>Ajustes por Fiscalización de ejercicios anteriores</t>
  </si>
  <si>
    <t>Exceso Donaciones Instituciones Bien Público</t>
  </si>
  <si>
    <t>Ajustes positivos por Reembolsos</t>
  </si>
  <si>
    <t>Ajustes de precios de transferencia</t>
  </si>
  <si>
    <t>Otros ajustes Positivos</t>
  </si>
  <si>
    <t xml:space="preserve">Exención Ley de Incentivos </t>
  </si>
  <si>
    <t>Dividendos Ganados otras Cías.</t>
  </si>
  <si>
    <t>Otros ajustes negativos</t>
  </si>
  <si>
    <t>Ajustes de Inventario</t>
  </si>
  <si>
    <t>Renta Neta Impuesto antes Pérdida</t>
  </si>
  <si>
    <t>Renta Neta Imponible antes Pérdida (+)</t>
  </si>
  <si>
    <t>Renta Neta Imp después Pérdida y la Ley 392-07</t>
  </si>
  <si>
    <t>Renta Neta Imponible después Pérdida (+)</t>
  </si>
  <si>
    <t>Renta Neta Imponible después Pérdida (-)</t>
  </si>
  <si>
    <t xml:space="preserve">Reta Neta Imponible después de la Pérdida y Ley 392-07 </t>
  </si>
  <si>
    <t>Impuesto Liquidado</t>
  </si>
  <si>
    <t>Crédito Dividendos Retenidos</t>
  </si>
  <si>
    <t>Crédito por inversión</t>
  </si>
  <si>
    <t>Crédito fiscal transferible</t>
  </si>
  <si>
    <t>Mora por Declaración Tardía</t>
  </si>
  <si>
    <t>Mora en Pagos Anticipos</t>
  </si>
  <si>
    <t>Total Recargos</t>
  </si>
  <si>
    <t>Sanciones</t>
  </si>
  <si>
    <t>Interés Indemnizatorio sobre Anticipos</t>
  </si>
  <si>
    <t>Nuevo Saldo a Favor ajustado</t>
  </si>
  <si>
    <t>Ingresos Brutos</t>
  </si>
  <si>
    <t>Cuentas por Cobrar a Clientes</t>
  </si>
  <si>
    <t>Otras Cuentas por Cobrar</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</si>
  <si>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</si>
  <si>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</si>
  <si>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</si>
  <si>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</si>
  <si>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</si>
  <si>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</si>
  <si>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</si>
  <si>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</si>
  <si>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</si>
  <si>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</si>
  <si>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</si>
  <si>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</si>
  <si>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</si>
  <si>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</si>
  <si>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</si>
  <si>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</si>
  <si>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</si>
  <si>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</si>
  <si>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</si>
  <si>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</si>
  <si>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</si>
  <si>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</si>
  <si>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</si>
  <si>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</si>
  <si>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</si>
  <si>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</si>
  <si>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</si>
  <si>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Otras Provisiones</t>
  </si>
  <si>
    <t>Total Activos</t>
  </si>
  <si>
    <t>Acreedores A Corto Plazo</t>
  </si>
  <si>
    <t>Préstamos</t>
  </si>
  <si>
    <t>Cuentas Por Pagar</t>
  </si>
  <si>
    <t>Impuestos Por Pagar</t>
  </si>
  <si>
    <t>Otras Cuentas</t>
  </si>
  <si>
    <t>Cobros Anticipados</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</si>
  <si>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</si>
  <si>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</si>
  <si>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</si>
  <si>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</si>
  <si>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</si>
  <si>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</si>
  <si>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Otros Pasivos</t>
  </si>
  <si>
    <t>Patrimonio</t>
  </si>
  <si>
    <t>Capital Suscrito Y Pagado</t>
  </si>
  <si>
    <t>Reservas</t>
  </si>
  <si>
    <t>Beneficio (Pérdida) de ejercicios anteriores</t>
  </si>
  <si>
    <t>Beneficio (Pérdida) del ejercicio actual</t>
  </si>
  <si>
    <t>Total Pasivos Y Patrimonio</t>
  </si>
  <si>
    <t>DISPONIBILIDADES</t>
  </si>
  <si>
    <t>CARTERAS DE CRÉDITOS</t>
  </si>
  <si>
    <t>INVERSIONES</t>
  </si>
  <si>
    <t>CUENTAS A RECIBIR</t>
  </si>
  <si>
    <t xml:space="preserve"> ACTIVOS FIJOS</t>
  </si>
  <si>
    <t>Automóviles y Equipo (Categoría 2)</t>
  </si>
  <si>
    <t>Otros Activos Fijos Depreciables (Categoría 3)</t>
  </si>
  <si>
    <t>Otros Act Fijos no Depreciables (Incluye Terrenos)</t>
  </si>
  <si>
    <t>RENDIMIENTOS POR COBRAR</t>
  </si>
  <si>
    <t>Por Cartera de Créditos</t>
  </si>
  <si>
    <t>Otras</t>
  </si>
  <si>
    <t>OTROS ACTIVOS</t>
  </si>
  <si>
    <t>Pagos Anticipados</t>
  </si>
  <si>
    <t>Impuesto Sobre La Renta Diferido</t>
  </si>
  <si>
    <t>Bienes Diversos</t>
  </si>
  <si>
    <t>Partidas para Imputar</t>
  </si>
  <si>
    <t>PROVISIONES PARA RIESGOS Y GASTOS</t>
  </si>
  <si>
    <t>Depreciación Acumulada Activos Fijos (Cat 1)</t>
  </si>
  <si>
    <t>Depreciación Acumulada Activos Fijos (Cat 2)</t>
  </si>
  <si>
    <t>Depreciación Acumulada Activos Fijos (Cat 3)</t>
  </si>
  <si>
    <t>Provisión para Cartera Créditos</t>
  </si>
  <si>
    <t>Provisión para Inversiones</t>
  </si>
  <si>
    <t>Provisión para Activos Fijos</t>
  </si>
  <si>
    <t>Provisión para Otros Activos</t>
  </si>
  <si>
    <t>TOTAL ACTIVOS</t>
  </si>
  <si>
    <t>PASIVOS Y PATRIMONIO</t>
  </si>
  <si>
    <t>Depósitos al Público</t>
  </si>
  <si>
    <t>Depósitos a la Vista</t>
  </si>
  <si>
    <t>Depósitos de Ahorro</t>
  </si>
  <si>
    <t>Depósitos a Plazo</t>
  </si>
  <si>
    <t>VALORES EN CIRCULACIÓN</t>
  </si>
  <si>
    <t>Bonos</t>
  </si>
  <si>
    <t>Cédulas Hipotecarias</t>
  </si>
  <si>
    <t>Certificados Financieros</t>
  </si>
  <si>
    <t>Otros Valores en Circulación</t>
  </si>
  <si>
    <t>FINANCIAMIENTOS OBTENIDOS</t>
  </si>
  <si>
    <t>Con instituciones financieras locales</t>
  </si>
  <si>
    <t>Con instituciones financieras del exterior</t>
  </si>
  <si>
    <t xml:space="preserve"> OBLIGACIONES FINANCIERAS</t>
  </si>
  <si>
    <t>ACREEDORES Y PROVISIONES DIVERSOS</t>
  </si>
  <si>
    <t>Acreedores Diversos</t>
  </si>
  <si>
    <t>Provisiones para Contingencias</t>
  </si>
  <si>
    <t>Cargos por Pagar</t>
  </si>
  <si>
    <t>OTROS PASIVOS</t>
  </si>
  <si>
    <t>Impuesto Sobre Renta Diferido</t>
  </si>
  <si>
    <t>Otros Créditos Diferidos</t>
  </si>
  <si>
    <t>OBLIGACIONES SUBORDINADAS</t>
  </si>
  <si>
    <t>PATRIMONIO</t>
  </si>
  <si>
    <t>Capital En Circulación</t>
  </si>
  <si>
    <t>Otros aportes Patrim. no Capitalizados</t>
  </si>
  <si>
    <t>Reservas Patrimoniales</t>
  </si>
  <si>
    <t>Beneficio (Pérdida) de Ejercicios Anteriores</t>
  </si>
  <si>
    <t>Beneficio (Pérdida) del Ejercicio Actual</t>
  </si>
  <si>
    <t>TOTAL PASIVO Y PATRIMONIO</t>
  </si>
  <si>
    <t>Por Inversiones</t>
  </si>
  <si>
    <t>Por Disponibilidades</t>
  </si>
  <si>
    <t>Otros Cargos Diferidos</t>
  </si>
  <si>
    <t>Bienes Diferidos en Recuperación de Créditos</t>
  </si>
  <si>
    <t>Deudores por Aceptaciones</t>
  </si>
  <si>
    <t>Intereses y Comisiones Devengados no Cobrados</t>
  </si>
  <si>
    <t>Reserva Legal Bancaria</t>
  </si>
  <si>
    <t>FONDOS EN ADMINISTRACIÓN</t>
  </si>
  <si>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</si>
  <si>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</si>
  <si>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</si>
  <si>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</si>
  <si>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</si>
  <si>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</si>
  <si>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</si>
  <si>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</si>
  <si>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</si>
  <si>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</si>
  <si>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</si>
  <si>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</si>
  <si>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</si>
  <si>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</si>
  <si>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</si>
  <si>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</si>
  <si>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</si>
  <si>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</si>
  <si>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</si>
  <si>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</si>
  <si>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</si>
  <si>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</si>
  <si>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</si>
  <si>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</si>
  <si>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</si>
  <si>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</si>
  <si>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</si>
  <si>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</si>
  <si>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</si>
  <si>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</si>
  <si>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</si>
  <si>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</si>
  <si>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</si>
  <si>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Ingresos de Operaciones Netos</t>
  </si>
  <si>
    <t>Otros Ingresos</t>
  </si>
  <si>
    <t>Devoluciones S/Venta</t>
  </si>
  <si>
    <t>Descuento S/Venta</t>
  </si>
  <si>
    <t>Ingresos Financieros</t>
  </si>
  <si>
    <t>Por Dividendos</t>
  </si>
  <si>
    <t>Por Préstamos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</si>
  <si>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</si>
  <si>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</si>
  <si>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</si>
  <si>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</si>
  <si>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</si>
  <si>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</si>
  <si>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</si>
  <si>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Gastos de Personal</t>
  </si>
  <si>
    <t>Sueldos y Salarios</t>
  </si>
  <si>
    <t>Retribuciones Complementarias</t>
  </si>
  <si>
    <t>Seguros</t>
  </si>
  <si>
    <t>Otros Seguros</t>
  </si>
  <si>
    <t>Aportación Seguridad Social</t>
  </si>
  <si>
    <t>Aporte Infotep</t>
  </si>
  <si>
    <t>Otros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</si>
  <si>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</si>
  <si>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</si>
  <si>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</si>
  <si>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</si>
  <si>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</si>
  <si>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</si>
  <si>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</si>
  <si>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</si>
  <si>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Arrendamientos</t>
  </si>
  <si>
    <t>De Inmuebles (a Personas Físicas)</t>
  </si>
  <si>
    <t>De Inmuebles (a Personas Jurídicas)</t>
  </si>
  <si>
    <t>Otros Arrendamientos</t>
  </si>
  <si>
    <t>Gastos de Activo Fijo</t>
  </si>
  <si>
    <t>Depreciación de Activos Fijos (Categoría 1)</t>
  </si>
  <si>
    <t>Depreciación de Activos Fijos (Categoría 2)</t>
  </si>
  <si>
    <t>Depreciación de Activos Fijos (Categoría 3)</t>
  </si>
  <si>
    <t>Reparaciones de Activos Fijos (Categoría 1)</t>
  </si>
  <si>
    <t>Reparaciones de Activos (Categoría 2 Y 3)</t>
  </si>
  <si>
    <t>Mantenimiento de los Activos Fijos</t>
  </si>
  <si>
    <t>Gastos de Representación</t>
  </si>
  <si>
    <t>Publicidad</t>
  </si>
  <si>
    <t>Viajes</t>
  </si>
  <si>
    <t>Donaciones</t>
  </si>
  <si>
    <t>Donaciones a Proindustria (Ley 392-07)</t>
  </si>
  <si>
    <t>Otros Gastos de Representación</t>
  </si>
  <si>
    <t>Promociones</t>
  </si>
  <si>
    <t>Otras Deducciones Admitidas</t>
  </si>
  <si>
    <t>Primas de Seguros</t>
  </si>
  <si>
    <t>Cuotas y otras Contribuciones</t>
  </si>
  <si>
    <t>Proporción ITBIS Pagado en Operaciones Exentas</t>
  </si>
  <si>
    <t>Destrucción de Inventario Autorizado por la DGII</t>
  </si>
  <si>
    <t>Gastos Financieros</t>
  </si>
  <si>
    <t>Por Préstamos con instituciones financieras locales</t>
  </si>
  <si>
    <t>Por Préstamos con Financieras</t>
  </si>
  <si>
    <t>Por Préstamos con entidades del exterior</t>
  </si>
  <si>
    <t>Por Préstamos con entidades relacionadas locales</t>
  </si>
  <si>
    <t>Por Préstamos con entidades relacionadas del exterior</t>
  </si>
  <si>
    <t>Por Préstamos con Personas Físicas</t>
  </si>
  <si>
    <t>Otros Gastos Financieros</t>
  </si>
  <si>
    <t>Gastos Extraordinarios</t>
  </si>
  <si>
    <t>Por Pérdidas en Ventas de Activos Depreciables</t>
  </si>
  <si>
    <t>Por Pérdidas en Ventas de Bienes de Capital</t>
  </si>
  <si>
    <t>Cuentas Incobrables</t>
  </si>
  <si>
    <t>Por Diferencias Negativas Cambiarias</t>
  </si>
  <si>
    <t>Provisión de Inventario</t>
  </si>
  <si>
    <t>Beneficio (Pérdida) del Ejercicio antes de ISR</t>
  </si>
  <si>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</si>
  <si>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</si>
  <si>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</si>
  <si>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</si>
  <si>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</si>
  <si>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</si>
  <si>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</si>
  <si>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</si>
  <si>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</si>
  <si>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</si>
  <si>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</si>
  <si>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</si>
  <si>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</si>
  <si>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</si>
  <si>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Total Ingresos</t>
  </si>
  <si>
    <t>Reclamaciones</t>
  </si>
  <si>
    <t>Reclamaciones Pagadas</t>
  </si>
  <si>
    <t>Reclamaciones Acumuladas</t>
  </si>
  <si>
    <t>A cargo de Reaseguradoras</t>
  </si>
  <si>
    <t>Comisiones Pagadas</t>
  </si>
  <si>
    <t>Generales y Administrativos</t>
  </si>
  <si>
    <t>Aportaciones Planes de Pensiones</t>
  </si>
  <si>
    <t>Honorarios por Serv. del Exterior</t>
  </si>
  <si>
    <t>Honorarios por Servicios Profesionales</t>
  </si>
  <si>
    <t>Seguridad, Mensajería, Transp. y otros Servicios</t>
  </si>
  <si>
    <t>Relaciones Públicas</t>
  </si>
  <si>
    <t>Gastos De Activos Fijos</t>
  </si>
  <si>
    <t>Depreciación Act. Fijos (Cat. 2)</t>
  </si>
  <si>
    <t>Depreciación Act. Fijos (Cat. 1)</t>
  </si>
  <si>
    <t>Depreciación Act. Fijos (Cat. 3)</t>
  </si>
  <si>
    <t>Reparación Act. Fijos (Cat. 1)</t>
  </si>
  <si>
    <t>Mantenimiento Activos Fijos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</si>
  <si>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</si>
  <si>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</si>
  <si>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</si>
  <si>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</si>
  <si>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</si>
  <si>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</si>
  <si>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</si>
  <si>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</si>
  <si>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</si>
  <si>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Intereses y Comisión por Operaciones de Créditos</t>
  </si>
  <si>
    <t>Intereses Cobrados por Inversiones</t>
  </si>
  <si>
    <t>Intereses cobrados por Inversiones en otras entidades</t>
  </si>
  <si>
    <t>Otros Ingresos Operacionales</t>
  </si>
  <si>
    <t>Por Cuentas a Recibir</t>
  </si>
  <si>
    <t>Comisiones por Servicios</t>
  </si>
  <si>
    <t>Por Cambio de Divisas</t>
  </si>
  <si>
    <t>Diversos</t>
  </si>
  <si>
    <t>Ingresos no Operacionales</t>
  </si>
  <si>
    <t>Recuperación de Activos Castigados</t>
  </si>
  <si>
    <t>Disminución de Provisiones Act. Riesgosos</t>
  </si>
  <si>
    <t>Por Inversiones No Financieras</t>
  </si>
  <si>
    <t>Ingresos Ejercicios Anteriores</t>
  </si>
  <si>
    <t>Total de Ingresos</t>
  </si>
  <si>
    <t>Aportes Planes de Pensiones</t>
  </si>
  <si>
    <t>Otros Gastos Operacionales</t>
  </si>
  <si>
    <t>Por Obligaciones Financieras</t>
  </si>
  <si>
    <t>Por Acreedores y Provisiones Diversas</t>
  </si>
  <si>
    <t>Intereses de Captaciones</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</si>
  <si>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</si>
  <si>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</si>
  <si>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</si>
  <si>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</si>
  <si>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</si>
  <si>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</si>
  <si>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</si>
  <si>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</si>
  <si>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</si>
  <si>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</si>
  <si>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</si>
  <si>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</si>
  <si>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</si>
  <si>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</si>
  <si>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</si>
  <si>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</si>
  <si>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</si>
  <si>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</si>
  <si>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</si>
  <si>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</si>
  <si>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</si>
  <si>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</si>
  <si>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Otros Gastos Extraordinarios</t>
  </si>
  <si>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</si>
  <si>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</si>
  <si>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</si>
  <si>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</si>
  <si>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</si>
  <si>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</si>
  <si>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</si>
  <si>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</si>
  <si>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</si>
  <si>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</si>
  <si>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</si>
  <si>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</si>
  <si>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</si>
  <si>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</si>
  <si>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</si>
  <si>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</si>
  <si>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</si>
  <si>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</si>
  <si>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retenciones de impuestos a la emisión de cheques y transferencias</t>
  </si>
  <si>
    <t>Provisiones para Cuentas Incobrables</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</si>
  <si>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</si>
  <si>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</si>
  <si>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</si>
  <si>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</si>
  <si>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</si>
  <si>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</si>
  <si>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</si>
  <si>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</si>
  <si>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</si>
  <si>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</si>
  <si>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</si>
  <si>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</si>
  <si>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</si>
  <si>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</si>
  <si>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</si>
  <si>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</si>
  <si>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</si>
  <si>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</si>
  <si>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</si>
  <si>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</si>
  <si>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</si>
  <si>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</si>
  <si>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</si>
  <si>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</si>
  <si>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</si>
  <si>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</si>
  <si>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</si>
  <si>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</si>
  <si>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</si>
  <si>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</si>
  <si>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</si>
  <si>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 xml:space="preserve"> Donaciones por instituciones internacionales</t>
  </si>
  <si>
    <t xml:space="preserve"> Donaciones del Estado</t>
  </si>
  <si>
    <t xml:space="preserve"> Donaciones por particulares</t>
  </si>
  <si>
    <t xml:space="preserve"> Ingresos por actividades comerciales</t>
  </si>
  <si>
    <t xml:space="preserve"> Ingresos por aportes de socios</t>
  </si>
  <si>
    <t xml:space="preserve"> Total ingresos brutos</t>
  </si>
  <si>
    <t xml:space="preserve"> Gastos de personal</t>
  </si>
  <si>
    <t xml:space="preserve"> Gastos administrativos</t>
  </si>
  <si>
    <t xml:space="preserve"> Gastos por servicios</t>
  </si>
  <si>
    <t xml:space="preserve"> Gastos por arrendamientos</t>
  </si>
  <si>
    <t xml:space="preserve"> Gastos por adquisición de activos fijos</t>
  </si>
  <si>
    <t xml:space="preserve"> Gastos de representación</t>
  </si>
  <si>
    <t xml:space="preserve"> Gastos financieros</t>
  </si>
  <si>
    <t xml:space="preserve"> Total egresos</t>
  </si>
  <si>
    <t xml:space="preserve"> Ingresos netos</t>
  </si>
  <si>
    <t>INSTITUCIONES SIN FINES DE LUCRO, POR PERIODO FISCAL</t>
  </si>
  <si>
    <t>Ganancia de Capital</t>
  </si>
  <si>
    <t>INGRESOS POR OPERACIONES MINERAS, SEGÚN IMPUESTOS</t>
  </si>
  <si>
    <t>RECAUDACIÓN IMPUESTO SELECTIVO S/LOS SEGUROS, SEGÚN MESES</t>
  </si>
  <si>
    <t xml:space="preserve">     Impuesto Sobre Ventas Zonas Francas Ley 139-11</t>
  </si>
  <si>
    <t xml:space="preserve">     Impuesto Sobre Ventas Zonas Francas Comerciales</t>
  </si>
  <si>
    <t xml:space="preserve">     Impuesto por Juegos Telefónicos</t>
  </si>
  <si>
    <t xml:space="preserve">     Retención Intereses Personas Jurídicas</t>
  </si>
  <si>
    <t xml:space="preserve">     Impuesto Sobre los Activos, Ley 557-05 (Empresas)</t>
  </si>
  <si>
    <t xml:space="preserve">     Imp. S/Prop. Inmobiliaria (Persona Física)</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</si>
  <si>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</si>
  <si>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</si>
  <si>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</si>
  <si>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</si>
  <si>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</si>
  <si>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la Renta de las Personas Físicas</t>
  </si>
  <si>
    <t xml:space="preserve">     Impuesto Sobre Sucesiones y Donaciones</t>
  </si>
  <si>
    <t xml:space="preserve">   Impuestos Sobre los Bienes y Servicios</t>
  </si>
  <si>
    <t xml:space="preserve"> Impuestos Adicionales y Selectivos Sobre Bienes y Servicios</t>
  </si>
  <si>
    <t xml:space="preserve">    Imp. Inscripción Vehículos (Primera Placa)</t>
  </si>
  <si>
    <t xml:space="preserve">    Imp Específico Bancas (Lotería y Deportivas)</t>
  </si>
  <si>
    <t xml:space="preserve"> Accesorios Sobre Impuestos Internos a Mercancías y Servicios</t>
  </si>
  <si>
    <t>IMPUESTOS S/EL COMERCIO Y LAS TRANSACCIONES COMERCIO EXTERIOR</t>
  </si>
  <si>
    <t>IMPUESTOS ECOLÓGICOS</t>
  </si>
  <si>
    <t>INGRESOS POR CONTRAPRESTACIÓN</t>
  </si>
  <si>
    <t xml:space="preserve">    Derechos Administrativos</t>
  </si>
  <si>
    <t xml:space="preserve">OTROS INGRESOS </t>
  </si>
  <si>
    <t xml:space="preserve">   Multas y Sanciones</t>
  </si>
  <si>
    <t xml:space="preserve">   Ingresos Diversos</t>
  </si>
  <si>
    <t xml:space="preserve">     Imp S/Ventas de Bancas (Lotería y Deportivas)</t>
  </si>
  <si>
    <t xml:space="preserve">    Accesorios Sobre Impuestos Internos a Mercancías y Servicios</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</si>
  <si>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</si>
  <si>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</si>
  <si>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</si>
  <si>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</si>
  <si>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</si>
  <si>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</si>
  <si>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</si>
  <si>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</si>
  <si>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</si>
  <si>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Ingresos Ventas Locales</t>
  </si>
  <si>
    <t>Ingresos Exportaciones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</si>
  <si>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</si>
  <si>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</si>
  <si>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</si>
  <si>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</si>
  <si>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</si>
  <si>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</si>
  <si>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</si>
  <si>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 xml:space="preserve">     Intereses Pagados o Acreditados en el Exterior</t>
  </si>
  <si>
    <t>3/ Aplica a partir de diciembre 2012.</t>
  </si>
  <si>
    <t>Int. Perc. por Inv. Financ. de Inst.  reguladas por las Autoridades Monetarias</t>
  </si>
  <si>
    <t>Int. Perc. por Inv. Financ. de Inst. no reguladas por las Autoridades Monetarias</t>
  </si>
  <si>
    <t>Por inv. Fin. con inst. reguladas por al autoridad mon.</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</si>
  <si>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</si>
  <si>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</si>
  <si>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</si>
  <si>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</si>
  <si>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</si>
  <si>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</si>
  <si>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</si>
  <si>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</si>
  <si>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</si>
  <si>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</si>
  <si>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</si>
  <si>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</si>
  <si>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</si>
  <si>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</si>
  <si>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</si>
  <si>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</si>
  <si>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</si>
  <si>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</si>
  <si>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</si>
  <si>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</si>
  <si>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</si>
  <si>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</si>
  <si>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</si>
  <si>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</si>
  <si>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</si>
  <si>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</si>
  <si>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</si>
  <si>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</si>
  <si>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</si>
  <si>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</si>
  <si>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</si>
  <si>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</si>
  <si>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</si>
  <si>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</si>
  <si>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</si>
  <si>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</si>
  <si>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</si>
  <si>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</si>
  <si>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</si>
  <si>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</si>
  <si>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     Retención de 1%  S/Ganancias de Capital (Ley 139-11)</t>
  </si>
  <si>
    <t xml:space="preserve">     Impuesto sobre Máquinas Tragamonedas</t>
  </si>
  <si>
    <t xml:space="preserve">Impuesto S/Renta de las Empresas </t>
  </si>
  <si>
    <t>La disponibilidad de la información se presenta con un rezago por el calendario de presentación de las obligaciones tributarias de los contribuyentes.</t>
  </si>
  <si>
    <t>Otros gastos</t>
  </si>
  <si>
    <t>16/15</t>
  </si>
  <si>
    <t>RECAUDACIÓN ADMINISTRACIÓN LOCAL MAXIMO GÓMEZ, SEGÚN IMPUESTOS</t>
  </si>
  <si>
    <t>RECAUDACIÓN ADMINISTRACIÓN LOCAL MOCA, SEGÚN IMPUESTOS</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</si>
  <si>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</si>
  <si>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</si>
  <si>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</si>
  <si>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</si>
  <si>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</si>
  <si>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</si>
  <si>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</si>
  <si>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</si>
  <si>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</si>
  <si>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</si>
  <si>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</si>
  <si>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</si>
  <si>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</si>
  <si>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</si>
  <si>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</si>
  <si>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</si>
  <si>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</si>
  <si>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</si>
  <si>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</si>
  <si>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</si>
  <si>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</si>
  <si>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</si>
  <si>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</si>
  <si>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</si>
  <si>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</si>
  <si>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</si>
  <si>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</si>
  <si>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</si>
  <si>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</si>
  <si>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</si>
  <si>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</si>
  <si>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Fuente: Departamento de Análisis de Recaudación y Estadisticas, DGII.</t>
  </si>
  <si>
    <t>Por retención de imp. a la emisión de cheques y pagos por transf. elect. (.0015)</t>
  </si>
  <si>
    <t>Amortización bienes intangibles</t>
  </si>
  <si>
    <t>Amortización mejoras en Prop. Arrendadas</t>
  </si>
  <si>
    <t>BH: Barahona</t>
  </si>
  <si>
    <t>BR: Bahoruco</t>
  </si>
  <si>
    <t>CUADRO 2.68</t>
  </si>
  <si>
    <t>CUADRO 2.33</t>
  </si>
  <si>
    <t>Ley 253-12 establece los montos del Impuesto Selectivo al Consumo específico a ser pagados por litro de alcohol absoluto (2013-2016).</t>
  </si>
  <si>
    <t>Ley 253-12 establece los montos del Impuesto Selectivo al Consumo específico a ser pagados  por cajetilla de cigarrillos (2013-2015).</t>
  </si>
  <si>
    <t>A partir del año 2016 se indexaran trimestralmente por inflación.</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</si>
  <si>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</si>
  <si>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</si>
  <si>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</si>
  <si>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</si>
  <si>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</si>
  <si>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 xml:space="preserve">Intereses y com. por financ. obtenidos con ins. Financ. del ext. </t>
  </si>
  <si>
    <t>Intereses cobrados por bonos emitidos por el Estado Dominicano</t>
  </si>
  <si>
    <t>Impuesto pagado por concepto de activos financ. productivos netos</t>
  </si>
  <si>
    <t>Por inv. Fin. con inst. No reguladas por al autoridad monet.</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</si>
  <si>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</si>
  <si>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</si>
  <si>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</si>
  <si>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</si>
  <si>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</si>
  <si>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</si>
  <si>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</si>
  <si>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</si>
  <si>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</si>
  <si>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</si>
  <si>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</si>
  <si>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SEXTA PARTE</t>
  </si>
  <si>
    <t xml:space="preserve">DIRECCIÓN GENERAL DE IMPUESTOS INTERNOS </t>
  </si>
  <si>
    <t>CUADRO 5.01</t>
  </si>
  <si>
    <t>CUADRO 5.02</t>
  </si>
  <si>
    <t>Intereses percibidos por inv. financieras en inst. Financieras reguladas por las autoridades monetarias</t>
  </si>
  <si>
    <t>d/ Año 2015 incluye un monto de RD$1,822.8 millones por ganancia de capital.</t>
  </si>
  <si>
    <t>o acreditados en el exterior, Provisión de Bs. y Ss. al Estado, Máquinas Tragamonedas, Otras Retenciones, Pagos al Exterior en General e Impuesto S/ Ventas de Bancas.</t>
  </si>
  <si>
    <t>18/17</t>
  </si>
  <si>
    <t xml:space="preserve">a/Año 2013 incluye un monto de RD$331.3 millones por Amnistía Tributaria, Ley 309-12. </t>
  </si>
  <si>
    <t xml:space="preserve"> Gastos intereses no deducibles</t>
  </si>
  <si>
    <t>1,515</t>
  </si>
  <si>
    <t>RECAUDACIÓN IMPUESTO ESPECIFICO BANCAS DE LOTERIA Y DEPORTIVAS, SEGÚN MESES</t>
  </si>
  <si>
    <t>RECAUDACIÓN IMPUESTO SOBRE TRASPASO VEHICULO DE MOTOR, SEGÚN MESES</t>
  </si>
  <si>
    <t>CUADRO 3.22</t>
  </si>
  <si>
    <t>CUADRO 3.23</t>
  </si>
  <si>
    <t>Aplica a partir del año 2011, Ley 139-11.</t>
  </si>
  <si>
    <t xml:space="preserve">Esta es una publicación de la Dirección General de Impuestos Internos  </t>
  </si>
  <si>
    <t>Intereses por Préstamos con Entidades No Relacionadas</t>
  </si>
  <si>
    <t>Provisión por Ctas Incobrables</t>
  </si>
  <si>
    <t>Reclamaciones Pagadas a Seguro</t>
  </si>
  <si>
    <t>Tarjeta de Turista</t>
  </si>
  <si>
    <t>b/Año 2014 incluye RD$20.8 millones por concepto de Amnistía Tributaria, Ley 309-12.</t>
  </si>
  <si>
    <t xml:space="preserve"> Beneficio Neto antes del Impuesto*</t>
  </si>
  <si>
    <t>Para el año 2013 es 8%, año 2014 de 11%, año 2015 13% y a partir de 2016 un 16%.</t>
  </si>
  <si>
    <t>Declaración Jurada Personas Físicas Formulario IR-1, por período fiscal, año 2007-2016</t>
  </si>
  <si>
    <t xml:space="preserve"> Provisión de inventario</t>
  </si>
  <si>
    <t xml:space="preserve"> Aportes para futura capitalización</t>
  </si>
  <si>
    <t xml:space="preserve"> Préstamos con entidades acogidas a regímenes especiales</t>
  </si>
  <si>
    <t xml:space="preserve"> Préstamos con organismos internacionales</t>
  </si>
  <si>
    <t xml:space="preserve"> Préstamos con accionistas</t>
  </si>
  <si>
    <t xml:space="preserve"> Otras reservas</t>
  </si>
  <si>
    <t>Higüey</t>
  </si>
  <si>
    <t>Cheques vencidos personas físicas</t>
  </si>
  <si>
    <t>Sucesiones y Donaciones persona física</t>
  </si>
  <si>
    <t>Por préstamos con entidades acogidas a regímenes especiales</t>
  </si>
  <si>
    <t>Gastos Por Trabajos, Suministros y Servicios</t>
  </si>
  <si>
    <t>Ingresos por Oficina Recaudadora, año 2019</t>
  </si>
  <si>
    <t>Impuestos al Comercio Exterior, año 2019</t>
  </si>
  <si>
    <t>Ingresos por Operaciones Mineras, según impuestos, año 2012-2019</t>
  </si>
  <si>
    <t>Recaudación de la DGII Ley 253-12, según Impuestos, año 2019</t>
  </si>
  <si>
    <t>Estructura y participación porcentual de las recaudaciones de la DGII, según Impuestos, año 2019</t>
  </si>
  <si>
    <t>Recaudación de la DGII, por meses, según Impuestos, año 2019</t>
  </si>
  <si>
    <t>Participación porcentual de las recaudaciones de la DGII, por meses, según Impuestos, año 2019</t>
  </si>
  <si>
    <t>Recaudación de la DGII en moneda extranjera, por meses, según Impuestos, año 2019</t>
  </si>
  <si>
    <t>CALENDARIO DEL CONTRIBUYENTE 2019</t>
  </si>
  <si>
    <t>Comparativo de recaudación de la DGII, por año, según Impuestos, año 2018 - 2019</t>
  </si>
  <si>
    <t>Elasticidad ingreso de la recaudación de la DGII respecto al PIB corriente, según Impuestos, año 2018 - 2019</t>
  </si>
  <si>
    <t>Comparativo recaudación de fondos especiales y terceros, según conceptos, año 2018 - 2019</t>
  </si>
  <si>
    <t>Comparativo recaudación de la DGII en moneda extranjera, según Impuestos, año 2018 - 2019</t>
  </si>
  <si>
    <t>Recaudo DGII por actividad económica, año 2015-2019</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</si>
  <si>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</si>
  <si>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</si>
  <si>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</si>
  <si>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</si>
  <si>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</si>
  <si>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</si>
  <si>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</si>
  <si>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</si>
  <si>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</si>
  <si>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Participación de la recaudación de la DGII en el total de los ingresos por Oficina Recaudadora, año 2010 - 2019</t>
  </si>
  <si>
    <t>Participación de la recaudación de la DGII en el Producto Interno Bruto, año 2010 - 2019</t>
  </si>
  <si>
    <t>Pagos extraordinarios de la DGII, año 2010 - 2019</t>
  </si>
  <si>
    <t>Recaudación por Amnistía Ley 309-12, según Impuestos, año 2013 - 2016</t>
  </si>
  <si>
    <t>Participación porcentual en la recaudación total del Gobierno Central por Actividad Económica, año 2008 - 2017</t>
  </si>
  <si>
    <t>2009 - 2018</t>
  </si>
  <si>
    <t xml:space="preserve">Recaudación anual de la DGII, según impuestos, año 2010 - 2019 </t>
  </si>
  <si>
    <t>19/18</t>
  </si>
  <si>
    <t xml:space="preserve">  - Multas y Sanciones</t>
  </si>
  <si>
    <t>Bávaro</t>
  </si>
  <si>
    <t>Cifras DGII 2019, generadas el 15 de enero de 2020.</t>
  </si>
  <si>
    <t>Intereses por Préstamos con Entidades Relacionadas</t>
  </si>
  <si>
    <t>ITBIS pagado en proporcionalidad (Gastos de Personal)</t>
  </si>
  <si>
    <t>ITBIS pagado en proporcionalidad (Gastos por Trab., Sum. y SS.)</t>
  </si>
  <si>
    <t>ITBIS pagado en proporcionalidad (Arrendamientos)</t>
  </si>
  <si>
    <t>ITBIS pagado en proporcionalidad (Gastos Representación)</t>
  </si>
  <si>
    <t>Por préstamos con personas físicas relacionadas locales</t>
  </si>
  <si>
    <t>Otros gastos extraordinarios</t>
  </si>
  <si>
    <t>Por préstamos con personas físicas relacionadas en el exterior</t>
  </si>
  <si>
    <t xml:space="preserve"> 2.4 Otros ingresos</t>
  </si>
  <si>
    <t xml:space="preserve">Intereses y Comisiones por Financ. Obtenido ins. Financ. del pais </t>
  </si>
  <si>
    <t>Por préstamos con instituciones financieras locales</t>
  </si>
  <si>
    <t>acuerdos transaccionales, fiscalizaciones y rectificativas.</t>
  </si>
  <si>
    <t>Mes</t>
  </si>
  <si>
    <t>Operaciones Inmobiliaria</t>
  </si>
  <si>
    <t>Saldo a favor ITBIS</t>
  </si>
  <si>
    <t xml:space="preserve">Cheques vencidos </t>
  </si>
  <si>
    <t>Credito retenciones por intereses bancarios</t>
  </si>
  <si>
    <t>Credito retenciones de ganancia de capital</t>
  </si>
  <si>
    <t>Credito por impuestos pagados en el exterior</t>
  </si>
  <si>
    <t xml:space="preserve">1/ Aplica a partir de octubre 2013. </t>
  </si>
  <si>
    <t>3/ Mediante la Ley 139-11, este impuesto estaría vigente por un período de dos años.</t>
  </si>
  <si>
    <t>4/ Previo al año 2013 este impuesto se registraba en Otros Impuestos Sobre la Propiedad.</t>
  </si>
  <si>
    <t xml:space="preserve">5/ y 7/ Ingresos en dólares y euros convertidos en RD$ a la tasa oficial vigente. </t>
  </si>
  <si>
    <t>6/ Aplica a partir del año 2013.</t>
  </si>
  <si>
    <t>8/ Este impuesto aplica a partir de diciembre 2012.</t>
  </si>
  <si>
    <t>9/ Aplica a partir del año 2018.</t>
  </si>
  <si>
    <t>5/ Administración Local OGC Santiago, creada en el 2009.</t>
  </si>
  <si>
    <t>4 y 7/ Administraciones locales creadas en el 2011, a partir de la división de la Administración Local Central.</t>
  </si>
  <si>
    <t>6/ Aministración Local Samaná, creada en el 2008.</t>
  </si>
  <si>
    <t>1/ Administración Local Abraham Lincoln, creada en el año 2018.</t>
  </si>
  <si>
    <t>2/ Administración Local Bávaro, creada en el año 2019.</t>
  </si>
  <si>
    <t>a/Cifras 2019, generadas el 07 de enero 2020, por fecha recaudación.</t>
  </si>
  <si>
    <t xml:space="preserve"> Gastos no admitidos</t>
  </si>
  <si>
    <t xml:space="preserve"> Ingresos exentos</t>
  </si>
  <si>
    <t xml:space="preserve"> Exención Gastos en Educación</t>
  </si>
  <si>
    <t xml:space="preserve"> Ganancia de capital por venta de acciones </t>
  </si>
  <si>
    <t xml:space="preserve"> Ganancia de capital por venta y/o aporte en naturaleza de inmuebles</t>
  </si>
  <si>
    <t xml:space="preserve"> Otros pagos</t>
  </si>
  <si>
    <t xml:space="preserve"> Saldo a favor ejercicio anterior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</si>
  <si>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</si>
  <si>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</si>
  <si>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</si>
  <si>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</si>
  <si>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</si>
  <si>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Notas: </t>
  </si>
  <si>
    <t xml:space="preserve">Notas:  </t>
  </si>
  <si>
    <t>Notas:</t>
  </si>
  <si>
    <t>Ingresos por Ventas Bienes Locales</t>
  </si>
  <si>
    <t>Ingresos por Exportaciones</t>
  </si>
  <si>
    <t>Ingresos por Prestación de Servicios</t>
  </si>
  <si>
    <t>Ingresos por Honorarios Profesionales</t>
  </si>
  <si>
    <t>Ingresos por Alquileres</t>
  </si>
  <si>
    <t>Devoluciones S/Ventas</t>
  </si>
  <si>
    <t>Descuentos/Ventas</t>
  </si>
  <si>
    <t>Ingresos por Salarios</t>
  </si>
  <si>
    <t>Intereses sobre Inversión</t>
  </si>
  <si>
    <t>Venta de Bienes de Capital</t>
  </si>
  <si>
    <t>Ingresos por Dividendos</t>
  </si>
  <si>
    <t>Inventario Inicial</t>
  </si>
  <si>
    <t>Compras Locales</t>
  </si>
  <si>
    <t>Compras en el Exterior (Importaciones)</t>
  </si>
  <si>
    <t>ITBIS llevado al costo</t>
  </si>
  <si>
    <t>Inventario Final</t>
  </si>
  <si>
    <t>Apotación Seguridad Social</t>
  </si>
  <si>
    <t>Aporte INFOTEP</t>
  </si>
  <si>
    <t>Honorarios por Servicios del Exterior (Ley No. 392-07)</t>
  </si>
  <si>
    <t>Facturas de Energía Eléctrica</t>
  </si>
  <si>
    <t>Facturas Telefónicas</t>
  </si>
  <si>
    <t>Suministro de Combustible</t>
  </si>
  <si>
    <t>Seguridad, Mensajería, Transportes y Otros Servicios</t>
  </si>
  <si>
    <t>Otros Gastos por Trabajos, Suministros y Servicios</t>
  </si>
  <si>
    <t>Reparación de Activos Fijos (Categoría 1)</t>
  </si>
  <si>
    <t>Reparación de Activos Fijos (Categorías 2 y 3)</t>
  </si>
  <si>
    <t>Destrucción de Inventario Autorizado por DGII</t>
  </si>
  <si>
    <t>Por Préstamos con Instituciones Financieras Locales</t>
  </si>
  <si>
    <t>Por Préstamos con Entidades del Exterior</t>
  </si>
  <si>
    <t>Por Préstamos con Entidades Relacionadas Locales</t>
  </si>
  <si>
    <t>Por Préstamos con Entidades Relacionadas del Exterior</t>
  </si>
  <si>
    <t>Incluye solamente los montos de las empresas que reportaron beneficios durante el año.</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</si>
  <si>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</si>
  <si>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</si>
  <si>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</si>
  <si>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</si>
  <si>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</si>
  <si>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procedimientos de recaudación,  fiscalización  interna, tasación y cobranza persuasiva  de los contribuyentes de una </t>
  </si>
  <si>
    <t xml:space="preserve">territorial. Podemos decir que son puntos de recaudación  y su función  principal es la de cobrar impuestos al contribuyente </t>
  </si>
  <si>
    <t>La administración local Barahona incluye colecturías de Neyba, Pedernales y Jimaní.</t>
  </si>
  <si>
    <t>La administración local Baní incluye colecturía de San José de Ocoa.</t>
  </si>
  <si>
    <t>La administración local Boca Chica incluye estafeta de Caucedo.</t>
  </si>
  <si>
    <t>No incluyen Fondos de Terceros. Incluyen tasas, recargos y multas.</t>
  </si>
  <si>
    <t>La administración local Herrera incluye estafeta del Canódromo.</t>
  </si>
  <si>
    <t>La administración local La Vega Incluye colecturías de Jarabacoa y Constanza.</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</si>
  <si>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</si>
  <si>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</si>
  <si>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</si>
  <si>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</si>
  <si>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</si>
  <si>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</si>
  <si>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</si>
  <si>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incluye colecturía de Cotuí.</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</si>
  <si>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</si>
  <si>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</si>
  <si>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</si>
  <si>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</si>
  <si>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</si>
  <si>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</si>
  <si>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</si>
  <si>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</si>
  <si>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</si>
  <si>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</si>
  <si>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</si>
  <si>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</si>
  <si>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</si>
  <si>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</si>
  <si>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</si>
  <si>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</si>
  <si>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A partir del año 2017 se indexaran trimestralmente por inflación, Ley 253-12.</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</si>
  <si>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</si>
  <si>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</si>
  <si>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</si>
  <si>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</si>
  <si>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La disponibilidad de la información se presenta con un rezago en el calendario de presentación de las obligaciones tributarias de los contribuyentes.</t>
  </si>
  <si>
    <t>Por Retención de Impuesto a la Emisión de Cheques y Pagos por Transf. Electrónicas. (.0015)</t>
  </si>
  <si>
    <t>Datos extraídos de la Declaración de Instituciones sin Fines de Lucro el 01 de febrero de 2019. No incluye las Cooperativas ni los Fondos de Pensiones.</t>
  </si>
  <si>
    <t>Los años 2017, 2018 y 2019 no se indexaron por inflación, Ley de Presupuesto General del Estado.</t>
  </si>
  <si>
    <t>Ley 11-92 establece 10% sobre los honorarios, comisiones y demás remuneraciones y pagos por las prestación de servicios en general, provistos por personas físicas, no ejecutados en relación de dependencias.</t>
  </si>
  <si>
    <t>La Ley 288-04 establece un impuesto de 3% sobre la masa sucesoral; las donaciones quedan sujetas al pago del impuesto equivalente  a las tasas del Impuesto sobre la Renta de las Personas Jurídicas.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</si>
  <si>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</si>
  <si>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</si>
  <si>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Activos Corrientes</t>
  </si>
  <si>
    <t>CUADRO 4.01</t>
  </si>
  <si>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</si>
  <si>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</si>
  <si>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</si>
  <si>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</si>
  <si>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</si>
  <si>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</si>
  <si>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</si>
  <si>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</si>
  <si>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</si>
  <si>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</si>
  <si>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</si>
  <si>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</si>
  <si>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</si>
  <si>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</si>
  <si>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</si>
  <si>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</si>
  <si>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</si>
  <si>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</si>
  <si>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</si>
  <si>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</si>
  <si>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</si>
  <si>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</si>
  <si>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</si>
  <si>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</si>
  <si>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</si>
  <si>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</si>
  <si>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</si>
  <si>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</si>
  <si>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</si>
  <si>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</si>
  <si>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</si>
  <si>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</si>
  <si>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</si>
  <si>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</si>
  <si>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</si>
  <si>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</si>
  <si>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</si>
  <si>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</si>
  <si>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</si>
  <si>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</si>
  <si>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</si>
  <si>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</si>
  <si>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</si>
  <si>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</si>
  <si>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</si>
  <si>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t>
  </si>
  <si>
    <t>Ingresos sujetos al pago de Anticipos</t>
  </si>
  <si>
    <t>Beneficio o Pérdida Neta del Impuesto</t>
  </si>
  <si>
    <t xml:space="preserve"> Renta Neta (o Pérdida)</t>
  </si>
  <si>
    <t xml:space="preserve"> Renta Neta Imponible</t>
  </si>
  <si>
    <t xml:space="preserve"> Diferencia a pagar</t>
  </si>
  <si>
    <t>Total gastos de personal</t>
  </si>
  <si>
    <t>Total gastos por trabajos, suministros y servicios</t>
  </si>
  <si>
    <t>Total gastos de activos fijos</t>
  </si>
  <si>
    <t>Total gastos de representación</t>
  </si>
  <si>
    <t>Total otras deducciones admitidas</t>
  </si>
  <si>
    <t>Total gastos financieros</t>
  </si>
  <si>
    <t>Costo de Venta</t>
  </si>
  <si>
    <t>Fuente: Gerencia de Gestión de Registro de Contribuyentes y Cobranzas, DGII.</t>
  </si>
  <si>
    <t>3/ A partir del año 2011, la Administración Local La Fe pasó a llamarse Los Próceres.</t>
  </si>
  <si>
    <t>Modalidad de RST</t>
  </si>
  <si>
    <t>Fuente: Gerencia de Grandes Contribuyentes, DGII.</t>
  </si>
  <si>
    <t>Presentación</t>
  </si>
  <si>
    <t>Resumen Ejecutivo</t>
  </si>
  <si>
    <t>c/ Año 2014 incluye un monto de RD$192.6 millones por Amnistía Tributaria, Ley 309-12 y RD$15,529.7 por concepto de ganancia de capital.</t>
  </si>
  <si>
    <t>f/ Año 2017 incluye un monto de RD$12,750.8 millones por pagos de Reforma Ley 253-12, ganancias de capital, ISR de empresas mineras, multas y fiscalizaciones.</t>
  </si>
  <si>
    <t>e/ Año 2016 incluye un monto RD$5,662.4 millones por pagos de Reforma Ley 253-12, ganancias de capital, ISR de empresas mineras, multas, amnistía y fiscalizaciones.</t>
  </si>
  <si>
    <t>g/ Año 2018 incluye un monto de RD$16,085.5 millones por pagos de Reforma Ley 253-12, ganancias de capital, ISR de empresas mineras, multas, fiscalizaciones y rectificativas.</t>
  </si>
  <si>
    <t>h/ Año 2019 incluye un monto de RD$10,870.3 por pagos de ganancias de capital, ISR de empresas mineras, Reforma Ley 253-12, acuerdos transaccionales, fiscalizaciones y rectificativas.</t>
  </si>
  <si>
    <t>Recaudación contribuyentes acogidos al RST</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</si>
  <si>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</si>
  <si>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</si>
  <si>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</si>
  <si>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</si>
  <si>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</si>
  <si>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</si>
  <si>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</si>
  <si>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</si>
  <si>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</si>
  <si>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</si>
  <si>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</si>
  <si>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</si>
  <si>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</si>
  <si>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</si>
  <si>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</si>
  <si>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4ta Parte: Información de las declaraciones juradas</t>
  </si>
  <si>
    <t>REGIMEN SIMPLIFICADO DE TRIBUTACIÓN (RST)</t>
  </si>
  <si>
    <t>1ra Parte: Estructura y evolución de la recaudación</t>
  </si>
  <si>
    <t>5ta Parte: Régimen Simplificado de Tributación (RST)</t>
  </si>
  <si>
    <t>2010 - 2020</t>
  </si>
  <si>
    <t>2020*</t>
  </si>
  <si>
    <t xml:space="preserve">j/ Incluye ganancias de capital, constitución de compañías, transferencia inmobiliaria, remesas, Reforma Ley 253-12, </t>
  </si>
  <si>
    <t>RECAUDACIÓN MENSUAL DE LA ADMINISTRACIÓN LOCAL AZUA, SEGÚN IMPUESTOS</t>
  </si>
  <si>
    <t>AÑO 2020</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</si>
  <si>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</si>
  <si>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</si>
  <si>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</si>
  <si>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</si>
  <si>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</si>
  <si>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</si>
  <si>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</si>
  <si>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</si>
  <si>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</si>
  <si>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</si>
  <si>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</si>
  <si>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</si>
  <si>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</si>
  <si>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</si>
  <si>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</si>
  <si>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</si>
  <si>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</si>
  <si>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</si>
  <si>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</si>
  <si>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</si>
  <si>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</si>
  <si>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</si>
  <si>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</si>
  <si>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</si>
  <si>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</si>
  <si>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</si>
  <si>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</si>
  <si>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</si>
  <si>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</si>
  <si>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</si>
  <si>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</si>
  <si>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</si>
  <si>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</si>
  <si>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</si>
  <si>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</si>
  <si>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</si>
  <si>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</si>
  <si>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</si>
  <si>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</si>
  <si>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</si>
  <si>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</si>
  <si>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</si>
  <si>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</si>
  <si>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</si>
  <si>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</si>
  <si>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</si>
  <si>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</si>
  <si>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</si>
  <si>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</si>
  <si>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</si>
  <si>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</si>
  <si>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</si>
  <si>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</si>
  <si>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</si>
  <si>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</si>
  <si>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RECAUDACIÓN MENSUAL DE LA ADMINISTRACIÓN LOCAL BANÍ, SEGÚN IMPUESTOS</t>
  </si>
  <si>
    <t>Datos generados el 13 de enero del 2021, por fecha de recaudación.</t>
  </si>
  <si>
    <t>RECAUDACIÓN ADMINISTRACIÓN LOCAL BARAHONA, POR MESES, SEGÚN IMPUESTOS, 2020</t>
  </si>
  <si>
    <t>RECAUDACIÓN ADMINISTRACIÓN LOCAL BAVARO, POR MESES, SEGÚN IMPUESTOS, 2020</t>
  </si>
  <si>
    <t>RECAUDACIÓN ADMINISTRACIÓN LOCAL BOCA CHICA, POR MESES, SEGÚN IMPUESTOS, 2020</t>
  </si>
  <si>
    <t>RECAUDACIÓN ADMINISTRACIÓN LOCAL LA VEGA, POR MESES, SEGÚN IMPUESTOS, 2020</t>
  </si>
  <si>
    <t>RECAUDACIÓN ADMINISTRACIÓN LOCAL MÁXIMO GÓMEZ, POR MESES, SEGÚN IMPUESTOS, 2020</t>
  </si>
  <si>
    <t>RECAUDACIÓN ADMINISTRACIÓN LOCAL ABRAHAM LINCOLN, POR MESES, SEGÚN IMPUESTOS, 2020</t>
  </si>
  <si>
    <t>RECAUDACIÓN ADMINISTRACIÓN LOCAL BONAO, POR MESES, SEGÚN IMPUESTOS, 2020</t>
  </si>
  <si>
    <t>RECAUDACIÓN GERENCIA DE GRANDES CONTRIBUYENTES, POR MESES, SEGÚN IMPUESTOS, 2020</t>
  </si>
  <si>
    <t>RECAUDACIÓN ADMINISTRACIÓN LOCAL MONTECRISTI, POR MESES, SEGÚN IMPUESTOS, 2020</t>
  </si>
  <si>
    <t>RECAUDACIÓN ADMINISTRACIÓN LOCAL MOCA, POR MESES, SEGÚN IMPUESTOS, 2020</t>
  </si>
  <si>
    <t>RECAUDACIÓN ADMINISTRACIÓN LOCAL LOS PRÓCERES, POR MESES, SEGÚN IMPUESTOS, 2020</t>
  </si>
  <si>
    <t>RECAUDACIÓN ADMINISTRACIÓN LOCAL LOS MINA, POR MESES, SEGÚN IMPUESTOS, 2020</t>
  </si>
  <si>
    <t>RECAUDACIÓN ADMINISTRACIÓN LOCAL LA ROMANA, POR MESES, SEGÚN IMPUESTOS, 2020</t>
  </si>
  <si>
    <t>RECAUDACIÓN ADMINISTRACIÓN LOCAL LA FERIA, POR MESES, SEGÚN IMPUESTOS, 2020</t>
  </si>
  <si>
    <t>RECAUDACIÓN ADMINISTRACIÓN LOCAL HERRERA, POR MESES, SEGÚN IMPUESTOS, 2020</t>
  </si>
  <si>
    <t>RECAUDACIÓN ADMINISTRACIÓN LOCAL ZONA ORIENTAL, POR MESES, SEGÚN IMPUESTOS, 2020</t>
  </si>
  <si>
    <t>RECAUDACIÓN ADMINISTRACIÓN LOCAL VILLA MELLA, POR MESES, SEGÚN IMPUESTOS, 2020</t>
  </si>
  <si>
    <t>RECAUDACIÓN ADMINISTRACIÓN LOCAL VALVERDE MAO, POR MESES, SEGÚN IMPUESTOS, 2020</t>
  </si>
  <si>
    <t>RECAUDACIÓN ADMINISTRACIÓN LOCAL SAN PEDRO DE MACORÍS, POR MESES, SEGÚN IMPUESTOS, 2020</t>
  </si>
  <si>
    <t>RECAUDACIÓN ADMINISTRACIÓN LOCAL SAN JUAN DE LA MAGUANA, POR MESES, SEGÚN IMPUESTOS, 2020</t>
  </si>
  <si>
    <t>RECAUDACIÓN ADMINISTRACIÓN LOCAL SAN FRANCISCO, POR MESES, SEGÚN IMPUESTOS, 2020</t>
  </si>
  <si>
    <t>RECAUDACIÓN ADMINISTRACIÓN LOCAL SAN CRISTÓBAL, POR MESES, SEGÚN IMPUESTOS, 2020</t>
  </si>
  <si>
    <t>RECAUDACIÓN ADMINISTRACIÓN LOCAL SAN CARLOS, POR MESES, SEGÚN IMPUESTOS, 2020</t>
  </si>
  <si>
    <t>RECAUDACIÓN ADMINISTRACIÓN LOCAL SAMANÁ, POR MESES, SEGÚN IMPUESTOS, 2020</t>
  </si>
  <si>
    <t>RECAUDACIÓN ADMINISTRACIÓN LOCAL SALCEDO, POR MESES, SEGÚN IMPUESTOS, 2020</t>
  </si>
  <si>
    <t>RECAUDACIÓN ADMINISTRACIÓN LOCAL PUERTO PLATA, POR MESES, SEGÚN IMPUESTOS, 2020</t>
  </si>
  <si>
    <t>RECAUDACIÓN ADMINISTRACIÓN LOCAL OGC SANTIAGO, POR MESES, SEGÚN IMPUESTOS, 2020</t>
  </si>
  <si>
    <t>RECAUDACIÓN ADMINISTRACIÓN LOCAL NAGUA, POR MESES, SEGÚN IMPUESTOS, 2020</t>
  </si>
  <si>
    <t>20/19</t>
  </si>
  <si>
    <t>b/Cifras 2020, generadas el 13 de enero 2021, por fecha recaudación.</t>
  </si>
  <si>
    <t>En RD$</t>
  </si>
  <si>
    <t>RECAUDACIÓN ADMINISTRACIÓN LOCAL AZUA, SEGÚN IMPUESTOS, 2015 - 2020</t>
  </si>
  <si>
    <t>RECAUDACIÓN ADMINISTRACIÓN LOCAL BANÍ, SEGÚN IMPUESTOS, 2015 - 2020</t>
  </si>
  <si>
    <t>RECAUDACIÓN ADMINISTRACIÓN LOCAL BARAHONA, SEGÚN IMPUESTOS, 2015 - 2020</t>
  </si>
  <si>
    <t>RECAUDACIÓN ADMINISTRACIÓN LOCAL BOCA CHICA, SEGÚN IMPUESTOS, 2015 - 2020</t>
  </si>
  <si>
    <t>RECAUDACIÓN ADMINISTRACIÓN LOCAL BONAO, SEGÚN IMPUESTOS, 2015 - 2020</t>
  </si>
  <si>
    <t>RECAUDACIÓN GERENCIA DE GRANDES CONTRIBUYENTES, SEGÚN IMPUESTOS, 2015 - 2020</t>
  </si>
  <si>
    <t>RECAUDACIÓN ADMINISTRACIÓN HERRERA, SEGÚN IMPUESTOS, 2015 - 2020</t>
  </si>
  <si>
    <t>RECAUDACIÓN ADMINISTRACIÓN LOCAL LA FERIA, SEGÚN IMPUESTOS, 2015 - 2020</t>
  </si>
  <si>
    <t>RECAUDACIÓN ADMINISTRACIÓN LOCAL LA ROMANA, SEGÚN IMPUESTOS, 2015 - 2020</t>
  </si>
  <si>
    <t>RECAUDACIÓN ADMINISTRACIÓN LOCAL LA VEGA, SEGÚN IMPUESTOS, 2015 - 2020</t>
  </si>
  <si>
    <t>RECAUDACIÓN ADMINISTRACIÓN LOS PRÓCERES, SEGÚN IMPUESTOS, 2015 - 2020</t>
  </si>
  <si>
    <t>2015-2020</t>
  </si>
  <si>
    <t>RECAUDACIÓN ADMINISTRACIÓN LOCAL MONTECRISTI, SEGÚN IMPUESTOS, 2015 - 2020</t>
  </si>
  <si>
    <t>RECAUDACIÓN ADMINISTRACIÓN LOCAL NAGUA, SEGÚN IMPUESTOS, 2015 - 2020</t>
  </si>
  <si>
    <t>RECAUDACIÓN ADMINISTRACIÓN LOCAL OGC SANTIAGO, SEGÚN IMPUESTOS, 2015 - 2020</t>
  </si>
  <si>
    <t>RECAUDACIÓN ADMINISTRACIÓN LOCAL PUERTO PLATA, SEGÚN IMPUESTOS, 2015 - 2020</t>
  </si>
  <si>
    <t>RECAUDACIÓN ADMINISTRACIÓN LOCAL SALCEDO, SEGÚN IMPUESTOS, 2015 - 2020</t>
  </si>
  <si>
    <t>RECAUDACIÓN ADMINISTRACIÓN LOCAL SAN CARLOS, SEGÚN IMPUESTOS, 2015 - 2020</t>
  </si>
  <si>
    <t>RECAUDACIÓN ADMINISTRACIÓN LOCAL SAN CRISTÓBAL, SEGÚN IMPUESTOS, 2015 - 2020</t>
  </si>
  <si>
    <t>RECAUDACIÓN ADMINISTRACIÓN LOCAL SAN FRANCISCO, SEGÚN IMPUESTOS, 2015 - 2020</t>
  </si>
  <si>
    <t>RECAUDACIÓN ADMINISTRACIÓN LOCAL SAN JUAN, SEGÚN IMPUESTOS, 2020</t>
  </si>
  <si>
    <t>RECAUDACIÓN ADMINISTRACIÓN LOCAL SAN PEDRO DE MACORIS, SEGÚN IMPUESTOS, 2015 - 2020</t>
  </si>
  <si>
    <t>RECAUDACIÓN ADMINISTRACIÓN LOCAL SANTIAGO, SEGÚN IMPUESTOS, 2015 - 2020</t>
  </si>
  <si>
    <t>RECAUDACIÓN ADMINISTRACIÓN LOCAL VALVERDE MAO, SEGÚN IMPUESTOS, 2015 - 2020</t>
  </si>
  <si>
    <t>RECAUDACIÓN ADMINISTRACIÓN LOCAL VILLA MELLA, SEGÚN IMPUESTOS, 2015 - 2020</t>
  </si>
  <si>
    <t>RECAUDACIÓN ADMINISTRACIÓN LOCAL ORIENTAL, SEGÚN IMPUESTOS, 2015 - 2020</t>
  </si>
  <si>
    <t xml:space="preserve">La administración local Santiago incluye las recaudaciónes de la nueva administración local  Miraflroes </t>
  </si>
  <si>
    <t xml:space="preserve">    - Impuesto Sobre Tramitación de Documentos</t>
  </si>
  <si>
    <t>Cifras generadas el 15 de enero 2021, por fecha recaudación.</t>
  </si>
  <si>
    <t>RECAUDACIÓN DE LA DGII, POR MESES, SEGÚN IMPUESTOS, 2020</t>
  </si>
  <si>
    <t>- Impuesto Sobre Tramitación de Documentos</t>
  </si>
  <si>
    <t>RECAUDACIÓN ADMINISTRACIÓN LOCAL ABRAHAM LINCOLN, SEGÚN IMPUESTOS, 2017 - 2020</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</si>
  <si>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</si>
  <si>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</si>
  <si>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</si>
  <si>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</si>
  <si>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</si>
  <si>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</si>
  <si>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</si>
  <si>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Años 2005-2020; en millones de RD$</t>
  </si>
  <si>
    <t>Recaudo general según actividad económica</t>
  </si>
  <si>
    <t>Actividad Económica</t>
  </si>
  <si>
    <t>Fabricación de Productos de Madera, Papel y Carton</t>
  </si>
  <si>
    <t>Fabricación de Productos Farmaceuticos</t>
  </si>
  <si>
    <t>Comercio combustible</t>
  </si>
  <si>
    <t>Comercio vehículos</t>
  </si>
  <si>
    <t>Cifras generadas el 13 de enero 2021, por fecha recaudación.</t>
  </si>
  <si>
    <t>Impuestos S/ Renta proveniente de Alq. y Arrendamiento, Retribuciones Complementarias, Intereses a Personas Físicas residentes, Dividendos, Intereses pagados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</si>
  <si>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</si>
  <si>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</si>
  <si>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</si>
  <si>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CANTIDAD DE CONTRIBUYENTES ACOGIDOS AL RST*</t>
  </si>
  <si>
    <t>a/Año 2018 actualizado en febrero 2021.</t>
  </si>
  <si>
    <t>PARTIDAS</t>
  </si>
  <si>
    <t>DECLARACIÓN JURADA PERSONAS FISÍCAS, FORMULARIO IR-1*</t>
  </si>
  <si>
    <t>*A partir del año 2017, el Formulario IR-1 sufre transformaciones que reducen la cantidad de partidas presentadas en comparación con los formularios de años anteriores.</t>
  </si>
  <si>
    <t>Credito por energía renovable</t>
  </si>
  <si>
    <t>a/Año 2018 actualizado en marzo del 2021.</t>
  </si>
  <si>
    <t>Cajas y Bancos</t>
  </si>
  <si>
    <t>Años 2008-2018; en millones de R$</t>
  </si>
  <si>
    <t>-</t>
  </si>
  <si>
    <t>Inventario de mercancías o productos terminados</t>
  </si>
  <si>
    <t>Inventario de materia prima</t>
  </si>
  <si>
    <t>Inventario de productos en proceso</t>
  </si>
  <si>
    <t>1/ Este Anexo corresponde al Balance General de los contribuyentes que pertenecen a estos sectores.</t>
  </si>
  <si>
    <t>3/ y 4/ Partidas que fueron agregadas al Anexo A1 a partir del año 2018.</t>
  </si>
  <si>
    <t>Superávit Revaluación de Activos</t>
  </si>
  <si>
    <t>5/ Partida vigente hasta el año 2015.</t>
  </si>
  <si>
    <t>2/ Año 2018 actualizado en marzo del 2021.</t>
  </si>
  <si>
    <t>BALANCE GENERAL, ANEXO A2 DEL IR-2</t>
  </si>
  <si>
    <t>BALANCE GENERAL, ANEXO A1 DEL IR-2</t>
  </si>
  <si>
    <t>Años 2008-2018; en millones de RD$</t>
  </si>
  <si>
    <t>BALANCE GENERAL, ANEXO A3 DEL IR-2</t>
  </si>
  <si>
    <t>a/ Año 2018 actualizado en marzo del 2021.</t>
  </si>
  <si>
    <t>ESTADO DE RESULTADOS, ANEXO B1 DEL IR-2</t>
  </si>
  <si>
    <t>1/ Este Anexo corresponde al Estado de Resultados de los contribuyentes que pertenecen a estos sectores.</t>
  </si>
  <si>
    <t>a/ Año 2018 actualizado en marzo 2021.</t>
  </si>
  <si>
    <t>ESTADO DE RESULTADOS, ANEXO B2 DEL IR-2</t>
  </si>
  <si>
    <t>a/Año 2018 actualizado en marzo 2021.</t>
  </si>
  <si>
    <t>2/ Partida agregada a partir del año 2018.</t>
  </si>
  <si>
    <t>ESTADO DE RESULTADOS, ANEXO B3 DEL IR-2</t>
  </si>
  <si>
    <t>De inmuebles (a personas físicas)</t>
  </si>
  <si>
    <t>De inmuebles (a personas morales)</t>
  </si>
  <si>
    <t>Otros arrendamientos</t>
  </si>
  <si>
    <t>3/ y 4/ Partidas agregadas a partir del año 2018.</t>
  </si>
  <si>
    <t>ESTADO DE RESULTADOS, ANEXO B4 DEL IR-2</t>
  </si>
  <si>
    <t>Honorarios por Servicios del Exterior (PF y Morales)</t>
  </si>
  <si>
    <t>Amortización Bienes Intangibles</t>
  </si>
  <si>
    <t>ESTADO DE RESULTADOS, ANEXO B DEL IR-1</t>
  </si>
  <si>
    <t>2/ y 3/ Estas casillas forman parte del Anexo a partir del año 2018.</t>
  </si>
  <si>
    <t>1/, 4/ y 5/ Estas casillas formaban parte del Anexo en el año 2017. Para el año 2018, dichas casillas fueron eliminadas.</t>
  </si>
  <si>
    <t>Años 2017-2018; en millones de RD$</t>
  </si>
  <si>
    <t>Beneficio (pérdida) el ejerc. antes de ISR</t>
  </si>
  <si>
    <t>Total costo de venta</t>
  </si>
  <si>
    <t>Total Gastos Extraordinarios</t>
  </si>
  <si>
    <t>Años 2008 - 2016; en millones de RD$</t>
  </si>
  <si>
    <t>Impuestos</t>
  </si>
  <si>
    <t>Recaudo 2005-2020 por impuesto</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</si>
  <si>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</si>
  <si>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</si>
  <si>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</si>
  <si>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</si>
  <si>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</si>
  <si>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</si>
  <si>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</si>
  <si>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</si>
  <si>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</si>
  <si>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</si>
  <si>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</si>
  <si>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</si>
  <si>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</si>
  <si>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</si>
  <si>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</si>
  <si>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</si>
  <si>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</si>
  <si>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</si>
  <si>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</si>
  <si>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</si>
  <si>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</si>
  <si>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</si>
  <si>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</si>
  <si>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</si>
  <si>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</si>
  <si>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</si>
  <si>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</si>
  <si>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</si>
  <si>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</si>
  <si>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</si>
  <si>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</si>
  <si>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</si>
  <si>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</si>
  <si>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</si>
  <si>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</si>
  <si>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</si>
  <si>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</si>
  <si>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</si>
  <si>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</si>
  <si>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</si>
  <si>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</si>
  <si>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</si>
  <si>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</si>
  <si>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</si>
  <si>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</si>
  <si>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</si>
  <si>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</si>
  <si>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</si>
  <si>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</si>
  <si>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</si>
  <si>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</si>
  <si>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</si>
  <si>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</si>
  <si>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</si>
  <si>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Recaudo 2005-2020 por actividad</t>
  </si>
  <si>
    <t>Ingresos por operaciones mineras, según Impuestos, año 2012 - 2020</t>
  </si>
  <si>
    <t>Pagos extraordinarios de la DGII, año 2010 - 2020</t>
  </si>
  <si>
    <t>Participación porcentual de la recaudación de la DGII en el Producto Interno Bruto, año 2010 - 2020</t>
  </si>
  <si>
    <t>Participación porcentual de la recaudación de la DGII en el total de los ingresos por Oficina Recaudadora, año 2010 - 2020</t>
  </si>
  <si>
    <t>Recaudación marginal de la DGII Ley 253-12, según Impuestos, año 2020</t>
  </si>
  <si>
    <t>Recaudación de la DGII, por meses, según Impuestos, año 2020</t>
  </si>
  <si>
    <t>Recaudación domicilio fiscal</t>
  </si>
  <si>
    <t>Mapa domicilio fiscal</t>
  </si>
  <si>
    <t>Rec. por Regiones e Impuesto</t>
  </si>
  <si>
    <t>Recaudación Administración Local Abraham Lincoln, anual, según Impuestos, 2020</t>
  </si>
  <si>
    <t>Recaudación Administración Local Abraham Lincoln, por meses, según Impuestos, 2020</t>
  </si>
  <si>
    <t xml:space="preserve">Recaudo efectivo DGII, por Administración Local, en porcentajes, 2010 - 2020 </t>
  </si>
  <si>
    <t>Colecturías y Estafetas, según Administraciones Locales, DGII 2020</t>
  </si>
  <si>
    <t>Recaudación Administración Local Azua, por meses, según Impuestos, 2020</t>
  </si>
  <si>
    <t xml:space="preserve">Recaudación Administración Local Azua, según Impuestos, año 2010 - 2020 </t>
  </si>
  <si>
    <t>Recaudación Administración Local Baní, por meses, según Impuestos, 2020</t>
  </si>
  <si>
    <t xml:space="preserve">Recaudación Administración Local Bani, según Impuestos, año 2010 - 2020 </t>
  </si>
  <si>
    <t>Recaudación Administración Local Barahona, por meses, según Impuestos, 2020</t>
  </si>
  <si>
    <t xml:space="preserve">Recaudación Administración Local Barahona, según Impuestos, año 2010 - 2020 </t>
  </si>
  <si>
    <t>Recaudación Administración Local Bávaro, por meses, según Impuestos, 2020</t>
  </si>
  <si>
    <t>Recaudación Administración Local Boca Chica, por meses, según Impuestos, 2020</t>
  </si>
  <si>
    <t xml:space="preserve">Recaudación Administración Local Boca Chica, según Impuestos, año 2010 - 2020 </t>
  </si>
  <si>
    <t>Recaudación Administración Local Bonao, por meses, según Impuestos, 2020</t>
  </si>
  <si>
    <t xml:space="preserve">Recaudación Administración Local Bonao, según Impuestos, año 2010 - 2020 </t>
  </si>
  <si>
    <t>Recaudación Administración Local El Seybo, por meses, según Impuestos, 2020</t>
  </si>
  <si>
    <t xml:space="preserve">Recaudación Administración Local El Seybo, según Impuestos, año 2010 - 2020 </t>
  </si>
  <si>
    <t>Recaudación Administración Local Gerencia de Grandes Contribuyentes, por meses, según impuestos, 2020</t>
  </si>
  <si>
    <t xml:space="preserve">Recaudación Gerencia de Grandes Contribuyentes, según Impuestos, año 2010 - 2020 </t>
  </si>
  <si>
    <t>Recaudación Administración Local Herrera, por meses, según Impuestos, 2020</t>
  </si>
  <si>
    <t xml:space="preserve">Recaudación Administración Local Herrera, según Impuestos, año 2010 - 2020 </t>
  </si>
  <si>
    <t>Recaudación Administración Local Higuey, por meses, según Impuestos, 2020</t>
  </si>
  <si>
    <t xml:space="preserve">Recaudación Administración Local Higuey, según Impuestos, año 2010 - 2020 </t>
  </si>
  <si>
    <t>Recaudación Administración Local La Feria, por meses, según Impuestos, 2020</t>
  </si>
  <si>
    <t xml:space="preserve">Recaudación Administración Local La Feria, según Impuestos, año 2010 - 2020 </t>
  </si>
  <si>
    <t>Recaudación Administración Local La Romana, por meses, según Impuestos, 2020</t>
  </si>
  <si>
    <t xml:space="preserve">Recaudación Administración Local La Romana, según Impuestos, año 2010 - 2020 </t>
  </si>
  <si>
    <t>Recaudación Administración Local La Vega, por meses, según Impuestos, 2020</t>
  </si>
  <si>
    <t xml:space="preserve">Recaudación Administración Local La Vega, según Impuestos, año 2010 - 2020 </t>
  </si>
  <si>
    <t>Recaudación Administración Local Los Mina, por meses, según Impuestos, año 2020</t>
  </si>
  <si>
    <t xml:space="preserve">Recaudación Administración Local Los Mina, según Impuestos, año 2010 - 2020 </t>
  </si>
  <si>
    <t>Recaudación Administración Local Los Próceres, por meses, según Impuestos, año 2020</t>
  </si>
  <si>
    <t xml:space="preserve">Recaudación Administración Local Los Próceres, según Impuestos, año 2010 - 2020 </t>
  </si>
  <si>
    <t>Recaudación Administración Local Máximo Gómez, por meses, según Impuestos, año 2020</t>
  </si>
  <si>
    <t xml:space="preserve">Recaudación Administración Local Máximo Gómez, según Impuestos, año 2010 - 2020 </t>
  </si>
  <si>
    <t>Recaudación Administración Local Moca, por meses, según Impuestos, año 2020</t>
  </si>
  <si>
    <t xml:space="preserve">Recaudación Administración Local Moca, según Impuestos, año 2010 - 2020 </t>
  </si>
  <si>
    <t>Recaudación Administración Local Montecristi, por meses, según Impuestos, año 2020</t>
  </si>
  <si>
    <t>Recaudación Administración Local Montecristi, según Impuestos, año 2016-2020</t>
  </si>
  <si>
    <t>Recaudación Administración Local Nagua, por meses, según Impuestos, año 2020</t>
  </si>
  <si>
    <t xml:space="preserve">Recaudación Administración Local Nagua, según Impuestos, año 2010 - 2020 </t>
  </si>
  <si>
    <t>Recaudación Administración Local OGC Santiago, por meses, según Impuestos, año 2020</t>
  </si>
  <si>
    <t>Recaudación Administración Local OGC Santiago, según Impuestos, año 2016 - 2020</t>
  </si>
  <si>
    <t>Recaudación Administración Local Puerto Plata, por meses, según Impuestos, año 2020</t>
  </si>
  <si>
    <t xml:space="preserve">Recaudación Administración Local Puerto Plata, según Impuestos, año 2010 - 2020 </t>
  </si>
  <si>
    <t>Recaudación Administración Local Salcedo, por meses, según Impuestos, año 2020</t>
  </si>
  <si>
    <t xml:space="preserve">Recaudación Administración Local Salcedo, según Impuestos, año 2010 - 2020 </t>
  </si>
  <si>
    <t>Recaudación Administración Local Samaná, por meses, según Impuestos, año 2020</t>
  </si>
  <si>
    <t xml:space="preserve">Recaudación Administración Local Samaná, según Impuestos, año 2010 - 2020 </t>
  </si>
  <si>
    <t>Recaudación Administración Local San Carlos, por meses, según Impuestos, año 2020</t>
  </si>
  <si>
    <t xml:space="preserve">Recaudación Administración Local San Carlos, según Impuestos, año 2010 - 2020 </t>
  </si>
  <si>
    <t>Recaudación Administración Local San Cristóbal, por meses, según Impuestos, año 2020</t>
  </si>
  <si>
    <t xml:space="preserve">Recaudación Administración Local San Cristóbal, según Impuestos, año 2010 - 2020 </t>
  </si>
  <si>
    <t>Recaudación Administración Local San Francisco, por meses, según Impuestos, año 2020</t>
  </si>
  <si>
    <t xml:space="preserve">Recaudación Administración Local San Francisco, según Impuestos, año 2010 - 2020 </t>
  </si>
  <si>
    <t>Recaudación Administración Local San Juan de la Maguana, por meses, según Impuestos, año 2020</t>
  </si>
  <si>
    <t xml:space="preserve">Recaudación Administración Local San Juan de la Maguana, segúnImpuestos, año 2010 - 2020 </t>
  </si>
  <si>
    <t>Recaudación Administración Local San Pedro de Macorís, por meses, según Impuestos, año 2020</t>
  </si>
  <si>
    <t xml:space="preserve">Recaudación Administración Local San Pedro de Macorís, según Impuestos, año 2010 - 2020 </t>
  </si>
  <si>
    <t>Recaudación Administración Local Santiago, por meses, según Impuestos, año 2020</t>
  </si>
  <si>
    <t xml:space="preserve">Recaudación Administración Local Santiago, según Impuestos, año 2010 - 2020 </t>
  </si>
  <si>
    <t>Recaudación Administración Local Valverde Mao, por meses, según Impuestos, año 2020</t>
  </si>
  <si>
    <t xml:space="preserve">Recaudación Administración Local Valverde Mao, según Impuestos, año 2010 - 2020 </t>
  </si>
  <si>
    <t>Recaudación Administración Local Villa Mella, por meses, según Impuestos, año 2020</t>
  </si>
  <si>
    <t xml:space="preserve">Recaudación Administración Local Villa Mella, según Impuestos, año 2010 - 2020 </t>
  </si>
  <si>
    <t>Recaudación Administración Local Zona Oriental, por meses, según Impuestos, año 2020</t>
  </si>
  <si>
    <t xml:space="preserve">Recaudación Administración Local Zona Oriental, según Impuestos, año 2010 - 2020 </t>
  </si>
  <si>
    <t>Recaudación Impuesto S/la Renta de las Personas Físicas Ley 11-92, según meses, año 2010 - 2020</t>
  </si>
  <si>
    <t>Recaudación Impuesto S/la Renta de las Empresas Ley 11-92, según meses, año 2010 - 2020</t>
  </si>
  <si>
    <t>Recaudación de las Retenciones de Impuesto sobre la Renta, según meses, año 2010 - 2020</t>
  </si>
  <si>
    <t>Recaudación por Retención Imp. sobre la Renta de los Salarios Ley 11-92, según meses, año 2010 - 2020</t>
  </si>
  <si>
    <t>Recaudación por Ret. Imp. S/Rta. Originadas por Prest. de Ss. Grales, según meses, año 2010 - 2020</t>
  </si>
  <si>
    <t>Recaudación por Retención Imp. S/ Premios Ley 11-92 y 139-11, según meses, año 2010 - 2020</t>
  </si>
  <si>
    <t>Recaudación por Retención Imp. S/Renta  provenientes de alq. y arrend, según meses, año 2010 - 2020</t>
  </si>
  <si>
    <t>Recaudación por Retribución Complementaria, según meses, año 2010 - 2020</t>
  </si>
  <si>
    <t>Recaudación por Dividendos, según meses, año 2010 - 2020</t>
  </si>
  <si>
    <t>Recaudación por Retención Intereses Pagados o acreditados en el exterior, según meses, año 2010 - 2020</t>
  </si>
  <si>
    <t>Recaudación por Retención Provisión y Bs. del Estado, según meses, año 2010 - 2020</t>
  </si>
  <si>
    <t>Recaudación por Retención Pagos al Exterior en Gral, según meses, año 2010 - 2020</t>
  </si>
  <si>
    <t>Recaudación Casinos, según meses, año 2010 - 2020</t>
  </si>
  <si>
    <t>Recaudación Operaciones Inmobiliarias, según meses, año 2010 - 2020</t>
  </si>
  <si>
    <t>Recaudación Impuesto S/los Activos Ley 557-05, según meses, año 2010 - 2020</t>
  </si>
  <si>
    <t>Recaudación Impuesto al Patrimonio Inmobiliario (IPI), según meses, año 2010 - 2020</t>
  </si>
  <si>
    <t>Recaudación Sucesiones y Donaciones, según meses, año 2010 - 2020</t>
  </si>
  <si>
    <t>Recaudación Impuesto/S Traspaso de vehículo de motor, según meses, año 2010 - 2020</t>
  </si>
  <si>
    <t>Recaudación Impuesto/S cheques y transferencias bancarias, según meses, año 2010 - 2020</t>
  </si>
  <si>
    <t>Recaudación ITBIS, por año, según meses, año 2010 - 2020</t>
  </si>
  <si>
    <t>Recaudación ITBIS, según actividad económica, año 2010 - 2020</t>
  </si>
  <si>
    <t>Recaudación Selectivos Alcoholes y Cervezas, según meses, año 2010 - 2020</t>
  </si>
  <si>
    <t>Recaudación Selectivo Tabaco Manufacturado, según meses, año 2010 - 2020</t>
  </si>
  <si>
    <t>Recaudación Selectivo Hidrocarburos 16% Ad-Valorem, según meses, año 2010 - 2020</t>
  </si>
  <si>
    <t>Recaudación Imp. S/Telecomunicaciones, según meses, año 2010 - 2020</t>
  </si>
  <si>
    <t>Recaudación Selectivo S/Seguros, según meses, año 2010 - 2020</t>
  </si>
  <si>
    <t>Recaudación Impuesto Inscripción de Vehículos, según meses, año 2010 - 2020</t>
  </si>
  <si>
    <t>Recaudación Derecho de Circulación de Vehículos de Motor, según meses, año 2010 - 2020</t>
  </si>
  <si>
    <t>Recaudación Bancas de lotería y deportivas, según meses, año 2011-2020</t>
  </si>
  <si>
    <t>Recaudación Dólares, según meses, año 2010 - 2020</t>
  </si>
  <si>
    <t>Recaudación Selectivo Hidrocarburos Específico, según meses, año 2010-2019</t>
  </si>
  <si>
    <t>Basado en compras (RS3 / PSC)</t>
  </si>
  <si>
    <t xml:space="preserve">* Régimen Simplificado de Tributación (RST): e​s un régimen simplificado para el cumplimiento de las obligaciones tributarias de los contribuyentes, ya sean estas personas jurídicas o físic​​​as que cumplan con los requisitos establecidos en el Decreto No. 265-19 con relación a su actividad eco​nómica, su nivel de ingresos y sus volúmenes de compras.  Se refiere a la cantidad de contribuyentes acogidos al RST que presentaron su declaración cada año. </t>
  </si>
  <si>
    <t>Basado en ingresos para Personas Físicas (RS1)</t>
  </si>
  <si>
    <t>Basado en ingresos para Personas Jurídicas (RS2)</t>
  </si>
  <si>
    <t>Sector Agropecuario (RS4)</t>
  </si>
  <si>
    <t>Cantidad de contribuyentes acogidos al RST</t>
  </si>
  <si>
    <t>RECAUDO CONTRIBUYENTES ACOGIDOS AL RST*</t>
  </si>
  <si>
    <t>Años 2009 - 2020; en unidades</t>
  </si>
  <si>
    <t>2/ Corresponde al periodo de las operaciones.</t>
  </si>
  <si>
    <t>Años 2009 - 2019; en millones de RD$</t>
  </si>
  <si>
    <t>1/ La fecha límite para la presentación de la declaración jurada de los contribuyentes acogidos al RST será a más tardar el último día laborable del mes de febrero del año subsiguiente al del ejercicio fiscal declarado. El pago de los impuestos se realizará en cuotas, según la modalidad a la que se acogió el contribuyente.</t>
  </si>
  <si>
    <t>1/ PSI hace referencia al Régimen Simplificado basado en la modalidad de ingresos previo al Decreto 265-19.</t>
  </si>
  <si>
    <t>3/ PSI hace referencia al Régimen Simplificado basado en la modalidad de ingresos previo al Decreto 265-19.</t>
  </si>
  <si>
    <t>* Régimen Simplificado de Tributación (RST): e​s un régimen simplificado para el cumplimiento de las obligaciones tributarias de los contribuyentes, ya sean estas personas jurídicas o físic​​​as que cumplan con los requisitos establecidos en el Decreto No. 265-19 con relación a su actividad eco​nómica, su nivel de ingresos y sus volúmenes de compras. Solo incluye los contribuyentes con obligación de ITBIS e Impuesto sobre la Renta.</t>
  </si>
  <si>
    <t>Cifras sujetas a modificación.</t>
  </si>
  <si>
    <t>Norte</t>
  </si>
  <si>
    <t>Samaná</t>
  </si>
  <si>
    <t>Santiago de Los Caballeros</t>
  </si>
  <si>
    <t>Sureste</t>
  </si>
  <si>
    <t>El Seibo</t>
  </si>
  <si>
    <t>Suroeste</t>
  </si>
  <si>
    <t>Bahoruco</t>
  </si>
  <si>
    <t>Región/Provincia</t>
  </si>
  <si>
    <t>Años 2015 - 2020; en millones de RD$</t>
  </si>
  <si>
    <t>RECAUDACIÓN POR DOMICILIO FISCAL DEL CONTRIBUYENTE, SEGÚN IMPUESTOS, 2020</t>
  </si>
  <si>
    <r>
      <t>Total</t>
    </r>
    <r>
      <rPr>
        <b/>
        <vertAlign val="superscript"/>
        <sz val="10"/>
        <color theme="0"/>
        <rFont val="Lucida Sans"/>
        <family val="2"/>
      </rPr>
      <t>7/</t>
    </r>
  </si>
  <si>
    <t>Regiones</t>
  </si>
  <si>
    <r>
      <t xml:space="preserve">   - Impuesto S/Utilidades Mineras (PUN)</t>
    </r>
    <r>
      <rPr>
        <vertAlign val="superscript"/>
        <sz val="10"/>
        <color rgb="FF000000"/>
        <rFont val="Lucida Sans"/>
        <family val="2"/>
      </rPr>
      <t>1/</t>
    </r>
  </si>
  <si>
    <t xml:space="preserve">  - Contribución GLP</t>
  </si>
  <si>
    <r>
      <t xml:space="preserve">(Sector: Hoteles) </t>
    </r>
    <r>
      <rPr>
        <b/>
        <vertAlign val="superscript"/>
        <sz val="10"/>
        <color theme="1"/>
        <rFont val="Lucida Sans"/>
        <family val="2"/>
      </rPr>
      <t>1/</t>
    </r>
  </si>
  <si>
    <r>
      <t>2018</t>
    </r>
    <r>
      <rPr>
        <b/>
        <vertAlign val="superscript"/>
        <sz val="10"/>
        <color theme="0"/>
        <rFont val="Lucida Sans"/>
        <family val="2"/>
      </rPr>
      <t>a/</t>
    </r>
  </si>
  <si>
    <r>
      <t>ITBIS Pagado en Proporcionalidad (Gastos de personal)</t>
    </r>
    <r>
      <rPr>
        <vertAlign val="superscript"/>
        <sz val="10"/>
        <rFont val="Lucida Sans"/>
        <family val="2"/>
      </rPr>
      <t>2/</t>
    </r>
  </si>
  <si>
    <r>
      <t>ITBIS Pagado en Proporcionalidad (Gastos por trabajos, suministros y ss)</t>
    </r>
    <r>
      <rPr>
        <vertAlign val="superscript"/>
        <sz val="10"/>
        <rFont val="Lucida Sans"/>
        <family val="2"/>
      </rPr>
      <t>3/</t>
    </r>
  </si>
  <si>
    <r>
      <t>ITBIS Pagado en Proporcionalidad (Arrendamientos)</t>
    </r>
    <r>
      <rPr>
        <vertAlign val="superscript"/>
        <sz val="10"/>
        <rFont val="Lucida Sans"/>
        <family val="2"/>
      </rPr>
      <t>4/</t>
    </r>
  </si>
  <si>
    <r>
      <t>ITBIS Pagado en Proporcionalidad (Gastos de activos fijos)</t>
    </r>
    <r>
      <rPr>
        <vertAlign val="superscript"/>
        <sz val="10"/>
        <rFont val="Lucida Sans"/>
        <family val="2"/>
      </rPr>
      <t>5/</t>
    </r>
  </si>
  <si>
    <r>
      <t>ITBIS Pagado en Proporcionalidad (Gastos de representación)</t>
    </r>
    <r>
      <rPr>
        <vertAlign val="superscript"/>
        <sz val="10"/>
        <rFont val="Lucida Sans"/>
        <family val="2"/>
      </rPr>
      <t>6/</t>
    </r>
  </si>
  <si>
    <r>
      <t>Por Préstamos con Personas Físicas Rel. Loc.</t>
    </r>
    <r>
      <rPr>
        <vertAlign val="superscript"/>
        <sz val="10"/>
        <rFont val="Lucida Sans"/>
        <family val="2"/>
      </rPr>
      <t>7/</t>
    </r>
  </si>
  <si>
    <r>
      <t>Por Préstamos con Personas Físicas Rel. Ext.</t>
    </r>
    <r>
      <rPr>
        <vertAlign val="superscript"/>
        <sz val="10"/>
        <rFont val="Lucida Sans"/>
        <family val="2"/>
      </rPr>
      <t>8/</t>
    </r>
  </si>
  <si>
    <r>
      <t>Cuentas Incobrables</t>
    </r>
    <r>
      <rPr>
        <vertAlign val="superscript"/>
        <sz val="10"/>
        <rFont val="Lucida Sans"/>
        <family val="2"/>
      </rPr>
      <t>9/</t>
    </r>
  </si>
  <si>
    <r>
      <t>Provisión de Inventario</t>
    </r>
    <r>
      <rPr>
        <vertAlign val="superscript"/>
        <sz val="10"/>
        <rFont val="Lucida Sans"/>
        <family val="2"/>
      </rPr>
      <t>10/</t>
    </r>
  </si>
  <si>
    <r>
      <t>Otras Provisiones</t>
    </r>
    <r>
      <rPr>
        <vertAlign val="superscript"/>
        <sz val="10"/>
        <rFont val="Lucida Sans"/>
        <family val="2"/>
      </rPr>
      <t>11/</t>
    </r>
  </si>
  <si>
    <t>2/ hasta 11/ fueron partidas agregadas a partir del año 2018.</t>
  </si>
  <si>
    <t xml:space="preserve">Enero - Diciembre 2020 </t>
  </si>
  <si>
    <r>
      <t xml:space="preserve">     Impuesto S/Utilidades Mineras (PUN) </t>
    </r>
    <r>
      <rPr>
        <vertAlign val="superscript"/>
        <sz val="10"/>
        <rFont val="Lucida Sans"/>
        <family val="2"/>
      </rPr>
      <t>1/</t>
    </r>
  </si>
  <si>
    <r>
      <t xml:space="preserve">     Otras Retenciones </t>
    </r>
    <r>
      <rPr>
        <vertAlign val="superscript"/>
        <sz val="10"/>
        <rFont val="Lucida Sans"/>
        <family val="2"/>
      </rPr>
      <t>2/</t>
    </r>
  </si>
  <si>
    <r>
      <t xml:space="preserve">     Impuesto Sobre los Activos Financieros, Ley 139-11</t>
    </r>
    <r>
      <rPr>
        <vertAlign val="superscript"/>
        <sz val="10"/>
        <rFont val="Lucida Sans"/>
        <family val="2"/>
      </rPr>
      <t>3/</t>
    </r>
  </si>
  <si>
    <r>
      <t xml:space="preserve">     Constitución de Cías </t>
    </r>
    <r>
      <rPr>
        <vertAlign val="superscript"/>
        <sz val="10"/>
        <rFont val="Lucida Sans"/>
        <family val="2"/>
      </rPr>
      <t>4/</t>
    </r>
  </si>
  <si>
    <r>
      <t xml:space="preserve">     Salida de Pasajeros al Exterior por Aeropuertos </t>
    </r>
    <r>
      <rPr>
        <vertAlign val="superscript"/>
        <sz val="10"/>
        <rFont val="Lucida Sans"/>
        <family val="2"/>
      </rPr>
      <t>5/</t>
    </r>
  </si>
  <si>
    <r>
      <t xml:space="preserve">    Impuesto Emisiones CO2</t>
    </r>
    <r>
      <rPr>
        <vertAlign val="superscript"/>
        <sz val="10"/>
        <rFont val="Lucida Sans"/>
        <family val="2"/>
      </rPr>
      <t>6/</t>
    </r>
  </si>
  <si>
    <r>
      <t xml:space="preserve">   Tasas Tarjetas de Turismo</t>
    </r>
    <r>
      <rPr>
        <vertAlign val="superscript"/>
        <sz val="10"/>
        <rFont val="Lucida Sans"/>
        <family val="2"/>
      </rPr>
      <t>7/</t>
    </r>
  </si>
  <si>
    <r>
      <t xml:space="preserve">   Regalía Neta de Fundición Minera (RNF)</t>
    </r>
    <r>
      <rPr>
        <vertAlign val="superscript"/>
        <sz val="10"/>
        <rFont val="Lucida Sans"/>
        <family val="2"/>
      </rPr>
      <t>8/</t>
    </r>
  </si>
  <si>
    <r>
      <t xml:space="preserve">   Contribución GLP</t>
    </r>
    <r>
      <rPr>
        <vertAlign val="superscript"/>
        <sz val="10"/>
        <rFont val="Lucida Sans"/>
        <family val="2"/>
      </rPr>
      <t>9/</t>
    </r>
  </si>
  <si>
    <t>Cifras generadas el 15 de enero de 2021.</t>
  </si>
  <si>
    <r>
      <t>PIB</t>
    </r>
    <r>
      <rPr>
        <b/>
        <vertAlign val="superscript"/>
        <sz val="10"/>
        <color indexed="9"/>
        <rFont val="Lucida Sans"/>
        <family val="2"/>
      </rPr>
      <t>1/</t>
    </r>
  </si>
  <si>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</si>
  <si>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</si>
  <si>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</si>
  <si>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</si>
  <si>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</si>
  <si>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</si>
  <si>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</si>
  <si>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</si>
  <si>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</si>
  <si>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</si>
  <si>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</si>
  <si>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 xml:space="preserve">2019 </t>
    </r>
    <r>
      <rPr>
        <b/>
        <vertAlign val="superscript"/>
        <sz val="10"/>
        <color indexed="9"/>
        <rFont val="Lucida Sans"/>
        <family val="2"/>
      </rPr>
      <t>a/</t>
    </r>
  </si>
  <si>
    <r>
      <t>Abraham Lincoln</t>
    </r>
    <r>
      <rPr>
        <vertAlign val="superscript"/>
        <sz val="10"/>
        <rFont val="Lucida Sans"/>
        <family val="2"/>
      </rPr>
      <t>1/</t>
    </r>
  </si>
  <si>
    <r>
      <t>Bávaro</t>
    </r>
    <r>
      <rPr>
        <vertAlign val="superscript"/>
        <sz val="10"/>
        <rFont val="Lucida Sans"/>
        <family val="2"/>
      </rPr>
      <t>2/</t>
    </r>
  </si>
  <si>
    <r>
      <t>Los Próceres</t>
    </r>
    <r>
      <rPr>
        <vertAlign val="superscript"/>
        <sz val="10"/>
        <rFont val="Lucida Sans"/>
        <family val="2"/>
      </rPr>
      <t>3/</t>
    </r>
  </si>
  <si>
    <r>
      <t>Máximo Gómez</t>
    </r>
    <r>
      <rPr>
        <vertAlign val="superscript"/>
        <sz val="10"/>
        <rFont val="Lucida Sans"/>
        <family val="2"/>
      </rPr>
      <t>4/</t>
    </r>
  </si>
  <si>
    <r>
      <t>OGC Santiago</t>
    </r>
    <r>
      <rPr>
        <vertAlign val="superscript"/>
        <sz val="10"/>
        <rFont val="Lucida Sans"/>
        <family val="2"/>
      </rPr>
      <t>5/</t>
    </r>
  </si>
  <si>
    <r>
      <t>Samaná</t>
    </r>
    <r>
      <rPr>
        <vertAlign val="superscript"/>
        <sz val="10"/>
        <rFont val="Lucida Sans"/>
        <family val="2"/>
      </rPr>
      <t>6/</t>
    </r>
  </si>
  <si>
    <r>
      <t>San Carlos</t>
    </r>
    <r>
      <rPr>
        <vertAlign val="superscript"/>
        <sz val="10"/>
        <rFont val="Lucida Sans"/>
        <family val="2"/>
      </rPr>
      <t>7/</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</si>
  <si>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</si>
  <si>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</si>
  <si>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</si>
  <si>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</si>
  <si>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</si>
  <si>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</si>
  <si>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</si>
  <si>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</si>
  <si>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</si>
  <si>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</si>
  <si>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</si>
  <si>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</si>
  <si>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2020</t>
    </r>
    <r>
      <rPr>
        <b/>
        <vertAlign val="superscript"/>
        <sz val="10"/>
        <color rgb="FFFFFFFF"/>
        <rFont val="Lucida Sans"/>
        <family val="2"/>
      </rPr>
      <t>b/</t>
    </r>
  </si>
  <si>
    <r>
      <t>RECAUDACIÓN POR DERECHO DE CIRCULACIÓN DE VEHÍCULOS</t>
    </r>
    <r>
      <rPr>
        <b/>
        <vertAlign val="superscript"/>
        <sz val="10"/>
        <rFont val="Lucida Sans"/>
        <family val="2"/>
      </rPr>
      <t xml:space="preserve"> </t>
    </r>
    <r>
      <rPr>
        <b/>
        <sz val="10"/>
        <rFont val="Lucida Sans"/>
        <family val="2"/>
      </rPr>
      <t>DE MOTOR, SEGÚN MESES</t>
    </r>
  </si>
  <si>
    <r>
      <t>2018</t>
    </r>
    <r>
      <rPr>
        <b/>
        <vertAlign val="superscript"/>
        <sz val="10"/>
        <color rgb="FFFFFFFF"/>
        <rFont val="Lucida Sans"/>
        <family val="2"/>
      </rPr>
      <t>a/</t>
    </r>
  </si>
  <si>
    <r>
      <t>2016</t>
    </r>
    <r>
      <rPr>
        <b/>
        <vertAlign val="superscript"/>
        <sz val="10"/>
        <color rgb="FFFFFFFF"/>
        <rFont val="Lucida Sans"/>
        <family val="2"/>
      </rPr>
      <t>a/</t>
    </r>
  </si>
  <si>
    <r>
      <t>Total Ingresos por Operaciones</t>
    </r>
    <r>
      <rPr>
        <b/>
        <vertAlign val="superscript"/>
        <sz val="10"/>
        <color theme="1"/>
        <rFont val="Lucida Sans"/>
        <family val="2"/>
      </rPr>
      <t>1/</t>
    </r>
  </si>
  <si>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</si>
  <si>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</si>
  <si>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r>
      <t>Total Ingresos no sujetos al pago de Anticipos</t>
    </r>
    <r>
      <rPr>
        <b/>
        <vertAlign val="superscript"/>
        <sz val="10"/>
        <color rgb="FF000000"/>
        <rFont val="Lucida Sans"/>
        <family val="2"/>
      </rPr>
      <t>4/</t>
    </r>
  </si>
  <si>
    <r>
      <t>Por Pérdidas en Ventas de Bienes de Capital</t>
    </r>
    <r>
      <rPr>
        <vertAlign val="superscript"/>
        <sz val="10"/>
        <rFont val="Lucida Sans"/>
        <family val="2"/>
      </rPr>
      <t>5/</t>
    </r>
  </si>
  <si>
    <r>
      <t>(Sectores: Manufactura, Comercio, Agropecuaria)</t>
    </r>
    <r>
      <rPr>
        <b/>
        <vertAlign val="superscript"/>
        <sz val="10"/>
        <rFont val="Lucida Sans"/>
        <family val="2"/>
      </rPr>
      <t>1/</t>
    </r>
  </si>
  <si>
    <r>
      <t>2018</t>
    </r>
    <r>
      <rPr>
        <b/>
        <vertAlign val="superscript"/>
        <sz val="10"/>
        <color rgb="FFFFFFFF"/>
        <rFont val="Lucida Sans"/>
        <family val="2"/>
      </rPr>
      <t>2/</t>
    </r>
  </si>
  <si>
    <r>
      <t>Cuentas por Cobrar a Relacionados</t>
    </r>
    <r>
      <rPr>
        <vertAlign val="superscript"/>
        <sz val="10"/>
        <color rgb="FF000000"/>
        <rFont val="Lucida Sans"/>
        <family val="2"/>
      </rPr>
      <t>3/</t>
    </r>
  </si>
  <si>
    <r>
      <t>Otros inventarios</t>
    </r>
    <r>
      <rPr>
        <vertAlign val="superscript"/>
        <sz val="10"/>
        <color rgb="FF000000"/>
        <rFont val="Lucida Sans"/>
        <family val="2"/>
      </rPr>
      <t>4/</t>
    </r>
  </si>
  <si>
    <r>
      <t>Revaluación de Activos</t>
    </r>
    <r>
      <rPr>
        <vertAlign val="superscript"/>
        <sz val="10"/>
        <color rgb="FF000000"/>
        <rFont val="Lucida Sans"/>
        <family val="2"/>
      </rPr>
      <t>5/</t>
    </r>
  </si>
  <si>
    <r>
      <t>(Sectores: Bancos y Financieras)</t>
    </r>
    <r>
      <rPr>
        <b/>
        <vertAlign val="superscript"/>
        <sz val="10"/>
        <color theme="1"/>
        <rFont val="Lucida Sans"/>
        <family val="2"/>
      </rPr>
      <t>1/</t>
    </r>
  </si>
  <si>
    <r>
      <t>(Sector Compañías de Seguros)</t>
    </r>
    <r>
      <rPr>
        <b/>
        <vertAlign val="superscript"/>
        <sz val="10"/>
        <rFont val="Lucida Sans"/>
        <family val="2"/>
      </rPr>
      <t>1/</t>
    </r>
  </si>
  <si>
    <r>
      <t>(Sectores: Bancos y Financieras)</t>
    </r>
    <r>
      <rPr>
        <b/>
        <vertAlign val="superscript"/>
        <sz val="10"/>
        <rFont val="Lucida Sans"/>
        <family val="2"/>
      </rPr>
      <t>1/</t>
    </r>
  </si>
  <si>
    <r>
      <t>Por dividendos</t>
    </r>
    <r>
      <rPr>
        <vertAlign val="superscript"/>
        <sz val="10"/>
        <rFont val="Lucida Sans"/>
        <family val="2"/>
      </rPr>
      <t>2/</t>
    </r>
  </si>
  <si>
    <r>
      <t>(Sector: Compañías de Seguros)</t>
    </r>
    <r>
      <rPr>
        <b/>
        <vertAlign val="superscript"/>
        <sz val="10"/>
        <rFont val="Lucida Sans"/>
        <family val="2"/>
      </rPr>
      <t>1/</t>
    </r>
  </si>
  <si>
    <r>
      <t>Arrendamientos</t>
    </r>
    <r>
      <rPr>
        <b/>
        <vertAlign val="superscript"/>
        <sz val="11"/>
        <color theme="1"/>
        <rFont val="Lucida Sans"/>
        <family val="2"/>
      </rPr>
      <t>2/</t>
    </r>
  </si>
  <si>
    <r>
      <t>Por préstamos con personas físicas relacionadas locales</t>
    </r>
    <r>
      <rPr>
        <vertAlign val="superscript"/>
        <sz val="10"/>
        <rFont val="Lucida Sans"/>
        <family val="2"/>
      </rPr>
      <t>3/</t>
    </r>
  </si>
  <si>
    <r>
      <t>Por préstamos con personas físicas relacionadas en el exterior</t>
    </r>
    <r>
      <rPr>
        <vertAlign val="superscript"/>
        <sz val="10"/>
        <rFont val="Lucida Sans"/>
        <family val="2"/>
      </rPr>
      <t>4/</t>
    </r>
  </si>
  <si>
    <r>
      <t xml:space="preserve">2/ Todas las partidas relacionas con </t>
    </r>
    <r>
      <rPr>
        <i/>
        <sz val="9"/>
        <rFont val="Lucida Sans"/>
        <family val="2"/>
      </rPr>
      <t>Arrendamiento</t>
    </r>
    <r>
      <rPr>
        <sz val="9"/>
        <rFont val="Lucida Sans"/>
        <family val="2"/>
      </rPr>
      <t xml:space="preserve"> fueron agregadas a partir del 2018.</t>
    </r>
  </si>
  <si>
    <t xml:space="preserve"> Año 2020; en porcentaje</t>
  </si>
  <si>
    <t>Años 2013-2020; en millones de RD$</t>
  </si>
  <si>
    <t>RECAUDACIÓN MARGINAL DE LA DGII LEY 253-12</t>
  </si>
  <si>
    <t>Año 2020; en millones de RD$</t>
  </si>
  <si>
    <t>Datos generados el 15 de enero del 2021.</t>
  </si>
  <si>
    <t>Los Impuestos sobre la Propiedad alcanzaron una recaudación de RD$25,197.82 millones, para una disminución de RD$4,271.64 millones con respecto al año anterior. Los Impuestos sobre Cheques y Transferencias Bancarias y Operaciones Inmobiliarias son los de mayor aporte en este renglón con montos de RD$8,644.26 millones y RD$5,910.86 millones, respectivamente.</t>
  </si>
  <si>
    <t>Por otro lado, el Impuesto Sobre Comercio Exterior y las Transacciones de Comercio Exterior aportó la suma de RD$2,897.57 millones, para un decrecimiento de 59.7%. De igual forma, los Ingresos por Contrasprestación y Otros Ingresos aportaron la suma de RD$2,029.70 y RD$14,694.12 millones, respectivamente.</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</si>
  <si>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</si>
  <si>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</si>
  <si>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</si>
  <si>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Años 2017 - 2020; en millones de RD$</t>
  </si>
  <si>
    <t>Fuente: Preparado por la Gerencia de Estudios Económicos y Tributarios con informaicones suministradas por la Gerencia Administrativa y Financiera, DGII.</t>
  </si>
  <si>
    <t>Instituciones sin fines de lucro, por período fiscal, año 2008-2018</t>
  </si>
  <si>
    <t>Declaración Jurada Personas Fisicas Formulario IR-1. periodo fiscal , 2017-2018</t>
  </si>
  <si>
    <t>Estado de Resultados, Anexo B IR-1,  período fiscal, 2017-2018</t>
  </si>
  <si>
    <t>Declaración Jurada Sociedades Formulario IR-2, por período fiscal, año 2008-2018</t>
  </si>
  <si>
    <t>Balance General, Anexo A1 IR-2, Manuf., Comercio, Agropecuaria, por período fiscal año 2008-2018</t>
  </si>
  <si>
    <t>Balance General, Anexo A2 IR-2,  Bancos y Financieras, por período fiscal año 2008-2018</t>
  </si>
  <si>
    <t>Balance General, Anexo A3 IR-2, Compañías de Seguros, por período fiscal año 2008-2018</t>
  </si>
  <si>
    <t>Estado de Resultados, Anexo B1 IR-2,  Manufactura, Comercio, Agropecuaria, por período fiscal año 2008-2018</t>
  </si>
  <si>
    <t>Estado de Resultados, Anexo B2 IR-2, Bancos y Financieras, por período fiscal año 2008-2018</t>
  </si>
  <si>
    <t>Estado de Resultados, Anexo B3 IR-2,  Compañía de Seguros, por período fiscal año 2008-2018</t>
  </si>
  <si>
    <t>Estado de Resultados, Anexo B4 IR-2, Hoteles, por período fiscal, año 2008-2018</t>
  </si>
  <si>
    <t>RÉGIMEN SIMPLIFICADO DE TRIBUTACIÓN (RST)</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</si>
  <si>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</si>
  <si>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6ta Parte: Calendario del contribuyente</t>
  </si>
  <si>
    <t>Índice principal</t>
  </si>
  <si>
    <t>Cifras generadas el 15 de enero 2021.</t>
  </si>
  <si>
    <t>Fuente: Ministerio de Hacienda y Gerencia de Estudios Económicos y Tributarios, DGII.</t>
  </si>
  <si>
    <t>Participación %</t>
  </si>
  <si>
    <t>Fuente: Banco Central de la República Dominicana y Gerencia de Estudios Económicos y Tributarios, DGII.</t>
  </si>
  <si>
    <r>
      <t xml:space="preserve">2020 </t>
    </r>
    <r>
      <rPr>
        <b/>
        <vertAlign val="superscript"/>
        <sz val="10"/>
        <color rgb="FFFFFFFF"/>
        <rFont val="Lucida Sans"/>
        <family val="2"/>
      </rPr>
      <t>4/</t>
    </r>
  </si>
  <si>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</si>
  <si>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</si>
  <si>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</si>
  <si>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t>4/Cifras generadas el 15 de enero de 2021.</t>
  </si>
  <si>
    <r>
      <t>2013</t>
    </r>
    <r>
      <rPr>
        <b/>
        <vertAlign val="superscript"/>
        <sz val="10"/>
        <color theme="0"/>
        <rFont val="Lucida Sans"/>
        <family val="2"/>
      </rPr>
      <t>1/</t>
    </r>
  </si>
  <si>
    <t>1/ Enero 2013 incluye lo que se recaudó en diciembre 2012 por concepto de recaudación marginal de la Ley 253-12.</t>
  </si>
  <si>
    <t>*Cifras generadas en enero del 2021.</t>
  </si>
  <si>
    <t>Total*</t>
  </si>
  <si>
    <t>* El año 2020 incluye un monto de RD$5,786.03 millones por el efecto marginal de la Ley 253-12.</t>
  </si>
  <si>
    <t>RECAUDACIÓN ADMINISTRACIÓN LOCAL EL SEIBO, POR MESES, SEGÚN IMPUESTOS, 2020</t>
  </si>
  <si>
    <t>RECAUDACIÓN ADMINISTRACIÓN LOCAL EL SEIBO, SEGÚN IMPUESTOS, 2015 - 2020</t>
  </si>
  <si>
    <t>La administración local de El Seibo incluye colecturía de Hato Mayor.</t>
  </si>
  <si>
    <t>RECAUDACIÓN ADMINISTRACIÓN LOCAL HIGÜEY, POR MESES, SEGÚN IMPUESTOS, 2020</t>
  </si>
  <si>
    <t>RECAUDACIÓN ADMINISTRACIÓN HIGÜEY, SEGÚN IMPUESTOS, 2015 - 2020</t>
  </si>
  <si>
    <t>RECAUDACIÓN ADMINISTRACIÓN LOCAL LOS MINA, SEGÚN IMPUESTOS, 2015 - 2020</t>
  </si>
  <si>
    <t>RECAUDACIÓN ADMINISTRACIÓN LOCAL SAMANÁ, SEGÚN IMPUESTOS, 2015 - 2020</t>
  </si>
  <si>
    <r>
      <t>2020</t>
    </r>
    <r>
      <rPr>
        <b/>
        <vertAlign val="superscript"/>
        <sz val="10"/>
        <color rgb="FFFFFFFF"/>
        <rFont val="Lucida Sans"/>
        <family val="2"/>
      </rPr>
      <t>c/</t>
    </r>
  </si>
  <si>
    <t>c/ La fecha límite de presentación y pago de este impuesto era el 30 de marzo del 2020. Para el año en cuestión, se otorgó una prórroga para el pago de este impuesto hasta el 29 de julio del 2020, como parte de las medidas tomadas por motivo de la pandemia del COVID-19.</t>
  </si>
  <si>
    <t>i/ Año 2020 incluye un monto de RD$6,805.9 millones por pagos de ganancias de capital, Reforma Ley 253-12,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t>
  </si>
  <si>
    <r>
      <t>2020</t>
    </r>
    <r>
      <rPr>
        <b/>
        <vertAlign val="superscript"/>
        <sz val="10"/>
        <color rgb="FFFFFFFF"/>
        <rFont val="Lucida Sans"/>
        <family val="2"/>
      </rPr>
      <t>a/</t>
    </r>
  </si>
  <si>
    <t xml:space="preserve">a/ Debido a los efectos de la pandemia del COVID-2019, las oficinas estuvieron cerradas durante el mes de abril y parte del mes de mayo. </t>
  </si>
  <si>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</si>
  <si>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t>a/ El periodo de renovación de marbete inicó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</si>
  <si>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Renta Neta Imponible después Pérdida y Ley 392-07 (+)</t>
  </si>
  <si>
    <t>Renta Neta Imponible después Pérdida y Ley 392-07 (-)</t>
  </si>
  <si>
    <r>
      <t>Ajustes Negativos 2018</t>
    </r>
    <r>
      <rPr>
        <vertAlign val="superscript"/>
        <sz val="10"/>
        <color rgb="FF000000"/>
        <rFont val="Lucida Sans"/>
        <family val="2"/>
      </rPr>
      <t>b/</t>
    </r>
  </si>
  <si>
    <r>
      <t>Saldo a Compensar en Activo/Pasivo</t>
    </r>
    <r>
      <rPr>
        <vertAlign val="superscript"/>
        <sz val="10"/>
        <color rgb="FF000000"/>
        <rFont val="Lucida Sans"/>
        <family val="2"/>
      </rPr>
      <t>c/</t>
    </r>
  </si>
  <si>
    <r>
      <t>Ingresos Brutos</t>
    </r>
    <r>
      <rPr>
        <vertAlign val="superscript"/>
        <sz val="10"/>
        <rFont val="Lucida Sans"/>
        <family val="2"/>
      </rPr>
      <t>d/</t>
    </r>
  </si>
  <si>
    <t>b/, c/ y d/ fueron agregadas al formulario a partir del año 2018.</t>
  </si>
  <si>
    <t>a/Año 2018 actualizado en marzo del 2021. Para el año 2018 el Formulario de IR2 presentó transformaciones que reducen la cantidad de partidas presentadas en comparación con los formularios de años anteriores.</t>
  </si>
  <si>
    <t>ITBIS pagado en proporcionalidad (Gastos Act. Fijos)</t>
  </si>
  <si>
    <t>k/ Incluye ganacias de capital, acuerdos transaccionales, fiscalizaciones y Reforma Ley 253-12.</t>
  </si>
  <si>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</si>
  <si>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</si>
  <si>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</si>
  <si>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</si>
  <si>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Cifras 2020 generadas el 15 de enero del 2021.</t>
  </si>
  <si>
    <t>RECAUDO EFECTIVO DGII, POR ADMINISTRACIÓN LOCAL</t>
  </si>
  <si>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</si>
  <si>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Enfocándonos en la recaudación por conceptos, podemos observar que el recaudo de Impuestos Sobre los Ingresos fue de RD$188,968.68 millones, presentando una disminución de RD$5,316.57 millones en comparación al mismo período del año anterior. La recaudación por el Impuesto Sobre la Renta de las Personas Físicas fue de RD$58,452.96 millones, registrando una disminución de RD$716.16 millones, es decir, de 1.2%. En cuanto al Impuesto de las Empresas y otras Corporaciones su recaudo fue de RD$90,441.59 millones, registrando una disminución de RD$5,742.35 millones con respecto al año 2019. En ese mismo orden, los Impuestos Aplicados sin Distinción de Personas recaudaron un total de RD$38,486.22 millones; el mayor aporte de este renglón fue dividendos  con un monto RD$13,542.94 millones, seguido por pagos al exterior en general, con RD$12,010.52 millones.</t>
  </si>
  <si>
    <t xml:space="preserve">Con relación a los Impuestos Internos sobre Mercancías y Servicios, la recaudación fue de RD$208,714.59 millones, destacándose el ITBIS con una recaudación de RD$112,318.46 millones, disminuyendo en RD$8,263.50 millones y representando un decrecimiento de 6.9%. En el caso de los Impuesto Adicionales y Selectivos Sobre Bienes y Servicios, su recaudación fue de RD$84,728.17 millones, RD$13,048.87 millones por debajo del año anterior; en este renglón el mayor aporte corresponde al Impuesto Específico a los Hidrocarburos con un recaudo de RD$33,442.63 millones. El Impuesto Sobre el Uso de Bienes y Licencias registró una recaudación de RD$10,998.06 millones, presentando una tasa de decrecimiento de 32.0% comparado con el mismo período del año anterior. </t>
  </si>
  <si>
    <t>1/ Administración Local Abraham Lincoln, creada a mediados del año 2017.</t>
  </si>
  <si>
    <t>Años 2010-2020; en millones de RD$</t>
  </si>
  <si>
    <t>RECAUDACIÓN ADMINISTRACIÓN LOCAL SANTIAGO, POR MESES, SEGÚN IMPUESTOS, 2020*</t>
  </si>
  <si>
    <t>* El recaudo de la Administración Local de Santiago incluye el recaudo de la Administración Local de Miraflores.</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</si>
  <si>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</si>
  <si>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</si>
  <si>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</si>
  <si>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</si>
  <si>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</si>
  <si>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</si>
  <si>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</si>
  <si>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</si>
  <si>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</si>
  <si>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</si>
  <si>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</si>
  <si>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</si>
  <si>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</si>
  <si>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</si>
  <si>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</si>
  <si>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</si>
  <si>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</si>
  <si>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</si>
  <si>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</si>
  <si>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</si>
  <si>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</si>
  <si>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</si>
  <si>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</si>
  <si>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</si>
  <si>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CUADRO 3.32</t>
  </si>
  <si>
    <t>Años 2010 - 2020; en millones de RD$</t>
  </si>
  <si>
    <t>Años 2012 - 2020</t>
  </si>
  <si>
    <t>Años 2013 - 2016</t>
  </si>
  <si>
    <t>Recaudo Histórico Administraciones Locales, años 2015 - 2020</t>
  </si>
  <si>
    <t>Años 2010-2020</t>
  </si>
  <si>
    <t>COLECTURÍAS Y ESTAFETAS SEGÚN ADMINISTRACIONES LOCALES, DGII 2020</t>
  </si>
  <si>
    <r>
      <t>PSI</t>
    </r>
    <r>
      <rPr>
        <b/>
        <vertAlign val="superscript"/>
        <sz val="10"/>
        <color rgb="FFFFFFFF"/>
        <rFont val="Lucida Sans"/>
        <family val="2"/>
      </rPr>
      <t>1/</t>
    </r>
  </si>
  <si>
    <r>
      <t>Año</t>
    </r>
    <r>
      <rPr>
        <b/>
        <vertAlign val="superscript"/>
        <sz val="10"/>
        <color rgb="FFFFFFFF"/>
        <rFont val="Lucida Sans"/>
        <family val="2"/>
      </rPr>
      <t>2/</t>
    </r>
  </si>
  <si>
    <r>
      <t>Modalidad de RST</t>
    </r>
    <r>
      <rPr>
        <b/>
        <vertAlign val="superscript"/>
        <sz val="10"/>
        <color rgb="FFFFFFFF"/>
        <rFont val="Lucida Sans"/>
        <family val="2"/>
      </rPr>
      <t>1/</t>
    </r>
  </si>
  <si>
    <r>
      <t>PSI</t>
    </r>
    <r>
      <rPr>
        <b/>
        <vertAlign val="superscript"/>
        <sz val="10"/>
        <color rgb="FFFFFFFF"/>
        <rFont val="Lucida Sans"/>
        <family val="2"/>
      </rPr>
      <t>3/</t>
    </r>
  </si>
  <si>
    <t>La segunda parte, presenta la recaudación por administración local y domicilio fiscal del contribuyente en el periodo 2015- 2020. En la tercera parte se recopila un histórico de las estadísticas de recaudación mensual y anual por conceptos en el período comprendido entre 2010-2020. En la cuarta parte se incluye la información de las Declaraciones Juradas de los contribuyentes. Asimismo, en la quinta parte se incluye la cantidad de contribuyentes acogidos al Régimen Simplificado de Tributación (RST), así como su recaudo, y en la sexta parte las tasas utilizadas para las operaciones tributarias diarias. Finalmente, se presenta el calendario del Contribuyente.</t>
  </si>
  <si>
    <t xml:space="preserve">La Dirección General de Impuestos Internos (DGII), en interés de mantener informada a la opinión pública y especialistas en general sobre temas tributarios, pone a disposición el Boletín Estadístico 2021, con datos de las recaudaciones del año 2020. </t>
  </si>
  <si>
    <r>
      <t>En el año 2020,  la Dirección General de Impuestos Internos (DGII) recaudó la suma de RD$ 443,131.6 millones,  presentando una disminución de RD$39,944.14 millones respecto al año anterior, lo que significa una tasa de decrecimiento de 9.3%, este resultado negativo está directamente relacionado con la crisis y recesión económica causada por la pandemia del covid-19 que afectó directamente las recaudaciones fiscales de la mayoría de los impuestos y a su vez el recaudo total.  Este recaudo incluye RD$5,786.03 millone</t>
    </r>
    <r>
      <rPr>
        <sz val="10"/>
        <rFont val="Lucida Sans"/>
        <family val="2"/>
      </rPr>
      <t>s</t>
    </r>
    <r>
      <rPr>
        <vertAlign val="superscript"/>
        <sz val="10"/>
        <rFont val="Lucida Sans"/>
        <family val="2"/>
      </rPr>
      <t>1/</t>
    </r>
    <r>
      <rPr>
        <sz val="10"/>
        <rFont val="Lucida Sans"/>
        <family val="2"/>
      </rPr>
      <t xml:space="preserve"> por el efecto marginal de la Reforma (Ley 253-12). Con relación al estimado para el 2020, el cumplimiento respecto a la última meta modificada por motivos de la pandemia contemplada en la Ley  222-20 sobre el Presupuesto General del Estado es de 105.7%.</t>
    </r>
  </si>
  <si>
    <t>1/ Indexación de los montos del impuesto específico de alcoholes y tabaco.</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</si>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</sst>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_(* \(#,##0\);_(*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_(* #,##0.0000_);_(* \(#,##0.0000\);_(* &quot;-&quot;??_);_(@_)"/>
    <numFmt numFmtId="177" formatCode="_(* #,##0.0,,_);_(* \(#,##0.0,,\);_(* &quot;-&quot;??_);_(@_)"/>
    <numFmt numFmtId="178" formatCode="#,##0.0000000"/>
    <numFmt numFmtId="179" formatCode="0.0000"/>
    <numFmt numFmtId="180" formatCode="#,##0.00000"/>
    <numFmt numFmtId="181" formatCode="_([$€-2]* #,##0.00_);_([$€-2]* \(#,##0.00\);_([$€-2]* &quot;-&quot;??_)"/>
    <numFmt numFmtId="182" formatCode="#,##0.0000000000000000"/>
    <numFmt numFmtId="183" formatCode="#,##0.00000000000,,"/>
    <numFmt numFmtId="184" formatCode="0.00000000000"/>
    <numFmt numFmtId="185" formatCode="_(* #,##0.00000000_);_(* \(#,##0.00000000\);_(* &quot;-&quot;??_);_(@_)"/>
    <numFmt numFmtId="186" formatCode="_([$€-2]* #,##0.0_);_([$€-2]* \(#,##0.0\);_([$€-2]* &quot;-&quot;??_)"/>
    <numFmt numFmtId="187" formatCode="#,##0,,_);\(#,##0\)"/>
    <numFmt numFmtId="188" formatCode="_([$€-2]* #,##0.000000_);_([$€-2]* \(#,##0.000000\);_([$€-2]* &quot;-&quot;??_)"/>
    <numFmt numFmtId="189" formatCode="_(* #,##0.00000000000_);_(* \(#,##0.00000000000\);_(* &quot;-&quot;??_);_(@_)"/>
    <numFmt numFmtId="190" formatCode="0.000000%"/>
    <numFmt numFmtId="191" formatCode="_(* #,##0.0_);_(* \(#,##0.0\);_(* &quot;-&quot;_);_(@_)"/>
    <numFmt numFmtId="192" formatCode="#,##0,,"/>
  </numFmts>
  <fonts count="1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b/>
      <sz val="20"/>
      <name val="Times New Roman"/>
      <family val="1"/>
    </font>
    <font>
      <b/>
      <sz val="13"/>
      <name val="Trebuchet MS"/>
      <family val="2"/>
    </font>
    <font>
      <sz val="10"/>
      <name val="Arial"/>
      <family val="2"/>
    </font>
    <font>
      <sz val="11"/>
      <name val="Calibri"/>
      <family val="2"/>
    </font>
    <font>
      <sz val="12"/>
      <color indexed="9"/>
      <name val="Trebuchet MS"/>
      <family val="2"/>
    </font>
    <font>
      <b/>
      <sz val="11"/>
      <color indexed="9"/>
      <name val="Calibri"/>
      <family val="2"/>
    </font>
    <font>
      <sz val="10"/>
      <name val="Times New Roman"/>
      <family val="1"/>
    </font>
    <font>
      <sz val="8"/>
      <name val="Arial"/>
      <family val="2"/>
    </font>
    <font>
      <sz val="11"/>
      <color theme="1"/>
      <name val="Calibri"/>
      <family val="2"/>
      <scheme val="minor"/>
    </font>
    <font>
      <sz val="10"/>
      <color theme="1"/>
      <name val="Trebuchet MS"/>
      <family val="2"/>
    </font>
    <font>
      <b/>
      <sz val="10"/>
      <color theme="0"/>
      <name val="Trebuchet MS"/>
      <family val="2"/>
    </font>
    <font>
      <sz val="10"/>
      <color rgb="FFFF0000"/>
      <name val="Trebuchet MS"/>
      <family val="2"/>
    </font>
    <font>
      <sz val="9"/>
      <color theme="1"/>
      <name val="Trebuchet MS"/>
      <family val="2"/>
    </font>
    <font>
      <sz val="10"/>
      <name val="Arial"/>
      <family val="2"/>
    </font>
    <font>
      <b/>
      <sz val="11"/>
      <color theme="1"/>
      <name val="Calibri"/>
      <family val="2"/>
      <scheme val="minor"/>
    </font>
    <font>
      <u/>
      <sz val="10"/>
      <color indexed="12"/>
      <name val="Arial"/>
      <family val="2"/>
    </font>
    <font>
      <b/>
      <sz val="11"/>
      <color theme="1"/>
      <name val="Trebuchet MS"/>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vertAlign val="superscript"/>
      <sz val="10"/>
      <color rgb="FF000000"/>
      <name val="Lucida Sans"/>
      <family val="2"/>
    </font>
    <font>
      <b/>
      <sz val="11"/>
      <color theme="0"/>
      <name val="Lucida Sans"/>
      <family val="2"/>
    </font>
    <font>
      <b/>
      <sz val="14"/>
      <color indexed="8"/>
      <name val="Lucida Sans"/>
      <family val="2"/>
    </font>
    <font>
      <b/>
      <sz val="10"/>
      <color indexed="63"/>
      <name val="Lucida Sans"/>
      <family val="2"/>
    </font>
    <font>
      <b/>
      <vertAlign val="superscript"/>
      <sz val="10"/>
      <color theme="1"/>
      <name val="Lucida Sans"/>
      <family val="2"/>
    </font>
    <font>
      <sz val="10"/>
      <color rgb="FF404040"/>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sz val="9"/>
      <color rgb="FF000000"/>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sz val="11"/>
      <color indexed="8"/>
      <name val="Lucida Sans"/>
      <family val="2"/>
    </font>
    <font>
      <b/>
      <sz val="11"/>
      <color indexed="8"/>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0"/>
      <color indexed="63"/>
      <name val="Lucida Sans"/>
      <family val="2"/>
    </font>
    <font>
      <sz val="12"/>
      <name val="Lucida Sans"/>
      <family val="2"/>
    </font>
    <font>
      <b/>
      <sz val="12"/>
      <name val="Lucida Sans"/>
      <family val="2"/>
    </font>
    <font>
      <b/>
      <sz val="12"/>
      <color indexed="9"/>
      <name val="Lucida Sans"/>
      <family val="2"/>
    </font>
    <font>
      <b/>
      <sz val="10"/>
      <color rgb="FF000000"/>
      <name val="Lucida Sans"/>
      <family val="2"/>
    </font>
    <font>
      <b/>
      <vertAlign val="superscript"/>
      <sz val="10"/>
      <color rgb="FF000000"/>
      <name val="Lucida Sans"/>
      <family val="2"/>
    </font>
    <font>
      <sz val="10"/>
      <color theme="1" tint="0.249977111117893"/>
      <name val="Lucida Sans"/>
      <family val="2"/>
    </font>
    <font>
      <b/>
      <vertAlign val="superscript"/>
      <sz val="11"/>
      <color theme="1"/>
      <name val="Lucida Sans"/>
      <family val="2"/>
    </font>
    <font>
      <i/>
      <sz val="9"/>
      <name val="Lucida Sans"/>
      <family val="2"/>
    </font>
    <font>
      <b/>
      <sz val="28"/>
      <name val="Lucida Sans"/>
      <family val="2"/>
    </font>
    <font>
      <b/>
      <sz val="15"/>
      <color rgb="FF222120"/>
      <name val="Lucida Sans"/>
      <family val="2"/>
    </font>
    <font>
      <sz val="10"/>
      <color rgb="FF222120"/>
      <name val="Lucida Sans"/>
      <family val="2"/>
    </font>
    <font>
      <u val="singleAccounting"/>
      <sz val="12"/>
      <name val="Lucida Sans"/>
      <family val="2"/>
    </font>
    <font>
      <b/>
      <u val="singleAccounting"/>
      <sz val="12"/>
      <name val="Lucida Sans"/>
      <family val="2"/>
    </font>
    <font>
      <b/>
      <sz val="14"/>
      <color theme="1"/>
      <name val="Lucida Sans"/>
      <family val="2"/>
    </font>
    <font>
      <b/>
      <sz val="12"/>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sz val="9"/>
      <color rgb="FFFF0000"/>
      <name val="Lucida Sans"/>
      <family val="2"/>
    </font>
  </fonts>
  <fills count="13">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rgb="FF92D050"/>
        <bgColor indexed="31"/>
      </patternFill>
    </fill>
  </fills>
  <borders count="34">
    <border>
      <left/>
      <right/>
      <top/>
      <bottom/>
      <diagonal/>
    </border>
    <border>
      <left/>
      <right/>
      <top style="double">
        <color indexed="50"/>
      </top>
      <bottom style="double">
        <color indexed="50"/>
      </bottom>
      <diagonal/>
    </border>
    <border>
      <left/>
      <right/>
      <top/>
      <bottom style="medium">
        <color indexed="8"/>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medium">
        <color indexed="50"/>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808080"/>
      </left>
      <right/>
      <top/>
      <bottom/>
      <diagonal/>
    </border>
    <border>
      <left style="thin">
        <color rgb="FF92D05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style="thin">
        <color theme="0"/>
      </right>
      <top/>
      <bottom/>
      <diagonal/>
    </border>
    <border>
      <left/>
      <right style="thin">
        <color theme="0"/>
      </right>
      <top/>
      <bottom style="thin">
        <color theme="0"/>
      </bottom>
      <diagonal/>
    </border>
    <border>
      <left/>
      <right/>
      <top style="thin">
        <color theme="0"/>
      </top>
      <bottom/>
      <diagonal/>
    </border>
    <border>
      <left style="thin">
        <color indexed="64"/>
      </left>
      <right style="thin">
        <color indexed="64"/>
      </right>
      <top style="thin">
        <color indexed="64"/>
      </top>
      <bottom style="thin">
        <color indexed="64"/>
      </bottom>
      <diagonal/>
    </border>
  </borders>
  <cellStyleXfs count="960">
    <xf numFmtId="181" fontId="0" fillId="0" borderId="0"/>
    <xf numFmtId="43" fontId="38" fillId="0" borderId="0" applyFont="0" applyFill="0" applyBorder="0" applyAlignment="0" applyProtection="0"/>
    <xf numFmtId="43" fontId="38" fillId="0" borderId="0" applyFont="0" applyFill="0" applyBorder="0" applyAlignment="0" applyProtection="0"/>
    <xf numFmtId="43" fontId="57" fillId="0" borderId="0" applyFont="0" applyFill="0" applyBorder="0" applyAlignment="0" applyProtection="0"/>
    <xf numFmtId="43" fontId="37"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8"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181" fontId="38" fillId="0" borderId="0"/>
    <xf numFmtId="181" fontId="38" fillId="0" borderId="0"/>
    <xf numFmtId="181" fontId="38" fillId="0" borderId="0"/>
    <xf numFmtId="181" fontId="38" fillId="0" borderId="0"/>
    <xf numFmtId="181" fontId="38" fillId="0" borderId="0"/>
    <xf numFmtId="181" fontId="38" fillId="0" borderId="0"/>
    <xf numFmtId="181" fontId="66" fillId="0" borderId="0"/>
    <xf numFmtId="181" fontId="66" fillId="0" borderId="0"/>
    <xf numFmtId="181" fontId="38" fillId="0" borderId="0"/>
    <xf numFmtId="181" fontId="66" fillId="0" borderId="0"/>
    <xf numFmtId="181" fontId="66" fillId="0" borderId="0"/>
    <xf numFmtId="181" fontId="38" fillId="0" borderId="0"/>
    <xf numFmtId="181" fontId="38" fillId="0" borderId="0"/>
    <xf numFmtId="181" fontId="38" fillId="0" borderId="0"/>
    <xf numFmtId="181" fontId="66" fillId="0" borderId="0"/>
    <xf numFmtId="181" fontId="66" fillId="0" borderId="0"/>
    <xf numFmtId="181" fontId="66" fillId="0" borderId="0"/>
    <xf numFmtId="181" fontId="66" fillId="0" borderId="0"/>
    <xf numFmtId="181" fontId="66" fillId="0" borderId="0"/>
    <xf numFmtId="181" fontId="66" fillId="0" borderId="0"/>
    <xf numFmtId="181" fontId="66" fillId="0" borderId="0"/>
    <xf numFmtId="181" fontId="66" fillId="0" borderId="0"/>
    <xf numFmtId="181" fontId="60"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9" fontId="38" fillId="0" borderId="0" applyFont="0" applyFill="0" applyBorder="0" applyAlignment="0" applyProtection="0"/>
    <xf numFmtId="9" fontId="38" fillId="0" borderId="0" applyFont="0" applyFill="0" applyBorder="0" applyAlignment="0" applyProtection="0"/>
    <xf numFmtId="9" fontId="36"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4" fontId="71" fillId="0" borderId="0" applyFont="0" applyFill="0" applyBorder="0" applyAlignment="0" applyProtection="0"/>
    <xf numFmtId="181" fontId="38" fillId="0" borderId="0"/>
    <xf numFmtId="181" fontId="38" fillId="0" borderId="0"/>
    <xf numFmtId="181" fontId="38" fillId="0" borderId="0"/>
    <xf numFmtId="181" fontId="32" fillId="0" borderId="0"/>
    <xf numFmtId="43" fontId="32" fillId="0" borderId="0" applyFont="0" applyFill="0" applyBorder="0" applyAlignment="0" applyProtection="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1" fillId="0" borderId="0"/>
    <xf numFmtId="43" fontId="31" fillId="0" borderId="0" applyFont="0" applyFill="0" applyBorder="0" applyAlignment="0" applyProtection="0"/>
    <xf numFmtId="181" fontId="30" fillId="0" borderId="0"/>
    <xf numFmtId="43" fontId="30" fillId="0" borderId="0" applyFont="0" applyFill="0" applyBorder="0" applyAlignment="0" applyProtection="0"/>
    <xf numFmtId="181" fontId="38" fillId="0" borderId="0"/>
    <xf numFmtId="43" fontId="3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9" fontId="3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4" fontId="38" fillId="0" borderId="0" applyFont="0" applyFill="0" applyBorder="0" applyAlignment="0" applyProtection="0"/>
    <xf numFmtId="181" fontId="30" fillId="0" borderId="0"/>
    <xf numFmtId="43" fontId="30" fillId="0" borderId="0" applyFont="0" applyFill="0" applyBorder="0" applyAlignment="0" applyProtection="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181" fontId="30" fillId="0" borderId="0"/>
    <xf numFmtId="43" fontId="30" fillId="0" borderId="0" applyFont="0" applyFill="0" applyBorder="0" applyAlignment="0" applyProtection="0"/>
    <xf numFmtId="181" fontId="38" fillId="0" borderId="0"/>
    <xf numFmtId="181" fontId="29" fillId="0" borderId="0"/>
    <xf numFmtId="43" fontId="29" fillId="0" borderId="0" applyFont="0" applyFill="0" applyBorder="0" applyAlignment="0" applyProtection="0"/>
    <xf numFmtId="181" fontId="29" fillId="0" borderId="0"/>
    <xf numFmtId="181" fontId="29" fillId="0" borderId="0"/>
    <xf numFmtId="181" fontId="38" fillId="0" borderId="0"/>
    <xf numFmtId="9" fontId="29" fillId="0" borderId="0" applyFont="0" applyFill="0" applyBorder="0" applyAlignment="0" applyProtection="0"/>
    <xf numFmtId="9" fontId="29" fillId="0" borderId="0" applyFont="0" applyFill="0" applyBorder="0" applyAlignment="0" applyProtection="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8" fillId="0" borderId="0"/>
    <xf numFmtId="43" fontId="28" fillId="0" borderId="0" applyFont="0" applyFill="0" applyBorder="0" applyAlignment="0" applyProtection="0"/>
    <xf numFmtId="9" fontId="28" fillId="0" borderId="0" applyFont="0" applyFill="0" applyBorder="0" applyAlignment="0" applyProtection="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43" fontId="38" fillId="0" borderId="0" applyFont="0" applyFill="0" applyBorder="0" applyAlignment="0" applyProtection="0"/>
    <xf numFmtId="43" fontId="38" fillId="0" borderId="0" applyFont="0" applyFill="0" applyBorder="0" applyAlignment="0" applyProtection="0"/>
    <xf numFmtId="181" fontId="73" fillId="0" borderId="0" applyNumberFormat="0" applyFill="0" applyBorder="0" applyAlignment="0" applyProtection="0">
      <alignment vertical="top"/>
      <protection locked="0"/>
    </xf>
    <xf numFmtId="181" fontId="39" fillId="0" borderId="0"/>
    <xf numFmtId="181" fontId="28"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27" fillId="0" borderId="0"/>
    <xf numFmtId="181" fontId="38" fillId="0" borderId="0"/>
    <xf numFmtId="181" fontId="27" fillId="0" borderId="0"/>
    <xf numFmtId="43" fontId="27" fillId="0" borderId="0" applyFont="0" applyFill="0" applyBorder="0" applyAlignment="0" applyProtection="0"/>
    <xf numFmtId="181" fontId="27" fillId="0" borderId="0"/>
    <xf numFmtId="181" fontId="27" fillId="0" borderId="0"/>
    <xf numFmtId="181" fontId="27" fillId="0" borderId="0"/>
    <xf numFmtId="181" fontId="27" fillId="0" borderId="0"/>
    <xf numFmtId="181" fontId="38" fillId="0" borderId="0"/>
    <xf numFmtId="181" fontId="26" fillId="0" borderId="0"/>
    <xf numFmtId="43" fontId="26" fillId="0" borderId="0" applyFont="0" applyFill="0" applyBorder="0" applyAlignment="0" applyProtection="0"/>
    <xf numFmtId="181" fontId="26" fillId="0" borderId="0"/>
    <xf numFmtId="181" fontId="26" fillId="0" borderId="0"/>
    <xf numFmtId="181" fontId="38" fillId="0" borderId="0"/>
    <xf numFmtId="9" fontId="26" fillId="0" borderId="0" applyFont="0" applyFill="0" applyBorder="0" applyAlignment="0" applyProtection="0"/>
    <xf numFmtId="181" fontId="38" fillId="0" borderId="0"/>
    <xf numFmtId="181" fontId="26" fillId="0" borderId="0"/>
    <xf numFmtId="181" fontId="38" fillId="0" borderId="0"/>
    <xf numFmtId="181" fontId="26" fillId="0" borderId="0"/>
    <xf numFmtId="181" fontId="38" fillId="0" borderId="0"/>
    <xf numFmtId="181" fontId="26" fillId="0" borderId="0"/>
    <xf numFmtId="181" fontId="38" fillId="0" borderId="0"/>
    <xf numFmtId="181" fontId="26" fillId="0" borderId="0"/>
    <xf numFmtId="181" fontId="38" fillId="0" borderId="0"/>
    <xf numFmtId="181" fontId="26" fillId="0" borderId="0"/>
    <xf numFmtId="181" fontId="26" fillId="0" borderId="0"/>
    <xf numFmtId="181" fontId="26" fillId="0" borderId="0"/>
    <xf numFmtId="181" fontId="26" fillId="0" borderId="0"/>
    <xf numFmtId="181" fontId="25" fillId="0" borderId="0"/>
    <xf numFmtId="181" fontId="25" fillId="0" borderId="0"/>
    <xf numFmtId="181" fontId="25" fillId="0" borderId="0"/>
    <xf numFmtId="181" fontId="25" fillId="0" borderId="0"/>
    <xf numFmtId="43" fontId="25" fillId="0" borderId="0" applyFont="0" applyFill="0" applyBorder="0" applyAlignment="0" applyProtection="0"/>
    <xf numFmtId="181" fontId="25" fillId="0" borderId="0"/>
    <xf numFmtId="181" fontId="25" fillId="0" borderId="0"/>
    <xf numFmtId="181" fontId="25" fillId="0" borderId="0"/>
    <xf numFmtId="181" fontId="25" fillId="0" borderId="0"/>
    <xf numFmtId="181" fontId="25" fillId="0" borderId="0"/>
    <xf numFmtId="181" fontId="25" fillId="0" borderId="0"/>
    <xf numFmtId="181" fontId="25" fillId="0" borderId="0"/>
    <xf numFmtId="181" fontId="24" fillId="0" borderId="0"/>
    <xf numFmtId="43" fontId="24" fillId="0" borderId="0" applyFont="0" applyFill="0" applyBorder="0" applyAlignment="0" applyProtection="0"/>
    <xf numFmtId="9" fontId="23" fillId="0" borderId="0" applyFont="0" applyFill="0" applyBorder="0" applyAlignment="0" applyProtection="0"/>
    <xf numFmtId="181" fontId="38" fillId="0" borderId="0"/>
    <xf numFmtId="181" fontId="22" fillId="0" borderId="0"/>
    <xf numFmtId="43" fontId="22" fillId="0" borderId="0" applyFont="0" applyFill="0" applyBorder="0" applyAlignment="0" applyProtection="0"/>
    <xf numFmtId="9" fontId="22"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181" fontId="21" fillId="0" borderId="0"/>
    <xf numFmtId="43"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181" fontId="21" fillId="0" borderId="0"/>
    <xf numFmtId="43" fontId="21" fillId="0" borderId="0" applyFont="0" applyFill="0" applyBorder="0" applyAlignment="0" applyProtection="0"/>
    <xf numFmtId="181" fontId="21" fillId="0" borderId="0"/>
    <xf numFmtId="181" fontId="21" fillId="0" borderId="0"/>
    <xf numFmtId="9" fontId="21" fillId="0" borderId="0" applyFont="0" applyFill="0" applyBorder="0" applyAlignment="0" applyProtection="0"/>
    <xf numFmtId="9"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9"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43" fontId="21" fillId="0" borderId="0" applyFont="0" applyFill="0" applyBorder="0" applyAlignment="0" applyProtection="0"/>
    <xf numFmtId="181" fontId="21" fillId="0" borderId="0"/>
    <xf numFmtId="181" fontId="21" fillId="0" borderId="0"/>
    <xf numFmtId="181" fontId="21" fillId="0" borderId="0"/>
    <xf numFmtId="181" fontId="21" fillId="0" borderId="0"/>
    <xf numFmtId="181" fontId="38" fillId="0" borderId="0"/>
    <xf numFmtId="181" fontId="38" fillId="0" borderId="0"/>
    <xf numFmtId="181" fontId="75" fillId="0" borderId="0"/>
    <xf numFmtId="181" fontId="75" fillId="0" borderId="0"/>
    <xf numFmtId="181" fontId="20" fillId="0" borderId="0"/>
    <xf numFmtId="43" fontId="20" fillId="0" borderId="0" applyFont="0" applyFill="0" applyBorder="0" applyAlignment="0" applyProtection="0"/>
    <xf numFmtId="9" fontId="20" fillId="0" borderId="0" applyFont="0" applyFill="0" applyBorder="0" applyAlignment="0" applyProtection="0"/>
    <xf numFmtId="181" fontId="38" fillId="0" borderId="0"/>
    <xf numFmtId="181" fontId="38" fillId="0" borderId="0"/>
    <xf numFmtId="181" fontId="73" fillId="0" borderId="0" applyNumberFormat="0" applyFill="0" applyBorder="0" applyAlignment="0" applyProtection="0">
      <alignment vertical="top"/>
      <protection locked="0"/>
    </xf>
    <xf numFmtId="181" fontId="39" fillId="0" borderId="0"/>
    <xf numFmtId="0" fontId="19" fillId="0" borderId="0"/>
    <xf numFmtId="0" fontId="38" fillId="0" borderId="0"/>
    <xf numFmtId="181"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181"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7" fillId="0" borderId="0"/>
    <xf numFmtId="43" fontId="17" fillId="0" borderId="0" applyFont="0" applyFill="0" applyBorder="0" applyAlignment="0" applyProtection="0"/>
    <xf numFmtId="0" fontId="16" fillId="0" borderId="0"/>
    <xf numFmtId="0" fontId="76" fillId="0" borderId="0"/>
    <xf numFmtId="0" fontId="38"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2" fillId="0" borderId="0"/>
    <xf numFmtId="0" fontId="12" fillId="0" borderId="0"/>
    <xf numFmtId="0" fontId="12" fillId="0" borderId="0"/>
    <xf numFmtId="43" fontId="12" fillId="0" borderId="0" applyFont="0" applyFill="0" applyBorder="0" applyAlignment="0" applyProtection="0"/>
    <xf numFmtId="0" fontId="38" fillId="0" borderId="0"/>
    <xf numFmtId="0" fontId="12" fillId="0" borderId="0"/>
    <xf numFmtId="0" fontId="12" fillId="0" borderId="0"/>
    <xf numFmtId="0" fontId="73" fillId="0" borderId="0" applyNumberFormat="0" applyFill="0" applyBorder="0" applyAlignment="0" applyProtection="0">
      <alignment vertical="top"/>
      <protection locked="0"/>
    </xf>
    <xf numFmtId="0" fontId="39" fillId="0" borderId="0"/>
    <xf numFmtId="0" fontId="12" fillId="0" borderId="0"/>
    <xf numFmtId="0" fontId="12" fillId="0" borderId="0"/>
    <xf numFmtId="0" fontId="12" fillId="0" borderId="0"/>
    <xf numFmtId="0" fontId="12" fillId="0" borderId="0"/>
    <xf numFmtId="0" fontId="12" fillId="0" borderId="0"/>
    <xf numFmtId="0" fontId="11" fillId="0" borderId="0"/>
    <xf numFmtId="0" fontId="10" fillId="0" borderId="0"/>
    <xf numFmtId="0" fontId="10" fillId="0" borderId="0"/>
    <xf numFmtId="0" fontId="10" fillId="0" borderId="0"/>
    <xf numFmtId="0" fontId="10" fillId="0" borderId="0"/>
    <xf numFmtId="0" fontId="77" fillId="0" borderId="0"/>
    <xf numFmtId="0" fontId="77" fillId="0" borderId="0"/>
    <xf numFmtId="0" fontId="77" fillId="0" borderId="0"/>
    <xf numFmtId="0" fontId="38" fillId="0" borderId="0"/>
    <xf numFmtId="0" fontId="9" fillId="0" borderId="0"/>
    <xf numFmtId="9" fontId="9"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8"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181" fontId="33"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9"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4" fillId="0" borderId="0"/>
    <xf numFmtId="0" fontId="38" fillId="0" borderId="0"/>
    <xf numFmtId="9"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41" fontId="81" fillId="0" borderId="0" applyFont="0" applyFill="0" applyBorder="0" applyAlignment="0" applyProtection="0"/>
    <xf numFmtId="0" fontId="82" fillId="0" borderId="0"/>
    <xf numFmtId="0" fontId="38" fillId="0" borderId="0"/>
    <xf numFmtId="0" fontId="38" fillId="0" borderId="0"/>
    <xf numFmtId="181" fontId="83" fillId="0" borderId="0" applyNumberFormat="0" applyFill="0" applyBorder="0" applyAlignment="0" applyProtection="0"/>
    <xf numFmtId="43" fontId="33" fillId="0" borderId="0" applyFont="0" applyFill="0" applyBorder="0" applyAlignment="0" applyProtection="0"/>
    <xf numFmtId="0" fontId="2" fillId="0" borderId="0"/>
    <xf numFmtId="43" fontId="2"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cellStyleXfs>
  <cellXfs count="1319">
    <xf numFmtId="181" fontId="0" fillId="0" borderId="0" xfId="0"/>
    <xf numFmtId="181" fontId="40" fillId="2" borderId="0" xfId="0" applyFont="1" applyFill="1"/>
    <xf numFmtId="181" fontId="40" fillId="2" borderId="0" xfId="0" applyFont="1" applyFill="1" applyAlignment="1">
      <alignment horizontal="right"/>
    </xf>
    <xf numFmtId="169" fontId="41" fillId="3" borderId="0" xfId="1" applyNumberFormat="1" applyFont="1" applyFill="1"/>
    <xf numFmtId="169" fontId="40" fillId="2" borderId="0" xfId="0" applyNumberFormat="1" applyFont="1" applyFill="1"/>
    <xf numFmtId="181" fontId="42" fillId="3" borderId="0" xfId="0" applyFont="1" applyFill="1"/>
    <xf numFmtId="181" fontId="44" fillId="4" borderId="0" xfId="0" applyFont="1" applyFill="1"/>
    <xf numFmtId="181" fontId="46" fillId="0" borderId="0" xfId="0" applyFont="1"/>
    <xf numFmtId="181" fontId="47" fillId="2" borderId="0" xfId="0" applyFont="1" applyFill="1"/>
    <xf numFmtId="181" fontId="47" fillId="0" borderId="0" xfId="0" applyFont="1"/>
    <xf numFmtId="165" fontId="44" fillId="4" borderId="0" xfId="0" applyNumberFormat="1" applyFont="1" applyFill="1"/>
    <xf numFmtId="43" fontId="46" fillId="0" borderId="0" xfId="1" applyFont="1"/>
    <xf numFmtId="165" fontId="46" fillId="0" borderId="0" xfId="0" applyNumberFormat="1" applyFont="1"/>
    <xf numFmtId="43" fontId="46" fillId="0" borderId="0" xfId="0" applyNumberFormat="1" applyFont="1"/>
    <xf numFmtId="181" fontId="50" fillId="0" borderId="0" xfId="0" applyFont="1"/>
    <xf numFmtId="181" fontId="46" fillId="0" borderId="0" xfId="0" applyFont="1" applyAlignment="1">
      <alignment horizontal="left"/>
    </xf>
    <xf numFmtId="181" fontId="44" fillId="4" borderId="0" xfId="0" applyFont="1" applyFill="1" applyAlignment="1">
      <alignment horizontal="center"/>
    </xf>
    <xf numFmtId="181" fontId="49" fillId="0" borderId="0" xfId="0" applyFont="1"/>
    <xf numFmtId="4" fontId="46" fillId="0" borderId="0" xfId="0" applyNumberFormat="1" applyFont="1"/>
    <xf numFmtId="181" fontId="51" fillId="2" borderId="0" xfId="0" applyFont="1" applyFill="1"/>
    <xf numFmtId="181" fontId="46" fillId="0" borderId="0" xfId="0" applyFont="1" applyAlignment="1">
      <alignment horizontal="center"/>
    </xf>
    <xf numFmtId="3" fontId="46" fillId="0" borderId="0" xfId="0" applyNumberFormat="1" applyFont="1" applyAlignment="1">
      <alignment horizontal="center"/>
    </xf>
    <xf numFmtId="3" fontId="46" fillId="0" borderId="0" xfId="0" applyNumberFormat="1" applyFont="1"/>
    <xf numFmtId="168" fontId="46" fillId="0" borderId="0" xfId="52" applyNumberFormat="1" applyFont="1" applyAlignment="1">
      <alignment horizontal="right"/>
    </xf>
    <xf numFmtId="168" fontId="45" fillId="4" borderId="0" xfId="52" applyNumberFormat="1" applyFont="1" applyFill="1" applyAlignment="1">
      <alignment horizontal="right"/>
    </xf>
    <xf numFmtId="3" fontId="47" fillId="0" borderId="0" xfId="0" applyNumberFormat="1" applyFont="1"/>
    <xf numFmtId="4" fontId="47" fillId="0" borderId="0" xfId="0" applyNumberFormat="1" applyFont="1" applyAlignment="1">
      <alignment horizontal="right"/>
    </xf>
    <xf numFmtId="4" fontId="47" fillId="0" borderId="0" xfId="0" applyNumberFormat="1" applyFont="1"/>
    <xf numFmtId="181" fontId="46" fillId="0" borderId="0" xfId="0" applyFont="1" applyAlignment="1">
      <alignment vertical="center"/>
    </xf>
    <xf numFmtId="181" fontId="52" fillId="2" borderId="0" xfId="0" applyFont="1" applyFill="1"/>
    <xf numFmtId="165" fontId="44" fillId="4" borderId="0" xfId="0" applyNumberFormat="1" applyFont="1" applyFill="1" applyAlignment="1">
      <alignment horizontal="center"/>
    </xf>
    <xf numFmtId="181" fontId="43" fillId="0" borderId="0" xfId="0" applyFont="1"/>
    <xf numFmtId="181" fontId="44" fillId="4" borderId="0" xfId="0" applyFont="1" applyFill="1" applyAlignment="1">
      <alignment horizontal="center" vertical="center" wrapText="1"/>
    </xf>
    <xf numFmtId="165" fontId="46" fillId="0" borderId="0" xfId="1" applyNumberFormat="1" applyFont="1" applyAlignment="1">
      <alignment horizontal="center" vertical="center"/>
    </xf>
    <xf numFmtId="165" fontId="46" fillId="0" borderId="0" xfId="0" applyNumberFormat="1" applyFont="1" applyAlignment="1">
      <alignment horizontal="center" vertical="center"/>
    </xf>
    <xf numFmtId="181" fontId="43" fillId="2" borderId="0" xfId="0" applyFont="1" applyFill="1"/>
    <xf numFmtId="181" fontId="54" fillId="2" borderId="0" xfId="0" applyFont="1" applyFill="1"/>
    <xf numFmtId="181" fontId="54" fillId="0" borderId="0" xfId="0" applyFont="1"/>
    <xf numFmtId="166" fontId="54" fillId="0" borderId="0" xfId="1" applyNumberFormat="1" applyFont="1"/>
    <xf numFmtId="166" fontId="43" fillId="0" borderId="0" xfId="1" applyNumberFormat="1" applyFont="1"/>
    <xf numFmtId="43" fontId="43" fillId="0" borderId="0" xfId="0" applyNumberFormat="1" applyFont="1"/>
    <xf numFmtId="43" fontId="43" fillId="2" borderId="0" xfId="0" applyNumberFormat="1" applyFont="1" applyFill="1"/>
    <xf numFmtId="43" fontId="43" fillId="2" borderId="0" xfId="1" applyFont="1" applyFill="1"/>
    <xf numFmtId="169" fontId="43" fillId="2" borderId="0" xfId="1" applyNumberFormat="1" applyFont="1" applyFill="1"/>
    <xf numFmtId="43" fontId="43" fillId="0" borderId="0" xfId="1" applyFont="1"/>
    <xf numFmtId="166" fontId="43" fillId="0" borderId="0" xfId="0" applyNumberFormat="1" applyFont="1"/>
    <xf numFmtId="169" fontId="43" fillId="0" borderId="0" xfId="0" applyNumberFormat="1" applyFont="1"/>
    <xf numFmtId="2" fontId="43" fillId="0" borderId="0" xfId="0" applyNumberFormat="1" applyFont="1"/>
    <xf numFmtId="4" fontId="43" fillId="0" borderId="0" xfId="0" applyNumberFormat="1" applyFont="1"/>
    <xf numFmtId="170" fontId="43" fillId="0" borderId="0" xfId="0" applyNumberFormat="1" applyFont="1"/>
    <xf numFmtId="181" fontId="38" fillId="0" borderId="0" xfId="0" applyFont="1"/>
    <xf numFmtId="181" fontId="43" fillId="0" borderId="0" xfId="0" applyFont="1" applyAlignment="1">
      <alignment vertical="center"/>
    </xf>
    <xf numFmtId="170" fontId="54" fillId="0" borderId="0" xfId="0" applyNumberFormat="1" applyFont="1"/>
    <xf numFmtId="181" fontId="58" fillId="0" borderId="0" xfId="0" applyFont="1"/>
    <xf numFmtId="168" fontId="43" fillId="0" borderId="0" xfId="52" applyNumberFormat="1" applyFont="1"/>
    <xf numFmtId="181" fontId="54" fillId="2" borderId="0" xfId="18" applyFont="1" applyFill="1" applyAlignment="1">
      <alignment vertical="center"/>
    </xf>
    <xf numFmtId="181" fontId="59" fillId="4" borderId="0" xfId="40" applyFont="1" applyFill="1" applyAlignment="1">
      <alignment horizontal="left"/>
    </xf>
    <xf numFmtId="181" fontId="0" fillId="4" borderId="0" xfId="0" applyFill="1"/>
    <xf numFmtId="181" fontId="59" fillId="0" borderId="0" xfId="40" applyFont="1" applyAlignment="1">
      <alignment horizontal="left"/>
    </xf>
    <xf numFmtId="181" fontId="43" fillId="2" borderId="0" xfId="18" applyFont="1" applyFill="1" applyAlignment="1">
      <alignment vertical="center" wrapText="1"/>
    </xf>
    <xf numFmtId="181" fontId="62" fillId="2" borderId="0" xfId="0" applyFont="1" applyFill="1"/>
    <xf numFmtId="181" fontId="52" fillId="2" borderId="0" xfId="0" applyFont="1" applyFill="1" applyAlignment="1">
      <alignment vertical="center"/>
    </xf>
    <xf numFmtId="181" fontId="43" fillId="2" borderId="0" xfId="18" applyFont="1" applyFill="1" applyAlignment="1">
      <alignment horizontal="left" vertical="center" wrapText="1"/>
    </xf>
    <xf numFmtId="181" fontId="64" fillId="0" borderId="0" xfId="0" applyFont="1"/>
    <xf numFmtId="43" fontId="46" fillId="0" borderId="0" xfId="0" applyNumberFormat="1" applyFont="1" applyAlignment="1">
      <alignment horizontal="center"/>
    </xf>
    <xf numFmtId="181" fontId="0" fillId="4" borderId="7" xfId="0" applyFill="1" applyBorder="1"/>
    <xf numFmtId="166" fontId="43" fillId="2" borderId="0" xfId="1" applyNumberFormat="1" applyFont="1" applyFill="1" applyAlignment="1">
      <alignment horizontal="center" vertical="center"/>
    </xf>
    <xf numFmtId="43" fontId="0" fillId="0" borderId="0" xfId="1" applyFont="1"/>
    <xf numFmtId="167" fontId="46" fillId="0" borderId="0" xfId="0" applyNumberFormat="1" applyFont="1"/>
    <xf numFmtId="43" fontId="46" fillId="5" borderId="0" xfId="1" applyFont="1" applyFill="1"/>
    <xf numFmtId="181" fontId="51" fillId="5" borderId="0" xfId="0" applyFont="1" applyFill="1"/>
    <xf numFmtId="181" fontId="0" fillId="5" borderId="0" xfId="0" applyFill="1"/>
    <xf numFmtId="166" fontId="0" fillId="0" borderId="0" xfId="1" applyNumberFormat="1" applyFont="1"/>
    <xf numFmtId="181" fontId="72" fillId="0" borderId="0" xfId="0" applyFont="1"/>
    <xf numFmtId="181" fontId="43" fillId="2" borderId="0" xfId="41" applyFont="1" applyFill="1" applyAlignment="1">
      <alignment vertical="center" wrapText="1"/>
    </xf>
    <xf numFmtId="167" fontId="56" fillId="0" borderId="0" xfId="1" applyNumberFormat="1" applyFont="1" applyAlignment="1">
      <alignment horizontal="center"/>
    </xf>
    <xf numFmtId="2" fontId="43" fillId="0" borderId="0" xfId="52" applyNumberFormat="1" applyFont="1"/>
    <xf numFmtId="181" fontId="43" fillId="0" borderId="0" xfId="63" applyFont="1"/>
    <xf numFmtId="181" fontId="67" fillId="0" borderId="0" xfId="41" applyFont="1" applyAlignment="1">
      <alignment vertical="center" wrapText="1"/>
    </xf>
    <xf numFmtId="170" fontId="74" fillId="0" borderId="0" xfId="0" applyNumberFormat="1" applyFont="1"/>
    <xf numFmtId="170" fontId="67" fillId="0" borderId="0" xfId="0" applyNumberFormat="1" applyFont="1" applyAlignment="1">
      <alignment horizontal="center"/>
    </xf>
    <xf numFmtId="4" fontId="54" fillId="0" borderId="0" xfId="0" applyNumberFormat="1" applyFont="1"/>
    <xf numFmtId="4" fontId="43" fillId="2" borderId="0" xfId="0" applyNumberFormat="1" applyFont="1" applyFill="1"/>
    <xf numFmtId="4" fontId="43" fillId="0" borderId="0" xfId="1" applyNumberFormat="1" applyFont="1" applyAlignment="1">
      <alignment vertical="center"/>
    </xf>
    <xf numFmtId="4" fontId="68" fillId="0" borderId="0" xfId="0" applyNumberFormat="1" applyFont="1"/>
    <xf numFmtId="4" fontId="67" fillId="0" borderId="0" xfId="0" applyNumberFormat="1" applyFont="1"/>
    <xf numFmtId="4" fontId="67" fillId="0" borderId="0" xfId="1" applyNumberFormat="1" applyFont="1" applyAlignment="1">
      <alignment vertical="center"/>
    </xf>
    <xf numFmtId="43" fontId="43"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61" fillId="0" borderId="0" xfId="1" applyNumberFormat="1" applyFont="1" applyAlignment="1">
      <alignment horizontal="center" vertical="center" wrapText="1"/>
    </xf>
    <xf numFmtId="167" fontId="43" fillId="2" borderId="0" xfId="1" applyNumberFormat="1" applyFont="1" applyFill="1" applyAlignment="1">
      <alignment horizontal="center"/>
    </xf>
    <xf numFmtId="167" fontId="0" fillId="0" borderId="0" xfId="1" applyNumberFormat="1" applyFont="1" applyAlignment="1">
      <alignment vertical="center"/>
    </xf>
    <xf numFmtId="43" fontId="69" fillId="0" borderId="0" xfId="0" applyNumberFormat="1" applyFont="1"/>
    <xf numFmtId="0" fontId="43" fillId="2" borderId="0" xfId="18" applyNumberFormat="1" applyFont="1" applyFill="1" applyAlignment="1">
      <alignment horizontal="center" vertical="center"/>
    </xf>
    <xf numFmtId="167" fontId="43" fillId="2" borderId="0" xfId="1" applyNumberFormat="1" applyFont="1" applyFill="1" applyAlignment="1">
      <alignment horizontal="center" vertical="center"/>
    </xf>
    <xf numFmtId="43" fontId="43" fillId="2" borderId="0" xfId="1" applyFont="1" applyFill="1" applyAlignment="1">
      <alignment horizontal="left"/>
    </xf>
    <xf numFmtId="173" fontId="43" fillId="5" borderId="0" xfId="0" applyNumberFormat="1" applyFont="1" applyFill="1" applyAlignment="1">
      <alignment horizontal="center" vertical="center"/>
    </xf>
    <xf numFmtId="0" fontId="43" fillId="0" borderId="0" xfId="1" applyNumberFormat="1" applyFont="1"/>
    <xf numFmtId="0" fontId="43" fillId="0" borderId="0" xfId="0" applyNumberFormat="1" applyFont="1"/>
    <xf numFmtId="0" fontId="46" fillId="0" borderId="0" xfId="0" applyNumberFormat="1" applyFont="1"/>
    <xf numFmtId="0" fontId="70" fillId="0" borderId="0" xfId="0" applyNumberFormat="1" applyFont="1"/>
    <xf numFmtId="0" fontId="74" fillId="0" borderId="0" xfId="0" applyNumberFormat="1" applyFont="1"/>
    <xf numFmtId="0" fontId="56" fillId="0" borderId="0" xfId="1" applyNumberFormat="1" applyFont="1" applyAlignment="1">
      <alignment horizontal="center"/>
    </xf>
    <xf numFmtId="0" fontId="46" fillId="0" borderId="0" xfId="1" applyNumberFormat="1" applyFont="1"/>
    <xf numFmtId="0" fontId="46" fillId="0" borderId="0" xfId="52" applyNumberFormat="1" applyFont="1"/>
    <xf numFmtId="183" fontId="43" fillId="0" borderId="0" xfId="0" applyNumberFormat="1" applyFont="1"/>
    <xf numFmtId="43" fontId="74" fillId="0" borderId="0" xfId="1" applyFont="1"/>
    <xf numFmtId="43" fontId="70" fillId="0" borderId="0" xfId="0" applyNumberFormat="1" applyFont="1"/>
    <xf numFmtId="184" fontId="46" fillId="0" borderId="0" xfId="0" applyNumberFormat="1" applyFont="1"/>
    <xf numFmtId="0" fontId="43" fillId="2" borderId="0" xfId="1" applyNumberFormat="1" applyFont="1" applyFill="1"/>
    <xf numFmtId="185" fontId="43" fillId="0" borderId="0" xfId="1" applyNumberFormat="1" applyFont="1"/>
    <xf numFmtId="43" fontId="38" fillId="5" borderId="0" xfId="1" applyFill="1"/>
    <xf numFmtId="43" fontId="54" fillId="0" borderId="0" xfId="1" applyFont="1" applyAlignment="1">
      <alignment horizontal="center"/>
    </xf>
    <xf numFmtId="181" fontId="43" fillId="0" borderId="0" xfId="286" applyFont="1"/>
    <xf numFmtId="173" fontId="55" fillId="5" borderId="0" xfId="0" applyNumberFormat="1" applyFont="1" applyFill="1" applyAlignment="1">
      <alignment horizontal="center" vertical="center"/>
    </xf>
    <xf numFmtId="181" fontId="43" fillId="0" borderId="0" xfId="0" applyFont="1" applyFill="1"/>
    <xf numFmtId="181" fontId="46" fillId="0" borderId="0" xfId="0" applyFont="1" applyFill="1"/>
    <xf numFmtId="181" fontId="0" fillId="0" borderId="0" xfId="0" applyFill="1"/>
    <xf numFmtId="181" fontId="43" fillId="0" borderId="0" xfId="0" applyFont="1" applyFill="1" applyBorder="1"/>
    <xf numFmtId="43" fontId="43" fillId="0" borderId="0" xfId="1" applyFont="1" applyFill="1" applyBorder="1"/>
    <xf numFmtId="167" fontId="43" fillId="0" borderId="0" xfId="1" applyNumberFormat="1" applyFont="1" applyFill="1" applyBorder="1"/>
    <xf numFmtId="0" fontId="46" fillId="0" borderId="0" xfId="0" applyNumberFormat="1" applyFont="1" applyFill="1"/>
    <xf numFmtId="167" fontId="43" fillId="2" borderId="0" xfId="1" applyNumberFormat="1" applyFont="1" applyFill="1" applyAlignment="1">
      <alignment horizontal="center"/>
    </xf>
    <xf numFmtId="0" fontId="53" fillId="0" borderId="0" xfId="1" applyNumberFormat="1" applyFont="1" applyFill="1"/>
    <xf numFmtId="166" fontId="0" fillId="5" borderId="0" xfId="1" applyNumberFormat="1" applyFont="1" applyFill="1"/>
    <xf numFmtId="0" fontId="2" fillId="0" borderId="0" xfId="956"/>
    <xf numFmtId="43" fontId="2" fillId="0" borderId="0" xfId="956" applyNumberFormat="1"/>
    <xf numFmtId="0" fontId="84" fillId="0" borderId="0" xfId="956" applyFont="1"/>
    <xf numFmtId="0" fontId="85" fillId="0" borderId="0" xfId="956" applyFont="1"/>
    <xf numFmtId="43" fontId="85" fillId="0" borderId="0" xfId="957" applyFont="1"/>
    <xf numFmtId="0" fontId="86" fillId="0" borderId="0" xfId="956" applyFont="1"/>
    <xf numFmtId="0" fontId="87" fillId="0" borderId="0" xfId="956" applyFont="1"/>
    <xf numFmtId="43" fontId="87" fillId="0" borderId="0" xfId="957" applyFont="1"/>
    <xf numFmtId="43" fontId="87" fillId="0" borderId="0" xfId="956" applyNumberFormat="1" applyFont="1"/>
    <xf numFmtId="43" fontId="85" fillId="0" borderId="0" xfId="956" applyNumberFormat="1" applyFont="1"/>
    <xf numFmtId="0" fontId="85" fillId="7" borderId="0" xfId="956" applyFont="1" applyFill="1"/>
    <xf numFmtId="43" fontId="85" fillId="7" borderId="0" xfId="957" applyFont="1" applyFill="1"/>
    <xf numFmtId="0" fontId="90" fillId="7" borderId="0" xfId="956" applyFont="1" applyFill="1"/>
    <xf numFmtId="166" fontId="85" fillId="0" borderId="0" xfId="958" applyNumberFormat="1" applyFont="1" applyFill="1" applyBorder="1"/>
    <xf numFmtId="166" fontId="85" fillId="0" borderId="0" xfId="957" applyNumberFormat="1" applyFont="1" applyFill="1" applyBorder="1"/>
    <xf numFmtId="166" fontId="87" fillId="0" borderId="0" xfId="958" applyNumberFormat="1" applyFont="1" applyFill="1" applyBorder="1"/>
    <xf numFmtId="166" fontId="87" fillId="0" borderId="0" xfId="957" applyNumberFormat="1" applyFont="1" applyFill="1" applyBorder="1"/>
    <xf numFmtId="43" fontId="85" fillId="0" borderId="0" xfId="958" applyFont="1" applyFill="1" applyBorder="1"/>
    <xf numFmtId="43" fontId="90" fillId="7" borderId="0" xfId="958" applyFont="1" applyFill="1" applyBorder="1"/>
    <xf numFmtId="166" fontId="90" fillId="7" borderId="0" xfId="958" applyNumberFormat="1" applyFont="1" applyFill="1" applyBorder="1"/>
    <xf numFmtId="0" fontId="90" fillId="7" borderId="0" xfId="956" applyFont="1" applyFill="1" applyBorder="1" applyAlignment="1">
      <alignment horizontal="center"/>
    </xf>
    <xf numFmtId="181" fontId="91" fillId="0" borderId="0" xfId="0" applyFont="1" applyAlignment="1"/>
    <xf numFmtId="170" fontId="67" fillId="0" borderId="0" xfId="0" applyNumberFormat="1" applyFont="1" applyFill="1" applyAlignment="1">
      <alignment horizontal="center"/>
    </xf>
    <xf numFmtId="0" fontId="43" fillId="0" borderId="0" xfId="1" applyNumberFormat="1" applyFont="1" applyFill="1" applyBorder="1"/>
    <xf numFmtId="0" fontId="53" fillId="0" borderId="0" xfId="1" applyNumberFormat="1" applyFont="1" applyFill="1" applyBorder="1"/>
    <xf numFmtId="43" fontId="43" fillId="0" borderId="0" xfId="0" applyNumberFormat="1" applyFont="1" applyFill="1" applyBorder="1"/>
    <xf numFmtId="181" fontId="43" fillId="0" borderId="32" xfId="0" applyFont="1" applyBorder="1"/>
    <xf numFmtId="181" fontId="85" fillId="0" borderId="0" xfId="0" applyFont="1"/>
    <xf numFmtId="0" fontId="85" fillId="0" borderId="0" xfId="1" applyNumberFormat="1" applyFont="1"/>
    <xf numFmtId="181" fontId="92" fillId="0" borderId="0" xfId="0" applyFont="1" applyFill="1" applyAlignment="1">
      <alignment vertical="center"/>
    </xf>
    <xf numFmtId="181" fontId="92" fillId="0" borderId="0" xfId="0" applyFont="1" applyFill="1"/>
    <xf numFmtId="181" fontId="93" fillId="0" borderId="0" xfId="0" applyFont="1" applyFill="1"/>
    <xf numFmtId="181" fontId="92" fillId="0" borderId="0" xfId="0" applyFont="1"/>
    <xf numFmtId="181" fontId="85" fillId="0" borderId="0" xfId="0" applyFont="1" applyFill="1"/>
    <xf numFmtId="181" fontId="94" fillId="0" borderId="0" xfId="0" applyFont="1" applyFill="1"/>
    <xf numFmtId="181" fontId="87" fillId="0" borderId="0" xfId="0" applyFont="1"/>
    <xf numFmtId="181" fontId="95" fillId="0" borderId="0" xfId="0" applyFont="1"/>
    <xf numFmtId="181" fontId="96" fillId="0" borderId="0" xfId="0" applyFont="1"/>
    <xf numFmtId="181" fontId="94" fillId="0" borderId="0" xfId="0" applyFont="1"/>
    <xf numFmtId="181" fontId="85" fillId="0" borderId="0" xfId="0" applyFont="1" applyAlignment="1">
      <alignment horizontal="left" indent="1"/>
    </xf>
    <xf numFmtId="169" fontId="85" fillId="0" borderId="0" xfId="0" applyNumberFormat="1" applyFont="1"/>
    <xf numFmtId="181" fontId="85" fillId="0" borderId="8" xfId="0" applyFont="1" applyBorder="1" applyAlignment="1">
      <alignment horizontal="left" indent="1"/>
    </xf>
    <xf numFmtId="169" fontId="85" fillId="0" borderId="8" xfId="0" applyNumberFormat="1" applyFont="1" applyBorder="1"/>
    <xf numFmtId="181" fontId="97" fillId="0" borderId="0" xfId="0" applyFont="1" applyFill="1"/>
    <xf numFmtId="166" fontId="87" fillId="0" borderId="0" xfId="1" applyNumberFormat="1" applyFont="1" applyFill="1"/>
    <xf numFmtId="0" fontId="85" fillId="0" borderId="0" xfId="1" applyNumberFormat="1" applyFont="1" applyFill="1"/>
    <xf numFmtId="166" fontId="87" fillId="0" borderId="0" xfId="1" applyNumberFormat="1" applyFont="1"/>
    <xf numFmtId="181" fontId="97" fillId="2" borderId="0" xfId="0" applyFont="1" applyFill="1" applyAlignment="1">
      <alignment horizontal="left"/>
    </xf>
    <xf numFmtId="181" fontId="98" fillId="0" borderId="0" xfId="0" applyFont="1" applyAlignment="1">
      <alignment horizontal="left"/>
    </xf>
    <xf numFmtId="181" fontId="97" fillId="5" borderId="0" xfId="0" applyFont="1" applyFill="1"/>
    <xf numFmtId="43" fontId="85" fillId="0" borderId="0" xfId="1" applyFont="1"/>
    <xf numFmtId="43" fontId="85" fillId="0" borderId="0" xfId="0" applyNumberFormat="1" applyFont="1"/>
    <xf numFmtId="170" fontId="92" fillId="0" borderId="0" xfId="0" applyNumberFormat="1" applyFont="1"/>
    <xf numFmtId="186" fontId="85" fillId="0" borderId="0" xfId="0" applyNumberFormat="1" applyFont="1"/>
    <xf numFmtId="186" fontId="85" fillId="0" borderId="0" xfId="1" applyNumberFormat="1" applyFont="1"/>
    <xf numFmtId="181" fontId="85" fillId="0" borderId="0" xfId="1" applyNumberFormat="1" applyFont="1"/>
    <xf numFmtId="181" fontId="96" fillId="0" borderId="8" xfId="0" applyFont="1" applyBorder="1" applyAlignment="1">
      <alignment horizontal="left"/>
    </xf>
    <xf numFmtId="169" fontId="96" fillId="0" borderId="8" xfId="0" applyNumberFormat="1" applyFont="1" applyBorder="1"/>
    <xf numFmtId="181" fontId="92" fillId="7" borderId="0" xfId="0" applyFont="1" applyFill="1" applyAlignment="1">
      <alignment vertical="center"/>
    </xf>
    <xf numFmtId="181" fontId="92" fillId="7" borderId="0" xfId="0" applyFont="1" applyFill="1"/>
    <xf numFmtId="181" fontId="93" fillId="7" borderId="0" xfId="0" applyFont="1" applyFill="1"/>
    <xf numFmtId="0" fontId="92" fillId="7" borderId="0" xfId="0" applyNumberFormat="1" applyFont="1" applyFill="1"/>
    <xf numFmtId="181" fontId="85" fillId="7" borderId="0" xfId="0" applyFont="1" applyFill="1"/>
    <xf numFmtId="0" fontId="90" fillId="7" borderId="0" xfId="1" applyNumberFormat="1" applyFont="1" applyFill="1"/>
    <xf numFmtId="173" fontId="99" fillId="0" borderId="0" xfId="0" applyNumberFormat="1" applyFont="1" applyFill="1"/>
    <xf numFmtId="173" fontId="99" fillId="0" borderId="0" xfId="0" applyNumberFormat="1" applyFont="1"/>
    <xf numFmtId="181" fontId="98" fillId="0" borderId="0" xfId="0" applyFont="1"/>
    <xf numFmtId="43" fontId="98" fillId="0" borderId="0" xfId="1" applyFont="1"/>
    <xf numFmtId="181" fontId="90" fillId="11" borderId="0" xfId="0" applyFont="1" applyFill="1" applyBorder="1" applyAlignment="1">
      <alignment horizontal="left"/>
    </xf>
    <xf numFmtId="169" fontId="90" fillId="11" borderId="0" xfId="0" applyNumberFormat="1" applyFont="1" applyFill="1" applyBorder="1"/>
    <xf numFmtId="43" fontId="85" fillId="0" borderId="0" xfId="1" applyFont="1" applyFill="1"/>
    <xf numFmtId="43" fontId="85" fillId="0" borderId="0" xfId="956" applyNumberFormat="1" applyFont="1" applyFill="1"/>
    <xf numFmtId="0" fontId="85" fillId="0" borderId="0" xfId="956" applyFont="1" applyFill="1"/>
    <xf numFmtId="0" fontId="86" fillId="0" borderId="0" xfId="956" applyFont="1" applyFill="1"/>
    <xf numFmtId="0" fontId="90" fillId="11" borderId="28" xfId="0" applyNumberFormat="1" applyFont="1" applyFill="1" applyBorder="1" applyAlignment="1">
      <alignment horizontal="center"/>
    </xf>
    <xf numFmtId="0" fontId="90" fillId="11" borderId="30" xfId="0" applyNumberFormat="1" applyFont="1" applyFill="1" applyBorder="1" applyAlignment="1">
      <alignment horizontal="center"/>
    </xf>
    <xf numFmtId="0" fontId="90" fillId="11" borderId="0" xfId="0" applyNumberFormat="1" applyFont="1" applyFill="1" applyBorder="1" applyAlignment="1">
      <alignment horizontal="center"/>
    </xf>
    <xf numFmtId="0" fontId="90" fillId="11" borderId="29" xfId="0" applyNumberFormat="1" applyFont="1" applyFill="1" applyBorder="1" applyAlignment="1">
      <alignment horizontal="center"/>
    </xf>
    <xf numFmtId="181" fontId="93" fillId="7" borderId="0" xfId="0" applyFont="1" applyFill="1" applyAlignment="1">
      <alignment horizontal="right"/>
    </xf>
    <xf numFmtId="0" fontId="92" fillId="7" borderId="0" xfId="0" applyNumberFormat="1" applyFont="1" applyFill="1" applyAlignment="1">
      <alignment horizontal="right"/>
    </xf>
    <xf numFmtId="181" fontId="93" fillId="0" borderId="0" xfId="0" applyFont="1" applyFill="1" applyAlignment="1">
      <alignment horizontal="right"/>
    </xf>
    <xf numFmtId="0" fontId="92" fillId="0" borderId="0" xfId="0" applyNumberFormat="1" applyFont="1" applyFill="1" applyAlignment="1">
      <alignment horizontal="right"/>
    </xf>
    <xf numFmtId="0" fontId="85" fillId="0" borderId="0" xfId="0" applyNumberFormat="1" applyFont="1" applyAlignment="1">
      <alignment horizontal="right"/>
    </xf>
    <xf numFmtId="0" fontId="89" fillId="0" borderId="0" xfId="0" applyNumberFormat="1" applyFont="1" applyAlignment="1">
      <alignment horizontal="right"/>
    </xf>
    <xf numFmtId="181" fontId="92" fillId="7" borderId="0" xfId="0" applyFont="1" applyFill="1" applyAlignment="1">
      <alignment horizontal="center" vertical="center"/>
    </xf>
    <xf numFmtId="181" fontId="92" fillId="7" borderId="0" xfId="0" applyFont="1" applyFill="1" applyAlignment="1">
      <alignment horizontal="right"/>
    </xf>
    <xf numFmtId="181" fontId="101" fillId="0" borderId="0" xfId="24" applyFont="1" applyAlignment="1">
      <alignment horizontal="left"/>
    </xf>
    <xf numFmtId="169" fontId="87" fillId="0" borderId="0" xfId="1" applyNumberFormat="1" applyFont="1" applyAlignment="1">
      <alignment horizontal="right"/>
    </xf>
    <xf numFmtId="181" fontId="101" fillId="0" borderId="0" xfId="24" applyFont="1" applyAlignment="1">
      <alignment horizontal="left" indent="1"/>
    </xf>
    <xf numFmtId="181" fontId="102" fillId="0" borderId="0" xfId="24" applyFont="1" applyAlignment="1">
      <alignment horizontal="left" indent="2"/>
    </xf>
    <xf numFmtId="169" fontId="85" fillId="0" borderId="0" xfId="1" applyNumberFormat="1" applyFont="1" applyAlignment="1">
      <alignment horizontal="right"/>
    </xf>
    <xf numFmtId="43" fontId="85" fillId="0" borderId="0" xfId="1" applyFont="1" applyAlignment="1">
      <alignment horizontal="right"/>
    </xf>
    <xf numFmtId="181" fontId="101" fillId="0" borderId="0" xfId="24" applyFont="1"/>
    <xf numFmtId="181" fontId="101" fillId="0" borderId="0" xfId="24" applyFont="1" applyAlignment="1">
      <alignment horizontal="left" indent="2"/>
    </xf>
    <xf numFmtId="169" fontId="96" fillId="0" borderId="0" xfId="1" applyNumberFormat="1" applyFont="1" applyAlignment="1">
      <alignment horizontal="right"/>
    </xf>
    <xf numFmtId="169" fontId="89" fillId="0" borderId="0" xfId="1" applyNumberFormat="1" applyFont="1" applyAlignment="1">
      <alignment horizontal="right"/>
    </xf>
    <xf numFmtId="181" fontId="92" fillId="7" borderId="0" xfId="0" applyFont="1" applyFill="1" applyAlignment="1">
      <alignment horizontal="left"/>
    </xf>
    <xf numFmtId="169" fontId="90" fillId="7" borderId="8" xfId="1" applyNumberFormat="1" applyFont="1" applyFill="1" applyBorder="1" applyAlignment="1">
      <alignment horizontal="right"/>
    </xf>
    <xf numFmtId="0" fontId="85" fillId="0" borderId="0" xfId="24" applyNumberFormat="1" applyFont="1" applyAlignment="1">
      <alignment horizontal="right" vertical="top" indent="1"/>
    </xf>
    <xf numFmtId="166" fontId="96" fillId="0" borderId="0" xfId="1" applyNumberFormat="1" applyFont="1" applyFill="1" applyBorder="1" applyAlignment="1">
      <alignment horizontal="right"/>
    </xf>
    <xf numFmtId="0" fontId="85" fillId="0" borderId="0" xfId="0" applyNumberFormat="1" applyFont="1" applyBorder="1" applyAlignment="1">
      <alignment horizontal="right"/>
    </xf>
    <xf numFmtId="43" fontId="85" fillId="0" borderId="0" xfId="1" applyFont="1" applyBorder="1" applyAlignment="1">
      <alignment horizontal="right"/>
    </xf>
    <xf numFmtId="0" fontId="96" fillId="0" borderId="0" xfId="0" applyNumberFormat="1" applyFont="1" applyBorder="1" applyAlignment="1">
      <alignment horizontal="right"/>
    </xf>
    <xf numFmtId="166" fontId="87" fillId="0" borderId="0" xfId="1" applyNumberFormat="1" applyFont="1" applyBorder="1" applyAlignment="1">
      <alignment horizontal="right"/>
    </xf>
    <xf numFmtId="181" fontId="103" fillId="0" borderId="0" xfId="0" applyFont="1"/>
    <xf numFmtId="166" fontId="85" fillId="0" borderId="0" xfId="1" applyNumberFormat="1" applyFont="1" applyBorder="1" applyAlignment="1">
      <alignment horizontal="right"/>
    </xf>
    <xf numFmtId="0" fontId="96" fillId="0" borderId="0" xfId="0" applyNumberFormat="1" applyFont="1" applyAlignment="1">
      <alignment horizontal="right"/>
    </xf>
    <xf numFmtId="43" fontId="85" fillId="0" borderId="0" xfId="0" applyNumberFormat="1" applyFont="1" applyAlignment="1">
      <alignment horizontal="right" vertical="center"/>
    </xf>
    <xf numFmtId="0" fontId="85" fillId="0" borderId="0" xfId="0" applyNumberFormat="1" applyFont="1" applyAlignment="1">
      <alignment horizontal="right" vertical="center"/>
    </xf>
    <xf numFmtId="0" fontId="104" fillId="0" borderId="0" xfId="0" applyNumberFormat="1" applyFont="1" applyAlignment="1">
      <alignment horizontal="right"/>
    </xf>
    <xf numFmtId="0" fontId="89" fillId="0" borderId="0" xfId="1" applyNumberFormat="1" applyFont="1" applyAlignment="1">
      <alignment horizontal="right"/>
    </xf>
    <xf numFmtId="0" fontId="85" fillId="0" borderId="0" xfId="1" applyNumberFormat="1" applyFont="1" applyAlignment="1">
      <alignment horizontal="right"/>
    </xf>
    <xf numFmtId="0" fontId="106" fillId="7" borderId="0" xfId="956" applyFont="1" applyFill="1"/>
    <xf numFmtId="181" fontId="92" fillId="7" borderId="0" xfId="0" applyFont="1" applyFill="1" applyAlignment="1">
      <alignment horizontal="center" vertical="center"/>
    </xf>
    <xf numFmtId="181" fontId="102" fillId="0" borderId="0" xfId="0" applyFont="1" applyAlignment="1">
      <alignment horizontal="center"/>
    </xf>
    <xf numFmtId="181" fontId="107" fillId="0" borderId="0" xfId="0" applyFont="1" applyAlignment="1">
      <alignment horizontal="center"/>
    </xf>
    <xf numFmtId="181" fontId="102" fillId="0" borderId="0" xfId="0" applyFont="1" applyFill="1" applyAlignment="1">
      <alignment horizontal="justify" vertical="center"/>
    </xf>
    <xf numFmtId="181" fontId="89" fillId="0" borderId="0" xfId="0" applyFont="1" applyFill="1" applyAlignment="1">
      <alignment horizontal="justify" vertical="center"/>
    </xf>
    <xf numFmtId="181" fontId="85" fillId="0" borderId="0" xfId="0" applyFont="1" applyFill="1" applyAlignment="1">
      <alignment horizontal="justify" vertical="center"/>
    </xf>
    <xf numFmtId="169" fontId="72" fillId="0" borderId="0" xfId="1" applyNumberFormat="1" applyFont="1"/>
    <xf numFmtId="169" fontId="1" fillId="0" borderId="0" xfId="1" applyNumberFormat="1" applyFont="1"/>
    <xf numFmtId="181" fontId="90" fillId="7" borderId="0" xfId="0" applyFont="1" applyFill="1"/>
    <xf numFmtId="0" fontId="90" fillId="7" borderId="0" xfId="0" applyNumberFormat="1" applyFont="1" applyFill="1"/>
    <xf numFmtId="181" fontId="85" fillId="7" borderId="0" xfId="0" applyFont="1" applyFill="1" applyAlignment="1">
      <alignment horizontal="right" vertical="center"/>
    </xf>
    <xf numFmtId="0" fontId="90" fillId="7" borderId="0" xfId="0" applyNumberFormat="1" applyFont="1" applyFill="1" applyAlignment="1">
      <alignment horizontal="right" vertical="center"/>
    </xf>
    <xf numFmtId="181" fontId="104" fillId="0" borderId="0" xfId="0" applyFont="1"/>
    <xf numFmtId="181" fontId="85" fillId="0" borderId="0" xfId="0" applyFont="1" applyAlignment="1">
      <alignment horizontal="right" vertical="center"/>
    </xf>
    <xf numFmtId="181" fontId="108" fillId="0" borderId="0" xfId="0" applyFont="1"/>
    <xf numFmtId="181" fontId="96" fillId="2" borderId="0" xfId="0" applyFont="1" applyFill="1"/>
    <xf numFmtId="0" fontId="92" fillId="7" borderId="0" xfId="0" applyNumberFormat="1" applyFont="1" applyFill="1" applyAlignment="1">
      <alignment horizontal="right" vertical="center"/>
    </xf>
    <xf numFmtId="181" fontId="87" fillId="0" borderId="0" xfId="0" applyFont="1" applyAlignment="1">
      <alignment vertical="center"/>
    </xf>
    <xf numFmtId="170" fontId="87" fillId="0" borderId="0" xfId="0" applyNumberFormat="1" applyFont="1" applyAlignment="1">
      <alignment horizontal="right" vertical="center"/>
    </xf>
    <xf numFmtId="166" fontId="87" fillId="0" borderId="0" xfId="1" applyNumberFormat="1" applyFont="1" applyAlignment="1">
      <alignment horizontal="right" vertical="center"/>
    </xf>
    <xf numFmtId="169" fontId="87" fillId="0" borderId="0" xfId="1" applyNumberFormat="1" applyFont="1"/>
    <xf numFmtId="181" fontId="85" fillId="0" borderId="0" xfId="0" applyFont="1" applyAlignment="1">
      <alignment vertical="center"/>
    </xf>
    <xf numFmtId="43" fontId="85" fillId="0" borderId="0" xfId="1" applyFont="1" applyAlignment="1">
      <alignment horizontal="right" vertical="center"/>
    </xf>
    <xf numFmtId="170" fontId="85" fillId="0" borderId="0" xfId="0" applyNumberFormat="1" applyFont="1" applyAlignment="1">
      <alignment horizontal="right" vertical="center"/>
    </xf>
    <xf numFmtId="166" fontId="85" fillId="0" borderId="0" xfId="1" applyNumberFormat="1" applyFont="1" applyAlignment="1">
      <alignment horizontal="right" vertical="center"/>
    </xf>
    <xf numFmtId="169" fontId="85" fillId="0" borderId="0" xfId="1" applyNumberFormat="1" applyFont="1" applyAlignment="1">
      <alignment horizontal="right" vertical="center"/>
    </xf>
    <xf numFmtId="169" fontId="85" fillId="0" borderId="0" xfId="1" applyNumberFormat="1" applyFont="1"/>
    <xf numFmtId="181" fontId="85" fillId="0" borderId="0" xfId="0" applyFont="1" applyFill="1" applyAlignment="1">
      <alignment vertical="center"/>
    </xf>
    <xf numFmtId="43" fontId="85" fillId="0" borderId="0" xfId="1" applyFont="1" applyFill="1" applyAlignment="1">
      <alignment horizontal="right" vertical="center"/>
    </xf>
    <xf numFmtId="169" fontId="85" fillId="0" borderId="0" xfId="1" applyNumberFormat="1" applyFont="1" applyFill="1"/>
    <xf numFmtId="181" fontId="85" fillId="0" borderId="0" xfId="0" applyFont="1" applyBorder="1"/>
    <xf numFmtId="181" fontId="87" fillId="0" borderId="0" xfId="0" applyFont="1" applyBorder="1" applyAlignment="1">
      <alignment vertical="center"/>
    </xf>
    <xf numFmtId="170" fontId="87" fillId="0" borderId="0" xfId="0" applyNumberFormat="1" applyFont="1" applyBorder="1" applyAlignment="1">
      <alignment horizontal="right" vertical="center"/>
    </xf>
    <xf numFmtId="173" fontId="96" fillId="0" borderId="0" xfId="0" applyNumberFormat="1" applyFont="1" applyAlignment="1">
      <alignment horizontal="right" vertical="center"/>
    </xf>
    <xf numFmtId="181" fontId="92" fillId="7" borderId="13" xfId="0" applyFont="1" applyFill="1" applyBorder="1"/>
    <xf numFmtId="0" fontId="92" fillId="7" borderId="13" xfId="0" applyNumberFormat="1" applyFont="1" applyFill="1" applyBorder="1" applyAlignment="1">
      <alignment horizontal="center" vertical="center"/>
    </xf>
    <xf numFmtId="0" fontId="92" fillId="7" borderId="13" xfId="0" applyNumberFormat="1" applyFont="1" applyFill="1" applyBorder="1" applyAlignment="1">
      <alignment horizontal="right" vertical="center"/>
    </xf>
    <xf numFmtId="0" fontId="90" fillId="7" borderId="13" xfId="0" applyNumberFormat="1" applyFont="1" applyFill="1" applyBorder="1" applyAlignment="1">
      <alignment horizontal="right" vertical="center"/>
    </xf>
    <xf numFmtId="181" fontId="89" fillId="0" borderId="0" xfId="0" applyFont="1"/>
    <xf numFmtId="181" fontId="110" fillId="0" borderId="0" xfId="0" applyFont="1" applyAlignment="1">
      <alignment horizontal="left" vertical="center" indent="3"/>
    </xf>
    <xf numFmtId="181" fontId="96" fillId="0" borderId="0" xfId="0" applyFont="1" applyAlignment="1">
      <alignment horizontal="right" vertical="center"/>
    </xf>
    <xf numFmtId="181" fontId="98" fillId="0" borderId="0" xfId="0" applyFont="1" applyAlignment="1">
      <alignment horizontal="left" vertical="top"/>
    </xf>
    <xf numFmtId="181" fontId="97" fillId="0" borderId="0" xfId="0" applyFont="1"/>
    <xf numFmtId="169" fontId="89" fillId="0" borderId="0" xfId="1" applyNumberFormat="1" applyFont="1"/>
    <xf numFmtId="181" fontId="92" fillId="7" borderId="0" xfId="0" applyFont="1" applyFill="1" applyAlignment="1">
      <alignment horizontal="center" vertical="center"/>
    </xf>
    <xf numFmtId="181" fontId="98" fillId="5" borderId="0" xfId="0" applyFont="1" applyFill="1"/>
    <xf numFmtId="181" fontId="87" fillId="5" borderId="0" xfId="0" applyFont="1" applyFill="1"/>
    <xf numFmtId="181" fontId="112" fillId="5" borderId="0" xfId="0" applyFont="1" applyFill="1"/>
    <xf numFmtId="181" fontId="85" fillId="5" borderId="0" xfId="0" applyFont="1" applyFill="1"/>
    <xf numFmtId="0" fontId="85" fillId="5" borderId="0" xfId="0" applyNumberFormat="1" applyFont="1" applyFill="1" applyAlignment="1">
      <alignment horizontal="center" vertical="center"/>
    </xf>
    <xf numFmtId="173" fontId="85" fillId="5" borderId="0" xfId="0" applyNumberFormat="1" applyFont="1" applyFill="1" applyAlignment="1">
      <alignment horizontal="center" vertical="center"/>
    </xf>
    <xf numFmtId="173" fontId="85" fillId="2" borderId="0" xfId="0" applyNumberFormat="1" applyFont="1" applyFill="1" applyAlignment="1">
      <alignment horizontal="center" vertical="center"/>
    </xf>
    <xf numFmtId="168" fontId="85" fillId="5" borderId="0" xfId="52" applyNumberFormat="1" applyFont="1" applyFill="1"/>
    <xf numFmtId="0" fontId="102" fillId="5" borderId="0" xfId="0" applyNumberFormat="1" applyFont="1" applyFill="1" applyAlignment="1">
      <alignment horizontal="center" vertical="center"/>
    </xf>
    <xf numFmtId="173" fontId="102" fillId="5" borderId="0" xfId="0" applyNumberFormat="1" applyFont="1" applyFill="1" applyAlignment="1">
      <alignment horizontal="center" vertical="center"/>
    </xf>
    <xf numFmtId="181" fontId="103" fillId="5" borderId="0" xfId="0" applyFont="1" applyFill="1" applyBorder="1"/>
    <xf numFmtId="181" fontId="85" fillId="5" borderId="0" xfId="0" applyFont="1" applyFill="1" applyBorder="1"/>
    <xf numFmtId="4" fontId="87" fillId="2" borderId="0" xfId="0" applyNumberFormat="1" applyFont="1" applyFill="1"/>
    <xf numFmtId="4" fontId="85" fillId="2" borderId="0" xfId="0" applyNumberFormat="1" applyFont="1" applyFill="1"/>
    <xf numFmtId="4" fontId="87" fillId="0" borderId="0" xfId="0" applyNumberFormat="1" applyFont="1" applyAlignment="1">
      <alignment vertical="center"/>
    </xf>
    <xf numFmtId="4" fontId="85" fillId="2" borderId="0" xfId="0" applyNumberFormat="1" applyFont="1" applyFill="1" applyAlignment="1">
      <alignment horizontal="center"/>
    </xf>
    <xf numFmtId="4" fontId="85" fillId="0" borderId="0" xfId="0" applyNumberFormat="1" applyFont="1" applyAlignment="1">
      <alignment vertical="center"/>
    </xf>
    <xf numFmtId="4" fontId="85" fillId="0" borderId="0" xfId="0" applyNumberFormat="1" applyFont="1"/>
    <xf numFmtId="4" fontId="87" fillId="0" borderId="0" xfId="0" applyNumberFormat="1" applyFont="1" applyAlignment="1">
      <alignment horizontal="left" vertical="center"/>
    </xf>
    <xf numFmtId="4" fontId="85" fillId="0" borderId="0" xfId="0" applyNumberFormat="1" applyFont="1" applyAlignment="1">
      <alignment horizontal="left" vertical="center"/>
    </xf>
    <xf numFmtId="4" fontId="89" fillId="0" borderId="0" xfId="0" applyNumberFormat="1" applyFont="1" applyAlignment="1">
      <alignment vertical="center"/>
    </xf>
    <xf numFmtId="4" fontId="96" fillId="0" borderId="0" xfId="0" applyNumberFormat="1" applyFont="1" applyAlignment="1">
      <alignment vertical="center"/>
    </xf>
    <xf numFmtId="166" fontId="87" fillId="0" borderId="0" xfId="1" applyNumberFormat="1" applyFont="1" applyAlignment="1">
      <alignment horizontal="right"/>
    </xf>
    <xf numFmtId="4" fontId="89" fillId="5" borderId="0" xfId="0" applyNumberFormat="1" applyFont="1" applyFill="1" applyAlignment="1">
      <alignment vertical="center"/>
    </xf>
    <xf numFmtId="166" fontId="85" fillId="0" borderId="0" xfId="1" applyNumberFormat="1" applyFont="1" applyAlignment="1">
      <alignment horizontal="right"/>
    </xf>
    <xf numFmtId="4" fontId="102" fillId="0" borderId="0" xfId="0" applyNumberFormat="1" applyFont="1" applyAlignment="1">
      <alignment vertical="center"/>
    </xf>
    <xf numFmtId="4" fontId="103" fillId="0" borderId="0" xfId="0" applyNumberFormat="1" applyFont="1"/>
    <xf numFmtId="43" fontId="87" fillId="0" borderId="0" xfId="1" applyFont="1" applyFill="1" applyBorder="1" applyAlignment="1">
      <alignment horizontal="right"/>
    </xf>
    <xf numFmtId="43" fontId="87" fillId="0" borderId="0" xfId="1" applyNumberFormat="1" applyFont="1" applyAlignment="1">
      <alignment horizontal="right" vertical="center"/>
    </xf>
    <xf numFmtId="166" fontId="96" fillId="0" borderId="0" xfId="1" applyNumberFormat="1" applyFont="1" applyFill="1" applyBorder="1"/>
    <xf numFmtId="4" fontId="113" fillId="0" borderId="0" xfId="1" applyNumberFormat="1" applyFont="1" applyFill="1" applyBorder="1" applyAlignment="1">
      <alignment horizontal="center"/>
    </xf>
    <xf numFmtId="4" fontId="103" fillId="0" borderId="0" xfId="52" applyNumberFormat="1" applyFont="1" applyFill="1" applyBorder="1"/>
    <xf numFmtId="4" fontId="89" fillId="0" borderId="0" xfId="62" applyNumberFormat="1" applyFont="1" applyFill="1" applyBorder="1"/>
    <xf numFmtId="43" fontId="89" fillId="0" borderId="0" xfId="704" applyNumberFormat="1" applyFont="1" applyFill="1" applyBorder="1"/>
    <xf numFmtId="43" fontId="85" fillId="0" borderId="0" xfId="704" applyNumberFormat="1" applyFont="1" applyFill="1" applyBorder="1"/>
    <xf numFmtId="4" fontId="85" fillId="0" borderId="0" xfId="62" applyNumberFormat="1" applyFont="1" applyFill="1" applyBorder="1"/>
    <xf numFmtId="4" fontId="113" fillId="0" borderId="0" xfId="1" applyNumberFormat="1" applyFont="1" applyFill="1" applyBorder="1"/>
    <xf numFmtId="4" fontId="87" fillId="0" borderId="0" xfId="1" applyNumberFormat="1" applyFont="1" applyFill="1" applyBorder="1"/>
    <xf numFmtId="182" fontId="87" fillId="0" borderId="0" xfId="1" applyNumberFormat="1" applyFont="1" applyFill="1" applyBorder="1"/>
    <xf numFmtId="4" fontId="114" fillId="0" borderId="0" xfId="1" applyNumberFormat="1" applyFont="1" applyAlignment="1">
      <alignment horizontal="center"/>
    </xf>
    <xf numFmtId="4" fontId="113" fillId="0" borderId="0" xfId="1" applyNumberFormat="1" applyFont="1" applyAlignment="1">
      <alignment horizontal="center"/>
    </xf>
    <xf numFmtId="4" fontId="113" fillId="0" borderId="0" xfId="1" applyNumberFormat="1" applyFont="1"/>
    <xf numFmtId="4" fontId="103" fillId="0" borderId="0" xfId="52" applyNumberFormat="1" applyFont="1"/>
    <xf numFmtId="4" fontId="87" fillId="0" borderId="0" xfId="1" applyNumberFormat="1" applyFont="1"/>
    <xf numFmtId="182" fontId="87" fillId="0" borderId="0" xfId="1" applyNumberFormat="1" applyFont="1"/>
    <xf numFmtId="4" fontId="85" fillId="0" borderId="0" xfId="62" applyNumberFormat="1" applyFont="1"/>
    <xf numFmtId="4" fontId="103" fillId="0" borderId="0" xfId="0" applyNumberFormat="1" applyFont="1" applyAlignment="1">
      <alignment horizontal="left" vertical="center"/>
    </xf>
    <xf numFmtId="4" fontId="103" fillId="0" borderId="0" xfId="0" applyNumberFormat="1" applyFont="1" applyAlignment="1">
      <alignment horizontal="left" vertical="center" wrapText="1"/>
    </xf>
    <xf numFmtId="4" fontId="115" fillId="0" borderId="0" xfId="52" applyNumberFormat="1" applyFont="1"/>
    <xf numFmtId="4" fontId="97" fillId="0" borderId="0" xfId="0" applyNumberFormat="1" applyFont="1"/>
    <xf numFmtId="165" fontId="103" fillId="0" borderId="0" xfId="0" applyNumberFormat="1" applyFont="1"/>
    <xf numFmtId="165" fontId="98" fillId="0" borderId="0" xfId="0" applyNumberFormat="1" applyFont="1"/>
    <xf numFmtId="179" fontId="98" fillId="0" borderId="0" xfId="0" applyNumberFormat="1" applyFont="1"/>
    <xf numFmtId="179" fontId="85" fillId="0" borderId="0" xfId="0" applyNumberFormat="1" applyFont="1"/>
    <xf numFmtId="179" fontId="87" fillId="0" borderId="0" xfId="0" applyNumberFormat="1" applyFont="1"/>
    <xf numFmtId="4" fontId="103" fillId="0" borderId="0" xfId="1" applyNumberFormat="1" applyFont="1"/>
    <xf numFmtId="4" fontId="98" fillId="0" borderId="0" xfId="1" applyNumberFormat="1" applyFont="1"/>
    <xf numFmtId="4" fontId="85" fillId="0" borderId="0" xfId="1" applyNumberFormat="1" applyFont="1"/>
    <xf numFmtId="4" fontId="96" fillId="0" borderId="0" xfId="1" applyNumberFormat="1" applyFont="1" applyAlignment="1">
      <alignment horizontal="center"/>
    </xf>
    <xf numFmtId="181" fontId="103" fillId="0" borderId="0" xfId="0" applyFont="1" applyAlignment="1">
      <alignment horizontal="left" vertical="center" wrapText="1"/>
    </xf>
    <xf numFmtId="4" fontId="87" fillId="0" borderId="0" xfId="0" applyNumberFormat="1" applyFont="1"/>
    <xf numFmtId="4" fontId="85" fillId="0" borderId="0" xfId="1" applyNumberFormat="1" applyFont="1" applyAlignment="1">
      <alignment vertical="center"/>
    </xf>
    <xf numFmtId="4" fontId="89" fillId="0" borderId="0" xfId="0" applyNumberFormat="1" applyFont="1"/>
    <xf numFmtId="166" fontId="85" fillId="0" borderId="0" xfId="1" applyNumberFormat="1" applyFont="1"/>
    <xf numFmtId="166" fontId="85" fillId="2" borderId="0" xfId="1" applyNumberFormat="1" applyFont="1" applyFill="1" applyAlignment="1">
      <alignment vertical="center"/>
    </xf>
    <xf numFmtId="4" fontId="102" fillId="0" borderId="0" xfId="0" applyNumberFormat="1" applyFont="1"/>
    <xf numFmtId="176" fontId="85" fillId="0" borderId="0" xfId="1" applyNumberFormat="1" applyFont="1"/>
    <xf numFmtId="4" fontId="96" fillId="0" borderId="0" xfId="1" applyNumberFormat="1" applyFont="1"/>
    <xf numFmtId="4" fontId="89" fillId="0" borderId="0" xfId="0" applyNumberFormat="1" applyFont="1" applyAlignment="1">
      <alignment horizontal="left"/>
    </xf>
    <xf numFmtId="4" fontId="89" fillId="0" borderId="0" xfId="0" applyNumberFormat="1" applyFont="1" applyAlignment="1">
      <alignment horizontal="center"/>
    </xf>
    <xf numFmtId="4" fontId="89" fillId="0" borderId="0" xfId="1" applyNumberFormat="1" applyFont="1" applyAlignment="1">
      <alignment vertical="center"/>
    </xf>
    <xf numFmtId="165" fontId="89" fillId="0" borderId="0" xfId="1" applyNumberFormat="1" applyFont="1" applyAlignment="1">
      <alignment vertical="center"/>
    </xf>
    <xf numFmtId="4" fontId="96" fillId="0" borderId="0" xfId="0" applyNumberFormat="1" applyFont="1"/>
    <xf numFmtId="181" fontId="85" fillId="2" borderId="0" xfId="0" applyFont="1" applyFill="1"/>
    <xf numFmtId="181" fontId="87" fillId="2" borderId="0" xfId="0" applyFont="1" applyFill="1"/>
    <xf numFmtId="0" fontId="117" fillId="9" borderId="0" xfId="0" applyNumberFormat="1" applyFont="1" applyFill="1" applyBorder="1" applyAlignment="1">
      <alignment horizontal="center"/>
    </xf>
    <xf numFmtId="0" fontId="99" fillId="0" borderId="0" xfId="0" applyNumberFormat="1" applyFont="1" applyFill="1" applyBorder="1"/>
    <xf numFmtId="0" fontId="99" fillId="0" borderId="0" xfId="0" applyNumberFormat="1" applyFont="1" applyBorder="1"/>
    <xf numFmtId="0" fontId="98" fillId="0" borderId="0" xfId="0" applyNumberFormat="1" applyFont="1" applyBorder="1"/>
    <xf numFmtId="0" fontId="98" fillId="0" borderId="0" xfId="0" applyNumberFormat="1" applyFont="1" applyFill="1" applyBorder="1"/>
    <xf numFmtId="0" fontId="98" fillId="0" borderId="0" xfId="0" applyNumberFormat="1" applyFont="1" applyFill="1" applyBorder="1" applyAlignment="1">
      <alignment horizontal="left" indent="1"/>
    </xf>
    <xf numFmtId="0" fontId="85" fillId="0" borderId="0" xfId="154" applyNumberFormat="1" applyFont="1" applyFill="1" applyBorder="1"/>
    <xf numFmtId="0" fontId="117" fillId="7" borderId="0" xfId="0" applyNumberFormat="1" applyFont="1" applyFill="1" applyBorder="1"/>
    <xf numFmtId="181" fontId="97" fillId="2" borderId="0" xfId="0" applyFont="1" applyFill="1"/>
    <xf numFmtId="181" fontId="103" fillId="0" borderId="0" xfId="0" applyFont="1" applyFill="1"/>
    <xf numFmtId="181" fontId="92" fillId="7" borderId="0" xfId="0" applyFont="1" applyFill="1" applyAlignment="1">
      <alignment horizontal="center" vertical="center" wrapText="1"/>
    </xf>
    <xf numFmtId="0" fontId="92" fillId="7" borderId="0" xfId="1" applyNumberFormat="1" applyFont="1" applyFill="1"/>
    <xf numFmtId="181" fontId="98" fillId="7" borderId="0" xfId="0" applyFont="1" applyFill="1" applyBorder="1"/>
    <xf numFmtId="181" fontId="98" fillId="7" borderId="0" xfId="0" applyFont="1" applyFill="1" applyBorder="1" applyAlignment="1">
      <alignment horizontal="center"/>
    </xf>
    <xf numFmtId="181" fontId="98" fillId="2" borderId="0" xfId="0" applyFont="1" applyFill="1"/>
    <xf numFmtId="173" fontId="85" fillId="5" borderId="0" xfId="0" applyNumberFormat="1" applyFont="1" applyFill="1" applyAlignment="1">
      <alignment horizontal="right" vertical="center"/>
    </xf>
    <xf numFmtId="181" fontId="98" fillId="2" borderId="0" xfId="0" applyFont="1" applyFill="1" applyAlignment="1">
      <alignment vertical="center"/>
    </xf>
    <xf numFmtId="0" fontId="85" fillId="0" borderId="0" xfId="0" applyNumberFormat="1" applyFont="1" applyAlignment="1">
      <alignment horizontal="center" vertical="center"/>
    </xf>
    <xf numFmtId="173" fontId="85" fillId="2" borderId="0" xfId="0" applyNumberFormat="1" applyFont="1" applyFill="1" applyAlignment="1">
      <alignment horizontal="right" vertical="center"/>
    </xf>
    <xf numFmtId="173" fontId="89" fillId="5" borderId="0" xfId="0" applyNumberFormat="1" applyFont="1" applyFill="1" applyAlignment="1">
      <alignment horizontal="center" vertical="center"/>
    </xf>
    <xf numFmtId="181" fontId="119" fillId="7" borderId="0" xfId="0" applyFont="1" applyFill="1" applyBorder="1"/>
    <xf numFmtId="181" fontId="119" fillId="7" borderId="0" xfId="0" applyFont="1" applyFill="1"/>
    <xf numFmtId="181" fontId="98" fillId="0" borderId="0" xfId="0" applyFont="1" applyFill="1" applyBorder="1"/>
    <xf numFmtId="181" fontId="119" fillId="0" borderId="0" xfId="0" applyFont="1" applyFill="1"/>
    <xf numFmtId="181" fontId="98" fillId="0" borderId="0" xfId="0" applyFont="1" applyFill="1"/>
    <xf numFmtId="181" fontId="98" fillId="0" borderId="0" xfId="0" applyFont="1" applyFill="1" applyAlignment="1">
      <alignment vertical="center"/>
    </xf>
    <xf numFmtId="181" fontId="103" fillId="5" borderId="0" xfId="0" applyFont="1" applyFill="1"/>
    <xf numFmtId="181" fontId="120" fillId="5" borderId="0" xfId="0" applyFont="1" applyFill="1"/>
    <xf numFmtId="181" fontId="99" fillId="5" borderId="0" xfId="0" applyFont="1" applyFill="1"/>
    <xf numFmtId="166" fontId="85" fillId="0" borderId="0" xfId="1" applyNumberFormat="1" applyFont="1" applyAlignment="1">
      <alignment horizontal="center"/>
    </xf>
    <xf numFmtId="181" fontId="115" fillId="7" borderId="0" xfId="0" applyFont="1" applyFill="1" applyBorder="1"/>
    <xf numFmtId="181" fontId="85" fillId="5" borderId="0" xfId="0" applyFont="1" applyFill="1" applyAlignment="1">
      <alignment horizontal="center" vertical="center"/>
    </xf>
    <xf numFmtId="166" fontId="85" fillId="2" borderId="0" xfId="1" applyNumberFormat="1" applyFont="1" applyFill="1" applyAlignment="1">
      <alignment horizontal="center" vertical="center"/>
    </xf>
    <xf numFmtId="0" fontId="85" fillId="2" borderId="0" xfId="1" applyNumberFormat="1" applyFont="1" applyFill="1" applyAlignment="1">
      <alignment horizontal="center" vertical="center"/>
    </xf>
    <xf numFmtId="181" fontId="85" fillId="0" borderId="0" xfId="0" applyFont="1" applyAlignment="1">
      <alignment horizontal="center" vertical="center"/>
    </xf>
    <xf numFmtId="181" fontId="98" fillId="0" borderId="0" xfId="0" applyFont="1" applyAlignment="1">
      <alignment vertical="center"/>
    </xf>
    <xf numFmtId="166" fontId="89" fillId="2" borderId="0" xfId="1" applyNumberFormat="1" applyFont="1" applyFill="1" applyAlignment="1">
      <alignment horizontal="center" vertical="center"/>
    </xf>
    <xf numFmtId="0" fontId="89" fillId="2" borderId="0" xfId="1" applyNumberFormat="1" applyFont="1" applyFill="1" applyAlignment="1">
      <alignment horizontal="center" vertical="center"/>
    </xf>
    <xf numFmtId="0" fontId="85" fillId="5" borderId="0" xfId="1" applyNumberFormat="1" applyFont="1" applyFill="1" applyAlignment="1">
      <alignment horizontal="center" vertical="center"/>
    </xf>
    <xf numFmtId="169" fontId="85" fillId="2" borderId="0" xfId="1" applyNumberFormat="1" applyFont="1" applyFill="1" applyAlignment="1">
      <alignment horizontal="right" vertical="center"/>
    </xf>
    <xf numFmtId="181" fontId="103" fillId="0" borderId="0" xfId="0" applyFont="1" applyFill="1" applyBorder="1"/>
    <xf numFmtId="181" fontId="99" fillId="0" borderId="0" xfId="0" applyFont="1" applyFill="1" applyBorder="1"/>
    <xf numFmtId="181" fontId="99" fillId="2" borderId="0" xfId="0" applyFont="1" applyFill="1"/>
    <xf numFmtId="181" fontId="121" fillId="0" borderId="0" xfId="0" applyFont="1" applyFill="1"/>
    <xf numFmtId="181" fontId="98" fillId="5" borderId="0" xfId="0" applyFont="1" applyFill="1" applyAlignment="1">
      <alignment horizontal="left"/>
    </xf>
    <xf numFmtId="181" fontId="122" fillId="6" borderId="0" xfId="0" applyFont="1" applyFill="1" applyAlignment="1">
      <alignment horizontal="left" vertical="center"/>
    </xf>
    <xf numFmtId="181" fontId="123" fillId="0" borderId="0" xfId="0" applyFont="1"/>
    <xf numFmtId="170" fontId="85" fillId="0" borderId="0" xfId="96" applyNumberFormat="1" applyFont="1"/>
    <xf numFmtId="170" fontId="85" fillId="0" borderId="0" xfId="1" applyNumberFormat="1" applyFont="1"/>
    <xf numFmtId="181" fontId="85" fillId="2" borderId="0" xfId="0" applyFont="1" applyFill="1" applyAlignment="1">
      <alignment horizontal="left" vertical="center"/>
    </xf>
    <xf numFmtId="166" fontId="85" fillId="2" borderId="0" xfId="1" applyNumberFormat="1" applyFont="1" applyFill="1"/>
    <xf numFmtId="43" fontId="85" fillId="2" borderId="0" xfId="1" applyFont="1" applyFill="1" applyAlignment="1">
      <alignment horizontal="right" vertical="center"/>
    </xf>
    <xf numFmtId="43" fontId="125" fillId="0" borderId="0" xfId="1" applyFont="1" applyAlignment="1">
      <alignment horizontal="right" readingOrder="1"/>
    </xf>
    <xf numFmtId="43" fontId="85" fillId="2" borderId="0" xfId="1" applyFont="1" applyFill="1"/>
    <xf numFmtId="173" fontId="125" fillId="0" borderId="0" xfId="0" applyNumberFormat="1" applyFont="1" applyAlignment="1">
      <alignment horizontal="right" readingOrder="1"/>
    </xf>
    <xf numFmtId="173" fontId="88" fillId="0" borderId="0" xfId="0" applyNumberFormat="1" applyFont="1" applyAlignment="1">
      <alignment horizontal="right" readingOrder="1"/>
    </xf>
    <xf numFmtId="173" fontId="85" fillId="2" borderId="0" xfId="0" applyNumberFormat="1" applyFont="1" applyFill="1"/>
    <xf numFmtId="181" fontId="114" fillId="7" borderId="0" xfId="0" applyFont="1" applyFill="1" applyAlignment="1">
      <alignment horizontal="center"/>
    </xf>
    <xf numFmtId="173" fontId="92" fillId="7" borderId="0" xfId="0" applyNumberFormat="1" applyFont="1" applyFill="1"/>
    <xf numFmtId="170" fontId="92" fillId="7" borderId="0" xfId="0" applyNumberFormat="1" applyFont="1" applyFill="1" applyAlignment="1">
      <alignment horizontal="center"/>
    </xf>
    <xf numFmtId="166" fontId="92" fillId="7" borderId="0" xfId="1" applyNumberFormat="1" applyFont="1" applyFill="1" applyAlignment="1">
      <alignment horizontal="center"/>
    </xf>
    <xf numFmtId="181" fontId="103" fillId="0" borderId="0" xfId="0" applyFont="1" applyAlignment="1">
      <alignment horizontal="left"/>
    </xf>
    <xf numFmtId="173" fontId="92" fillId="0" borderId="0" xfId="0" applyNumberFormat="1" applyFont="1"/>
    <xf numFmtId="170" fontId="96" fillId="0" borderId="0" xfId="0" applyNumberFormat="1" applyFont="1" applyAlignment="1">
      <alignment horizontal="center"/>
    </xf>
    <xf numFmtId="43" fontId="98" fillId="2" borderId="0" xfId="1" applyFont="1" applyFill="1"/>
    <xf numFmtId="181" fontId="103" fillId="0" borderId="0" xfId="0" applyFont="1" applyFill="1" applyAlignment="1">
      <alignment vertical="top"/>
    </xf>
    <xf numFmtId="181" fontId="103" fillId="2" borderId="0" xfId="0" applyFont="1" applyFill="1"/>
    <xf numFmtId="181" fontId="114" fillId="7" borderId="0" xfId="0" applyFont="1" applyFill="1"/>
    <xf numFmtId="0" fontId="92" fillId="0" borderId="0" xfId="0" applyNumberFormat="1" applyFont="1" applyFill="1"/>
    <xf numFmtId="181" fontId="87" fillId="0" borderId="0" xfId="0" applyFont="1" applyAlignment="1">
      <alignment horizontal="left" vertical="center"/>
    </xf>
    <xf numFmtId="181" fontId="85" fillId="0" borderId="0" xfId="0" applyFont="1" applyFill="1" applyAlignment="1">
      <alignment horizontal="center"/>
    </xf>
    <xf numFmtId="181" fontId="85" fillId="0" borderId="0" xfId="0" applyFont="1" applyAlignment="1">
      <alignment horizontal="center"/>
    </xf>
    <xf numFmtId="181" fontId="85" fillId="0" borderId="0" xfId="0" applyFont="1" applyAlignment="1">
      <alignment horizontal="left" vertical="center"/>
    </xf>
    <xf numFmtId="181" fontId="90" fillId="7" borderId="0" xfId="0" applyFont="1" applyFill="1" applyAlignment="1">
      <alignment horizontal="center" vertical="center"/>
    </xf>
    <xf numFmtId="181" fontId="85" fillId="0" borderId="0" xfId="0" applyFont="1" applyFill="1" applyAlignment="1">
      <alignment horizontal="left"/>
    </xf>
    <xf numFmtId="181" fontId="85" fillId="0" borderId="0" xfId="0" applyFont="1" applyAlignment="1">
      <alignment horizontal="left"/>
    </xf>
    <xf numFmtId="181" fontId="103" fillId="0" borderId="0" xfId="0" applyFont="1" applyAlignment="1">
      <alignment vertical="top"/>
    </xf>
    <xf numFmtId="181" fontId="126" fillId="0" borderId="0" xfId="0" applyFont="1"/>
    <xf numFmtId="181" fontId="96" fillId="0" borderId="0" xfId="0" applyFont="1" applyAlignment="1">
      <alignment vertical="center"/>
    </xf>
    <xf numFmtId="170" fontId="87" fillId="0" borderId="0" xfId="1" applyNumberFormat="1" applyFont="1" applyAlignment="1">
      <alignment horizontal="right" vertical="center"/>
    </xf>
    <xf numFmtId="170" fontId="87" fillId="0" borderId="0" xfId="1" applyNumberFormat="1" applyFont="1"/>
    <xf numFmtId="43" fontId="85" fillId="0" borderId="0" xfId="1" applyFont="1" applyAlignment="1">
      <alignment vertical="center"/>
    </xf>
    <xf numFmtId="11" fontId="85" fillId="0" borderId="0" xfId="0" applyNumberFormat="1" applyFont="1"/>
    <xf numFmtId="170" fontId="85" fillId="0" borderId="0" xfId="1" applyNumberFormat="1" applyFont="1" applyAlignment="1">
      <alignment vertical="center"/>
    </xf>
    <xf numFmtId="170" fontId="87" fillId="0" borderId="0" xfId="1" applyNumberFormat="1" applyFont="1" applyAlignment="1">
      <alignment vertical="center"/>
    </xf>
    <xf numFmtId="170" fontId="102" fillId="0" borderId="0" xfId="1" applyNumberFormat="1" applyFont="1" applyAlignment="1">
      <alignment vertical="center"/>
    </xf>
    <xf numFmtId="43" fontId="87" fillId="0" borderId="0" xfId="1" applyFont="1" applyAlignment="1">
      <alignment vertical="center"/>
    </xf>
    <xf numFmtId="43" fontId="87" fillId="0" borderId="0" xfId="1" applyFont="1"/>
    <xf numFmtId="43" fontId="87" fillId="0" borderId="0" xfId="1" applyFont="1" applyAlignment="1">
      <alignment horizontal="right" vertical="center"/>
    </xf>
    <xf numFmtId="181" fontId="101" fillId="0" borderId="0" xfId="0" applyFont="1" applyAlignment="1">
      <alignment vertical="center"/>
    </xf>
    <xf numFmtId="181" fontId="102" fillId="0" borderId="0" xfId="0" applyFont="1" applyAlignment="1">
      <alignment vertical="center"/>
    </xf>
    <xf numFmtId="178" fontId="85" fillId="0" borderId="0" xfId="0" applyNumberFormat="1" applyFont="1"/>
    <xf numFmtId="170" fontId="85" fillId="0" borderId="0" xfId="1" applyNumberFormat="1" applyFont="1" applyAlignment="1">
      <alignment horizontal="right" vertical="center"/>
    </xf>
    <xf numFmtId="175" fontId="85" fillId="0" borderId="0" xfId="0" applyNumberFormat="1" applyFont="1"/>
    <xf numFmtId="181" fontId="103" fillId="0" borderId="0" xfId="0" applyFont="1" applyAlignment="1">
      <alignment vertical="center"/>
    </xf>
    <xf numFmtId="180" fontId="85" fillId="0" borderId="0" xfId="0" applyNumberFormat="1" applyFont="1"/>
    <xf numFmtId="170" fontId="102" fillId="0" borderId="0" xfId="1" applyNumberFormat="1" applyFont="1" applyAlignment="1">
      <alignment horizontal="right" vertical="center"/>
    </xf>
    <xf numFmtId="181" fontId="90" fillId="0" borderId="0" xfId="0" applyFont="1" applyAlignment="1">
      <alignment horizontal="center" vertical="center"/>
    </xf>
    <xf numFmtId="170" fontId="90" fillId="0" borderId="0" xfId="1" applyNumberFormat="1" applyFont="1" applyAlignment="1">
      <alignment vertical="center"/>
    </xf>
    <xf numFmtId="170" fontId="90" fillId="7" borderId="0" xfId="1" applyNumberFormat="1" applyFont="1" applyFill="1" applyAlignment="1">
      <alignment vertical="center"/>
    </xf>
    <xf numFmtId="4" fontId="92" fillId="7" borderId="0" xfId="0" applyNumberFormat="1" applyFont="1" applyFill="1"/>
    <xf numFmtId="3" fontId="92" fillId="7" borderId="0" xfId="0" applyNumberFormat="1" applyFont="1" applyFill="1"/>
    <xf numFmtId="4" fontId="90" fillId="7" borderId="0" xfId="0" applyNumberFormat="1" applyFont="1" applyFill="1" applyAlignment="1">
      <alignment horizontal="center" vertical="center"/>
    </xf>
    <xf numFmtId="173" fontId="90" fillId="7" borderId="0" xfId="1" applyNumberFormat="1" applyFont="1" applyFill="1" applyAlignment="1">
      <alignment horizontal="right" vertical="center"/>
    </xf>
    <xf numFmtId="181" fontId="93" fillId="2" borderId="0" xfId="0" applyFont="1" applyFill="1"/>
    <xf numFmtId="181" fontId="92" fillId="2" borderId="0" xfId="0" applyFont="1" applyFill="1"/>
    <xf numFmtId="181" fontId="89" fillId="0" borderId="0" xfId="0" applyFont="1" applyAlignment="1">
      <alignment vertical="center"/>
    </xf>
    <xf numFmtId="181" fontId="103" fillId="6" borderId="0" xfId="0" applyFont="1" applyFill="1"/>
    <xf numFmtId="181" fontId="85" fillId="6" borderId="0" xfId="0" applyFont="1" applyFill="1"/>
    <xf numFmtId="181" fontId="103" fillId="0" borderId="0" xfId="0" applyFont="1" applyFill="1" applyAlignment="1">
      <alignment vertical="center" wrapText="1"/>
    </xf>
    <xf numFmtId="181" fontId="94" fillId="2" borderId="0" xfId="0" applyFont="1" applyFill="1"/>
    <xf numFmtId="181" fontId="89" fillId="2" borderId="0" xfId="0" applyFont="1" applyFill="1"/>
    <xf numFmtId="181" fontId="87" fillId="2" borderId="0" xfId="0" applyFont="1" applyFill="1" applyAlignment="1">
      <alignment vertical="center"/>
    </xf>
    <xf numFmtId="181" fontId="104" fillId="2" borderId="0" xfId="0" applyFont="1" applyFill="1" applyAlignment="1">
      <alignment vertical="center"/>
    </xf>
    <xf numFmtId="181" fontId="85" fillId="2" borderId="0" xfId="0" applyFont="1" applyFill="1" applyAlignment="1">
      <alignment vertical="center"/>
    </xf>
    <xf numFmtId="181" fontId="89" fillId="2" borderId="0" xfId="0" applyFont="1" applyFill="1" applyAlignment="1">
      <alignment vertical="center"/>
    </xf>
    <xf numFmtId="166" fontId="85" fillId="2" borderId="0" xfId="1" applyNumberFormat="1" applyFont="1" applyFill="1" applyAlignment="1">
      <alignment horizontal="right" vertical="center"/>
    </xf>
    <xf numFmtId="43" fontId="87" fillId="2" borderId="0" xfId="1" applyFont="1" applyFill="1"/>
    <xf numFmtId="169" fontId="85" fillId="0" borderId="0" xfId="0" applyNumberFormat="1" applyFont="1" applyAlignment="1">
      <alignment vertical="center"/>
    </xf>
    <xf numFmtId="165" fontId="85" fillId="0" borderId="0" xfId="0" applyNumberFormat="1" applyFont="1"/>
    <xf numFmtId="181" fontId="121" fillId="0" borderId="0" xfId="0" applyFont="1" applyAlignment="1">
      <alignment horizontal="left"/>
    </xf>
    <xf numFmtId="181" fontId="98" fillId="0" borderId="0" xfId="0" applyFont="1" applyAlignment="1">
      <alignment horizontal="left" vertical="center"/>
    </xf>
    <xf numFmtId="166" fontId="85" fillId="0" borderId="0" xfId="1" applyNumberFormat="1" applyFont="1" applyAlignment="1">
      <alignment vertical="center"/>
    </xf>
    <xf numFmtId="166" fontId="85" fillId="0" borderId="0" xfId="0" applyNumberFormat="1" applyFont="1"/>
    <xf numFmtId="166" fontId="85" fillId="0" borderId="0" xfId="1" applyNumberFormat="1" applyFont="1" applyBorder="1"/>
    <xf numFmtId="181" fontId="92" fillId="7" borderId="0" xfId="0" applyFont="1" applyFill="1" applyAlignment="1">
      <alignment horizontal="center"/>
    </xf>
    <xf numFmtId="166" fontId="85" fillId="0" borderId="0" xfId="1" applyNumberFormat="1" applyFont="1" applyFill="1" applyAlignment="1">
      <alignment horizontal="right"/>
    </xf>
    <xf numFmtId="166" fontId="85" fillId="0" borderId="0" xfId="1" applyNumberFormat="1" applyFont="1" applyFill="1" applyAlignment="1">
      <alignment horizontal="right" vertical="center"/>
    </xf>
    <xf numFmtId="181" fontId="85" fillId="2" borderId="0" xfId="0" applyFont="1" applyFill="1" applyAlignment="1">
      <alignment horizontal="left"/>
    </xf>
    <xf numFmtId="166" fontId="85" fillId="0" borderId="0" xfId="1" applyNumberFormat="1" applyFont="1" applyFill="1"/>
    <xf numFmtId="181" fontId="93" fillId="0" borderId="0" xfId="0" applyFont="1"/>
    <xf numFmtId="181" fontId="121" fillId="0" borderId="0" xfId="0" applyFont="1" applyAlignment="1">
      <alignment vertical="center"/>
    </xf>
    <xf numFmtId="166" fontId="121" fillId="0" borderId="0" xfId="1" applyNumberFormat="1" applyFont="1" applyAlignment="1">
      <alignment vertical="center"/>
    </xf>
    <xf numFmtId="181" fontId="127" fillId="0" borderId="0" xfId="0" applyFont="1" applyAlignment="1">
      <alignment vertical="center"/>
    </xf>
    <xf numFmtId="181" fontId="127" fillId="0" borderId="0" xfId="0" applyFont="1" applyAlignment="1">
      <alignment horizontal="left" vertical="center" wrapText="1"/>
    </xf>
    <xf numFmtId="171" fontId="121" fillId="0" borderId="0" xfId="1" applyNumberFormat="1" applyFont="1" applyAlignment="1">
      <alignment vertical="center"/>
    </xf>
    <xf numFmtId="43" fontId="121" fillId="0" borderId="0" xfId="1" applyFont="1" applyAlignment="1">
      <alignment vertical="center"/>
    </xf>
    <xf numFmtId="171" fontId="121" fillId="0" borderId="0" xfId="1" applyNumberFormat="1" applyFont="1" applyBorder="1" applyAlignment="1">
      <alignment vertical="center"/>
    </xf>
    <xf numFmtId="166" fontId="121" fillId="0" borderId="0" xfId="0" applyNumberFormat="1" applyFont="1" applyAlignment="1">
      <alignment vertical="center"/>
    </xf>
    <xf numFmtId="166" fontId="121" fillId="0" borderId="0" xfId="1" applyNumberFormat="1" applyFont="1" applyFill="1" applyAlignment="1">
      <alignment vertical="center"/>
    </xf>
    <xf numFmtId="181" fontId="121" fillId="0" borderId="0" xfId="0" applyFont="1" applyFill="1" applyAlignment="1">
      <alignment vertical="center"/>
    </xf>
    <xf numFmtId="43" fontId="127" fillId="0" borderId="0" xfId="1" applyFont="1" applyFill="1" applyBorder="1" applyAlignment="1">
      <alignment vertical="center"/>
    </xf>
    <xf numFmtId="43" fontId="127" fillId="0" borderId="0" xfId="1" applyFont="1" applyFill="1" applyAlignment="1">
      <alignment vertical="center"/>
    </xf>
    <xf numFmtId="181" fontId="121" fillId="0" borderId="0" xfId="0" applyFont="1" applyAlignment="1">
      <alignment horizontal="left" vertical="center"/>
    </xf>
    <xf numFmtId="43" fontId="121" fillId="0" borderId="0" xfId="0" applyNumberFormat="1" applyFont="1" applyFill="1" applyBorder="1" applyAlignment="1">
      <alignment vertical="center"/>
    </xf>
    <xf numFmtId="166" fontId="128" fillId="0" borderId="0" xfId="1" applyNumberFormat="1" applyFont="1" applyFill="1" applyAlignment="1">
      <alignment vertical="center"/>
    </xf>
    <xf numFmtId="166" fontId="121" fillId="0" borderId="0" xfId="0" applyNumberFormat="1" applyFont="1" applyFill="1" applyAlignment="1">
      <alignment vertical="center"/>
    </xf>
    <xf numFmtId="166" fontId="92" fillId="7" borderId="0" xfId="1" applyNumberFormat="1" applyFont="1" applyFill="1" applyAlignment="1">
      <alignment horizontal="right" vertical="center"/>
    </xf>
    <xf numFmtId="181" fontId="94" fillId="0" borderId="0" xfId="0" applyFont="1" applyAlignment="1">
      <alignment vertical="center"/>
    </xf>
    <xf numFmtId="168" fontId="89" fillId="0" borderId="0" xfId="52" applyNumberFormat="1" applyFont="1" applyFill="1" applyAlignment="1">
      <alignment horizontal="right" vertical="center"/>
    </xf>
    <xf numFmtId="181" fontId="89" fillId="0" borderId="0" xfId="0" applyFont="1" applyFill="1"/>
    <xf numFmtId="168" fontId="85" fillId="0" borderId="0" xfId="52" applyNumberFormat="1" applyFont="1" applyAlignment="1">
      <alignment vertical="center"/>
    </xf>
    <xf numFmtId="168" fontId="85" fillId="0" borderId="0" xfId="52" applyNumberFormat="1" applyFont="1"/>
    <xf numFmtId="168" fontId="127" fillId="0" borderId="0" xfId="52" applyNumberFormat="1" applyFont="1" applyAlignment="1">
      <alignment horizontal="left" vertical="center" wrapText="1"/>
    </xf>
    <xf numFmtId="166" fontId="90" fillId="0" borderId="0" xfId="1" applyNumberFormat="1" applyFont="1" applyFill="1" applyBorder="1" applyAlignment="1">
      <alignment horizontal="center" vertical="center"/>
    </xf>
    <xf numFmtId="181" fontId="93" fillId="7" borderId="0" xfId="0" applyFont="1" applyFill="1" applyAlignment="1">
      <alignment horizontal="center"/>
    </xf>
    <xf numFmtId="181" fontId="114" fillId="7" borderId="0" xfId="0" applyFont="1" applyFill="1" applyAlignment="1">
      <alignment horizontal="left" vertical="center"/>
    </xf>
    <xf numFmtId="181" fontId="114" fillId="7" borderId="0" xfId="0" applyFont="1" applyFill="1" applyAlignment="1">
      <alignment horizontal="center" vertical="center"/>
    </xf>
    <xf numFmtId="181" fontId="114" fillId="7" borderId="8" xfId="0" applyFont="1" applyFill="1" applyBorder="1" applyAlignment="1">
      <alignment horizontal="center" vertical="center"/>
    </xf>
    <xf numFmtId="181" fontId="129" fillId="0" borderId="0" xfId="0" applyFont="1"/>
    <xf numFmtId="168" fontId="98" fillId="0" borderId="0" xfId="52" applyNumberFormat="1" applyFont="1" applyAlignment="1">
      <alignment horizontal="center" vertical="center"/>
    </xf>
    <xf numFmtId="168" fontId="85" fillId="2" borderId="0" xfId="1" applyNumberFormat="1" applyFont="1" applyFill="1" applyAlignment="1">
      <alignment horizontal="center"/>
    </xf>
    <xf numFmtId="181" fontId="85" fillId="0" borderId="0" xfId="0" applyFont="1" applyAlignment="1">
      <alignment horizontal="center" vertical="center" wrapText="1" shrinkToFit="1"/>
    </xf>
    <xf numFmtId="181" fontId="114" fillId="7" borderId="3" xfId="0" applyFont="1" applyFill="1" applyBorder="1" applyAlignment="1">
      <alignment horizontal="left" vertical="center"/>
    </xf>
    <xf numFmtId="168" fontId="114" fillId="7" borderId="3" xfId="52" applyNumberFormat="1" applyFont="1" applyFill="1" applyBorder="1" applyAlignment="1">
      <alignment horizontal="center" vertical="center"/>
    </xf>
    <xf numFmtId="181" fontId="121" fillId="0" borderId="0" xfId="0" applyFont="1" applyAlignment="1">
      <alignment horizontal="center"/>
    </xf>
    <xf numFmtId="181" fontId="121" fillId="0" borderId="0" xfId="0" applyFont="1"/>
    <xf numFmtId="181" fontId="130" fillId="0" borderId="0" xfId="0" applyFont="1" applyAlignment="1">
      <alignment horizontal="justify" vertical="center"/>
    </xf>
    <xf numFmtId="181" fontId="90" fillId="7" borderId="0" xfId="0" applyFont="1" applyFill="1" applyAlignment="1">
      <alignment horizontal="center" vertical="center"/>
    </xf>
    <xf numFmtId="181" fontId="91" fillId="0" borderId="0" xfId="0" applyFont="1" applyAlignment="1">
      <alignment horizontal="left"/>
    </xf>
    <xf numFmtId="0" fontId="85" fillId="2" borderId="0" xfId="0" applyNumberFormat="1" applyFont="1" applyFill="1" applyAlignment="1">
      <alignment horizontal="left" indent="2"/>
    </xf>
    <xf numFmtId="0" fontId="87" fillId="2" borderId="0" xfId="0" applyNumberFormat="1" applyFont="1" applyFill="1" applyAlignment="1">
      <alignment horizontal="left" indent="2"/>
    </xf>
    <xf numFmtId="0" fontId="87" fillId="2" borderId="0" xfId="0" applyNumberFormat="1" applyFont="1" applyFill="1"/>
    <xf numFmtId="0" fontId="85" fillId="0" borderId="0" xfId="0" applyNumberFormat="1" applyFont="1" applyAlignment="1">
      <alignment horizontal="left" indent="2"/>
    </xf>
    <xf numFmtId="0" fontId="85" fillId="0" borderId="0" xfId="0" applyNumberFormat="1" applyFont="1"/>
    <xf numFmtId="0" fontId="117" fillId="9" borderId="0" xfId="0" applyNumberFormat="1" applyFont="1" applyFill="1" applyBorder="1" applyAlignment="1">
      <alignment vertical="center"/>
    </xf>
    <xf numFmtId="0" fontId="117" fillId="7" borderId="0" xfId="0" applyNumberFormat="1" applyFont="1" applyFill="1" applyBorder="1" applyAlignment="1">
      <alignment horizontal="center"/>
    </xf>
    <xf numFmtId="0" fontId="99" fillId="10" borderId="0" xfId="0" applyNumberFormat="1" applyFont="1" applyFill="1" applyBorder="1"/>
    <xf numFmtId="0" fontId="99" fillId="5" borderId="0" xfId="0" applyNumberFormat="1" applyFont="1" applyFill="1" applyBorder="1"/>
    <xf numFmtId="0" fontId="98" fillId="5" borderId="0" xfId="0" applyNumberFormat="1" applyFont="1" applyFill="1" applyBorder="1"/>
    <xf numFmtId="0" fontId="85" fillId="5" borderId="0" xfId="154" applyNumberFormat="1" applyFont="1" applyFill="1" applyBorder="1"/>
    <xf numFmtId="0" fontId="117" fillId="9" borderId="0" xfId="0" applyNumberFormat="1" applyFont="1" applyFill="1" applyBorder="1"/>
    <xf numFmtId="181" fontId="87" fillId="2" borderId="0" xfId="0" applyFont="1" applyFill="1" applyAlignment="1">
      <alignment horizontal="center" vertical="center"/>
    </xf>
    <xf numFmtId="0" fontId="85" fillId="0" borderId="0" xfId="0" applyNumberFormat="1" applyFont="1" applyBorder="1" applyAlignment="1">
      <alignment horizontal="left" indent="2"/>
    </xf>
    <xf numFmtId="0" fontId="85" fillId="0" borderId="0" xfId="0" applyNumberFormat="1" applyFont="1" applyBorder="1"/>
    <xf numFmtId="43" fontId="85" fillId="0" borderId="0" xfId="0" applyNumberFormat="1" applyFont="1" applyAlignment="1">
      <alignment horizontal="left" indent="2"/>
    </xf>
    <xf numFmtId="181" fontId="117" fillId="7" borderId="0" xfId="0" applyFont="1" applyFill="1" applyBorder="1" applyAlignment="1">
      <alignment horizontal="center"/>
    </xf>
    <xf numFmtId="181" fontId="97" fillId="2" borderId="0" xfId="0" applyFont="1" applyFill="1" applyBorder="1"/>
    <xf numFmtId="181" fontId="85" fillId="2" borderId="0" xfId="0" applyFont="1" applyFill="1" applyBorder="1"/>
    <xf numFmtId="181" fontId="97" fillId="5" borderId="0" xfId="0" applyFont="1" applyFill="1" applyBorder="1"/>
    <xf numFmtId="43" fontId="87" fillId="2" borderId="0" xfId="0" applyNumberFormat="1" applyFont="1" applyFill="1"/>
    <xf numFmtId="181" fontId="85" fillId="0" borderId="0" xfId="63" applyFont="1"/>
    <xf numFmtId="43" fontId="85" fillId="2" borderId="0" xfId="1" applyFont="1" applyFill="1" applyAlignment="1">
      <alignment horizontal="left"/>
    </xf>
    <xf numFmtId="43" fontId="87" fillId="0" borderId="0" xfId="1" applyFont="1" applyAlignment="1">
      <alignment horizontal="center"/>
    </xf>
    <xf numFmtId="169" fontId="85" fillId="2" borderId="0" xfId="1" applyNumberFormat="1" applyFont="1" applyFill="1"/>
    <xf numFmtId="169" fontId="87" fillId="2" borderId="0" xfId="1" applyNumberFormat="1" applyFont="1" applyFill="1"/>
    <xf numFmtId="181" fontId="97" fillId="0" borderId="0" xfId="0" applyFont="1" applyFill="1" applyBorder="1"/>
    <xf numFmtId="0" fontId="85" fillId="0" borderId="0" xfId="0" applyNumberFormat="1" applyFont="1" applyFill="1" applyBorder="1"/>
    <xf numFmtId="181" fontId="85" fillId="0" borderId="0" xfId="0" applyFont="1" applyFill="1" applyBorder="1"/>
    <xf numFmtId="181" fontId="89" fillId="0" borderId="0" xfId="0" applyFont="1" applyFill="1" applyBorder="1"/>
    <xf numFmtId="181" fontId="85" fillId="7" borderId="0" xfId="0" applyFont="1" applyFill="1" applyAlignment="1">
      <alignment horizontal="right"/>
    </xf>
    <xf numFmtId="181" fontId="85" fillId="2" borderId="0" xfId="0" applyFont="1" applyFill="1" applyAlignment="1">
      <alignment horizontal="right"/>
    </xf>
    <xf numFmtId="181" fontId="85" fillId="2" borderId="0" xfId="0" applyFont="1" applyFill="1" applyAlignment="1">
      <alignment horizontal="right" vertical="center"/>
    </xf>
    <xf numFmtId="181" fontId="85" fillId="2" borderId="0" xfId="0" applyFont="1" applyFill="1" applyBorder="1" applyAlignment="1">
      <alignment vertical="center"/>
    </xf>
    <xf numFmtId="181" fontId="85" fillId="2" borderId="0" xfId="0" applyFont="1" applyFill="1" applyBorder="1" applyAlignment="1">
      <alignment horizontal="right" vertical="center"/>
    </xf>
    <xf numFmtId="169" fontId="85" fillId="0" borderId="0" xfId="1" applyNumberFormat="1" applyFont="1" applyAlignment="1">
      <alignment vertical="center"/>
    </xf>
    <xf numFmtId="169" fontId="87" fillId="0" borderId="0" xfId="1" applyNumberFormat="1" applyFont="1" applyAlignment="1">
      <alignment vertical="center"/>
    </xf>
    <xf numFmtId="181" fontId="93" fillId="0" borderId="0" xfId="0" applyFont="1" applyAlignment="1">
      <alignment vertical="center"/>
    </xf>
    <xf numFmtId="43" fontId="93" fillId="0" borderId="0" xfId="1" applyFont="1" applyAlignment="1">
      <alignment vertical="center"/>
    </xf>
    <xf numFmtId="0" fontId="99" fillId="8" borderId="0" xfId="0" applyNumberFormat="1" applyFont="1" applyFill="1" applyBorder="1"/>
    <xf numFmtId="0" fontId="99" fillId="6" borderId="0" xfId="0" applyNumberFormat="1" applyFont="1" applyFill="1" applyBorder="1"/>
    <xf numFmtId="0" fontId="98" fillId="6" borderId="0" xfId="0" applyNumberFormat="1" applyFont="1" applyFill="1" applyBorder="1"/>
    <xf numFmtId="0" fontId="85" fillId="6" borderId="0" xfId="154" applyNumberFormat="1" applyFont="1" applyFill="1" applyBorder="1"/>
    <xf numFmtId="181" fontId="97" fillId="6" borderId="0" xfId="0" applyFont="1" applyFill="1" applyBorder="1"/>
    <xf numFmtId="181" fontId="85" fillId="6" borderId="0" xfId="0" applyFont="1" applyFill="1" applyBorder="1"/>
    <xf numFmtId="181" fontId="103" fillId="6" borderId="0" xfId="0" applyFont="1" applyFill="1" applyBorder="1"/>
    <xf numFmtId="43" fontId="85" fillId="2" borderId="0" xfId="0" applyNumberFormat="1" applyFont="1" applyFill="1"/>
    <xf numFmtId="169" fontId="85" fillId="2" borderId="0" xfId="0" applyNumberFormat="1" applyFont="1" applyFill="1"/>
    <xf numFmtId="0" fontId="85" fillId="2" borderId="0" xfId="0" applyNumberFormat="1" applyFont="1" applyFill="1"/>
    <xf numFmtId="9" fontId="85" fillId="2" borderId="0" xfId="52" applyFont="1" applyFill="1"/>
    <xf numFmtId="169" fontId="85" fillId="2" borderId="0" xfId="52" applyNumberFormat="1" applyFont="1" applyFill="1"/>
    <xf numFmtId="9" fontId="87" fillId="2" borderId="0" xfId="52" applyFont="1" applyFill="1"/>
    <xf numFmtId="169" fontId="87" fillId="2" borderId="0" xfId="52" applyNumberFormat="1" applyFont="1" applyFill="1"/>
    <xf numFmtId="181" fontId="97" fillId="6" borderId="0" xfId="0" applyFont="1" applyFill="1"/>
    <xf numFmtId="181" fontId="88" fillId="0" borderId="0" xfId="0" applyFont="1"/>
    <xf numFmtId="181" fontId="88" fillId="0" borderId="0" xfId="0" applyFont="1" applyAlignment="1">
      <alignment horizontal="left" vertical="center"/>
    </xf>
    <xf numFmtId="181" fontId="88" fillId="0" borderId="0" xfId="0" applyFont="1" applyAlignment="1">
      <alignment vertical="center"/>
    </xf>
    <xf numFmtId="166" fontId="88" fillId="0" borderId="0" xfId="1" applyNumberFormat="1" applyFont="1" applyAlignment="1">
      <alignment horizontal="left"/>
    </xf>
    <xf numFmtId="166" fontId="88" fillId="2" borderId="0" xfId="1" applyNumberFormat="1" applyFont="1" applyFill="1" applyAlignment="1">
      <alignment horizontal="left" vertical="center"/>
    </xf>
    <xf numFmtId="166" fontId="88" fillId="0" borderId="0" xfId="0" applyNumberFormat="1" applyFont="1" applyAlignment="1">
      <alignment horizontal="left"/>
    </xf>
    <xf numFmtId="181" fontId="88" fillId="0" borderId="0" xfId="0" applyFont="1" applyAlignment="1">
      <alignment horizontal="left"/>
    </xf>
    <xf numFmtId="167" fontId="89" fillId="0" borderId="0" xfId="1" applyNumberFormat="1" applyFont="1" applyAlignment="1">
      <alignment vertical="center"/>
    </xf>
    <xf numFmtId="43" fontId="89" fillId="2" borderId="0" xfId="0" applyNumberFormat="1" applyFont="1" applyFill="1" applyAlignment="1">
      <alignment vertical="center"/>
    </xf>
    <xf numFmtId="181" fontId="89" fillId="0" borderId="0" xfId="45" applyFont="1"/>
    <xf numFmtId="166" fontId="87" fillId="0" borderId="0" xfId="1" applyNumberFormat="1" applyFont="1" applyAlignment="1">
      <alignment vertical="center"/>
    </xf>
    <xf numFmtId="166" fontId="88" fillId="0" borderId="0" xfId="1" applyNumberFormat="1" applyFont="1"/>
    <xf numFmtId="166" fontId="101" fillId="0" borderId="0" xfId="1" applyNumberFormat="1" applyFont="1"/>
    <xf numFmtId="181" fontId="101" fillId="0" borderId="0" xfId="0" applyFont="1"/>
    <xf numFmtId="166" fontId="89" fillId="0" borderId="0" xfId="1" applyNumberFormat="1" applyFont="1"/>
    <xf numFmtId="181" fontId="85" fillId="0" borderId="0" xfId="154" applyFont="1" applyFill="1" applyBorder="1"/>
    <xf numFmtId="181" fontId="117" fillId="7" borderId="0" xfId="0" applyFont="1" applyFill="1" applyBorder="1"/>
    <xf numFmtId="181" fontId="85" fillId="0" borderId="0" xfId="0" applyFont="1" applyAlignment="1">
      <alignment horizontal="right"/>
    </xf>
    <xf numFmtId="166" fontId="85" fillId="2" borderId="0" xfId="1" applyNumberFormat="1" applyFont="1" applyFill="1" applyAlignment="1">
      <alignment horizontal="right"/>
    </xf>
    <xf numFmtId="43" fontId="85" fillId="0" borderId="0" xfId="0" applyNumberFormat="1" applyFont="1" applyAlignment="1">
      <alignment vertical="center"/>
    </xf>
    <xf numFmtId="166" fontId="87" fillId="2" borderId="0" xfId="1" applyNumberFormat="1" applyFont="1" applyFill="1" applyAlignment="1">
      <alignment horizontal="right"/>
    </xf>
    <xf numFmtId="43" fontId="89" fillId="0" borderId="0" xfId="1" applyFont="1" applyAlignment="1">
      <alignment vertical="center"/>
    </xf>
    <xf numFmtId="166" fontId="85" fillId="2" borderId="0" xfId="0" applyNumberFormat="1" applyFont="1" applyFill="1"/>
    <xf numFmtId="166" fontId="85" fillId="2" borderId="0" xfId="0" applyNumberFormat="1" applyFont="1" applyFill="1" applyAlignment="1">
      <alignment vertical="center"/>
    </xf>
    <xf numFmtId="169" fontId="85" fillId="2" borderId="0" xfId="1" applyNumberFormat="1" applyFont="1" applyFill="1" applyAlignment="1">
      <alignment vertical="center"/>
    </xf>
    <xf numFmtId="43" fontId="85" fillId="2" borderId="0" xfId="1" applyFont="1" applyFill="1" applyAlignment="1">
      <alignment vertical="center"/>
    </xf>
    <xf numFmtId="169" fontId="87" fillId="2" borderId="0" xfId="1" applyNumberFormat="1" applyFont="1" applyFill="1" applyAlignment="1">
      <alignment vertical="center"/>
    </xf>
    <xf numFmtId="166" fontId="85" fillId="0" borderId="0" xfId="0" applyNumberFormat="1" applyFont="1" applyFill="1" applyBorder="1"/>
    <xf numFmtId="181" fontId="87" fillId="2" borderId="0" xfId="0" applyFont="1" applyFill="1" applyAlignment="1">
      <alignment horizontal="left"/>
    </xf>
    <xf numFmtId="166" fontId="87" fillId="2" borderId="0" xfId="0" applyNumberFormat="1" applyFont="1" applyFill="1"/>
    <xf numFmtId="181" fontId="93" fillId="7" borderId="0" xfId="0" applyFont="1" applyFill="1" applyAlignment="1">
      <alignment vertical="center"/>
    </xf>
    <xf numFmtId="0" fontId="92" fillId="7" borderId="0" xfId="0" applyNumberFormat="1" applyFont="1" applyFill="1" applyAlignment="1">
      <alignment vertical="center"/>
    </xf>
    <xf numFmtId="166" fontId="98" fillId="2" borderId="0" xfId="0" applyNumberFormat="1" applyFont="1" applyFill="1" applyAlignment="1">
      <alignment vertical="center"/>
    </xf>
    <xf numFmtId="174" fontId="87" fillId="0" borderId="0" xfId="0" applyNumberFormat="1" applyFont="1" applyAlignment="1">
      <alignment vertical="center"/>
    </xf>
    <xf numFmtId="43" fontId="87" fillId="0" borderId="0" xfId="0" applyNumberFormat="1" applyFont="1" applyAlignment="1">
      <alignment vertical="center"/>
    </xf>
    <xf numFmtId="43" fontId="87" fillId="2" borderId="0" xfId="1" applyFont="1" applyFill="1" applyAlignment="1">
      <alignment vertical="center"/>
    </xf>
    <xf numFmtId="181" fontId="85" fillId="0" borderId="0" xfId="532" applyFont="1"/>
    <xf numFmtId="43" fontId="98" fillId="2" borderId="0" xfId="1" applyFont="1" applyFill="1" applyAlignment="1">
      <alignment vertical="center"/>
    </xf>
    <xf numFmtId="169" fontId="98" fillId="2" borderId="0" xfId="1" applyNumberFormat="1" applyFont="1" applyFill="1" applyAlignment="1">
      <alignment vertical="center"/>
    </xf>
    <xf numFmtId="166" fontId="99" fillId="2" borderId="0" xfId="0" applyNumberFormat="1" applyFont="1" applyFill="1" applyAlignment="1">
      <alignment vertical="center"/>
    </xf>
    <xf numFmtId="181" fontId="92" fillId="2" borderId="0" xfId="0" applyFont="1" applyFill="1" applyAlignment="1">
      <alignment vertical="center"/>
    </xf>
    <xf numFmtId="181" fontId="85" fillId="0" borderId="0" xfId="0" applyFont="1" applyFill="1" applyBorder="1" applyAlignment="1">
      <alignment horizontal="left"/>
    </xf>
    <xf numFmtId="166" fontId="98" fillId="2" borderId="0" xfId="0" applyNumberFormat="1" applyFont="1" applyFill="1"/>
    <xf numFmtId="169" fontId="98" fillId="2" borderId="0" xfId="1" applyNumberFormat="1" applyFont="1" applyFill="1"/>
    <xf numFmtId="166" fontId="103" fillId="2" borderId="0" xfId="0" applyNumberFormat="1" applyFont="1" applyFill="1"/>
    <xf numFmtId="43" fontId="103" fillId="2" borderId="0" xfId="1" applyFont="1" applyFill="1"/>
    <xf numFmtId="169" fontId="103" fillId="2" borderId="0" xfId="1" applyNumberFormat="1" applyFont="1" applyFill="1"/>
    <xf numFmtId="166" fontId="99" fillId="2" borderId="0" xfId="0" applyNumberFormat="1" applyFont="1" applyFill="1"/>
    <xf numFmtId="43" fontId="99" fillId="2" borderId="0" xfId="1" applyFont="1" applyFill="1"/>
    <xf numFmtId="169" fontId="99" fillId="2" borderId="0" xfId="1" applyNumberFormat="1" applyFont="1" applyFill="1"/>
    <xf numFmtId="2" fontId="85" fillId="0" borderId="0" xfId="1" applyNumberFormat="1" applyFont="1"/>
    <xf numFmtId="174" fontId="85" fillId="0" borderId="0" xfId="0" applyNumberFormat="1" applyFont="1"/>
    <xf numFmtId="166" fontId="87" fillId="0" borderId="0" xfId="0" applyNumberFormat="1" applyFont="1"/>
    <xf numFmtId="174" fontId="87" fillId="0" borderId="0" xfId="0" applyNumberFormat="1" applyFont="1"/>
    <xf numFmtId="181" fontId="99" fillId="6" borderId="0" xfId="0" applyFont="1" applyFill="1" applyBorder="1"/>
    <xf numFmtId="181" fontId="98" fillId="6" borderId="0" xfId="0" applyFont="1" applyFill="1" applyBorder="1"/>
    <xf numFmtId="181" fontId="85" fillId="6" borderId="0" xfId="154" applyFont="1" applyFill="1" applyBorder="1"/>
    <xf numFmtId="170" fontId="85" fillId="2" borderId="0" xfId="1" applyNumberFormat="1" applyFont="1" applyFill="1"/>
    <xf numFmtId="174" fontId="85" fillId="2" borderId="0" xfId="0" applyNumberFormat="1" applyFont="1" applyFill="1"/>
    <xf numFmtId="181" fontId="85" fillId="0" borderId="0" xfId="533" applyFont="1"/>
    <xf numFmtId="174" fontId="87" fillId="2" borderId="0" xfId="0" applyNumberFormat="1" applyFont="1" applyFill="1"/>
    <xf numFmtId="170" fontId="87" fillId="2" borderId="0" xfId="1" applyNumberFormat="1" applyFont="1" applyFill="1"/>
    <xf numFmtId="169" fontId="89" fillId="0" borderId="0" xfId="1" applyNumberFormat="1" applyFont="1" applyAlignment="1">
      <alignment vertical="center"/>
    </xf>
    <xf numFmtId="181" fontId="85" fillId="0" borderId="0" xfId="50" applyFont="1" applyAlignment="1">
      <alignment horizontal="left" indent="1"/>
    </xf>
    <xf numFmtId="181" fontId="85" fillId="0" borderId="0" xfId="534" applyFont="1"/>
    <xf numFmtId="181" fontId="87" fillId="0" borderId="0" xfId="534" applyFont="1"/>
    <xf numFmtId="43" fontId="87" fillId="0" borderId="0" xfId="0" applyNumberFormat="1" applyFont="1"/>
    <xf numFmtId="43" fontId="87" fillId="0" borderId="0" xfId="48" applyNumberFormat="1" applyFont="1"/>
    <xf numFmtId="43" fontId="89" fillId="2" borderId="0" xfId="1" applyFont="1" applyFill="1"/>
    <xf numFmtId="169" fontId="85" fillId="0" borderId="0" xfId="1" applyNumberFormat="1" applyFont="1" applyAlignment="1">
      <alignment horizontal="left"/>
    </xf>
    <xf numFmtId="190" fontId="85" fillId="0" borderId="0" xfId="52" applyNumberFormat="1" applyFont="1"/>
    <xf numFmtId="166" fontId="96" fillId="2" borderId="0" xfId="0" applyNumberFormat="1" applyFont="1" applyFill="1"/>
    <xf numFmtId="181" fontId="104" fillId="7" borderId="0" xfId="0" applyFont="1" applyFill="1"/>
    <xf numFmtId="181" fontId="85" fillId="0" borderId="0" xfId="535" applyFont="1"/>
    <xf numFmtId="181" fontId="85" fillId="0" borderId="0" xfId="286" applyFont="1"/>
    <xf numFmtId="166" fontId="87" fillId="2" borderId="0" xfId="0" applyNumberFormat="1" applyFont="1" applyFill="1" applyAlignment="1">
      <alignment vertical="center"/>
    </xf>
    <xf numFmtId="165" fontId="85" fillId="2" borderId="0" xfId="0" applyNumberFormat="1" applyFont="1" applyFill="1"/>
    <xf numFmtId="166" fontId="93" fillId="0" borderId="0" xfId="0" applyNumberFormat="1" applyFont="1"/>
    <xf numFmtId="169" fontId="93" fillId="0" borderId="0" xfId="1" applyNumberFormat="1" applyFont="1"/>
    <xf numFmtId="0" fontId="87" fillId="0" borderId="0" xfId="1" applyNumberFormat="1" applyFont="1"/>
    <xf numFmtId="43" fontId="98" fillId="0" borderId="0" xfId="47" applyNumberFormat="1" applyFont="1" applyAlignment="1">
      <alignment horizontal="left"/>
    </xf>
    <xf numFmtId="170" fontId="85" fillId="0" borderId="0" xfId="0" applyNumberFormat="1" applyFont="1"/>
    <xf numFmtId="166" fontId="96" fillId="0" borderId="0" xfId="1" applyNumberFormat="1" applyFont="1" applyAlignment="1">
      <alignment vertical="center"/>
    </xf>
    <xf numFmtId="181" fontId="85" fillId="0" borderId="0" xfId="0" applyFont="1" applyFill="1" applyAlignment="1">
      <alignment horizontal="right"/>
    </xf>
    <xf numFmtId="167" fontId="85" fillId="2" borderId="0" xfId="0" applyNumberFormat="1" applyFont="1" applyFill="1" applyAlignment="1">
      <alignment vertical="center"/>
    </xf>
    <xf numFmtId="0" fontId="117" fillId="7" borderId="0" xfId="0" applyNumberFormat="1" applyFont="1" applyFill="1" applyBorder="1" applyAlignment="1">
      <alignment vertical="center"/>
    </xf>
    <xf numFmtId="181" fontId="104" fillId="0" borderId="0" xfId="0" applyFont="1" applyAlignment="1">
      <alignment vertical="center"/>
    </xf>
    <xf numFmtId="169" fontId="104" fillId="0" borderId="0" xfId="1" applyNumberFormat="1" applyFont="1" applyAlignment="1">
      <alignment vertical="center"/>
    </xf>
    <xf numFmtId="181" fontId="93" fillId="2" borderId="0" xfId="0" applyFont="1" applyFill="1" applyAlignment="1">
      <alignment horizontal="right"/>
    </xf>
    <xf numFmtId="181" fontId="92" fillId="2" borderId="0" xfId="0" applyFont="1" applyFill="1" applyAlignment="1">
      <alignment horizontal="right"/>
    </xf>
    <xf numFmtId="43" fontId="85" fillId="0" borderId="0" xfId="46" applyNumberFormat="1" applyFont="1" applyAlignment="1">
      <alignment horizontal="right"/>
    </xf>
    <xf numFmtId="43" fontId="85" fillId="2" borderId="0" xfId="0" applyNumberFormat="1" applyFont="1" applyFill="1" applyAlignment="1">
      <alignment horizontal="right"/>
    </xf>
    <xf numFmtId="181" fontId="93" fillId="0" borderId="0" xfId="0" applyFont="1" applyAlignment="1">
      <alignment horizontal="right"/>
    </xf>
    <xf numFmtId="181" fontId="90" fillId="0" borderId="0" xfId="0" applyFont="1" applyAlignment="1">
      <alignment vertical="center"/>
    </xf>
    <xf numFmtId="169" fontId="90" fillId="0" borderId="0" xfId="1" applyNumberFormat="1" applyFont="1" applyAlignment="1">
      <alignment vertical="center"/>
    </xf>
    <xf numFmtId="43" fontId="104" fillId="0" borderId="0" xfId="1" applyFont="1" applyAlignment="1">
      <alignment vertical="center"/>
    </xf>
    <xf numFmtId="181" fontId="106" fillId="0" borderId="0" xfId="0" applyFont="1"/>
    <xf numFmtId="169" fontId="106" fillId="0" borderId="0" xfId="1" applyNumberFormat="1" applyFont="1"/>
    <xf numFmtId="181" fontId="104" fillId="0" borderId="0" xfId="0" applyFont="1" applyAlignment="1">
      <alignment horizontal="left"/>
    </xf>
    <xf numFmtId="169" fontId="104" fillId="0" borderId="0" xfId="1" applyNumberFormat="1" applyFont="1"/>
    <xf numFmtId="43" fontId="104" fillId="0" borderId="0" xfId="1" applyFont="1"/>
    <xf numFmtId="43" fontId="104" fillId="0" borderId="0" xfId="1" applyFont="1" applyAlignment="1">
      <alignment horizontal="left"/>
    </xf>
    <xf numFmtId="43" fontId="90" fillId="0" borderId="0" xfId="1" applyFont="1" applyAlignment="1">
      <alignment vertical="center"/>
    </xf>
    <xf numFmtId="181" fontId="93" fillId="2" borderId="0" xfId="0" applyFont="1" applyFill="1" applyAlignment="1">
      <alignment vertical="center"/>
    </xf>
    <xf numFmtId="181" fontId="106" fillId="0" borderId="0" xfId="0" applyFont="1" applyAlignment="1">
      <alignment horizontal="left"/>
    </xf>
    <xf numFmtId="189" fontId="89" fillId="0" borderId="0" xfId="1" applyNumberFormat="1" applyFont="1" applyAlignment="1">
      <alignment vertical="center"/>
    </xf>
    <xf numFmtId="181" fontId="85" fillId="5" borderId="0" xfId="0" applyFont="1" applyFill="1" applyBorder="1" applyAlignment="1">
      <alignment horizontal="right"/>
    </xf>
    <xf numFmtId="181" fontId="97" fillId="5" borderId="0" xfId="0" applyFont="1" applyFill="1" applyBorder="1" applyAlignment="1">
      <alignment vertical="center"/>
    </xf>
    <xf numFmtId="169" fontId="89" fillId="2" borderId="0" xfId="1" applyNumberFormat="1" applyFont="1" applyFill="1"/>
    <xf numFmtId="174" fontId="89" fillId="0" borderId="0" xfId="0" applyNumberFormat="1" applyFont="1"/>
    <xf numFmtId="169" fontId="93" fillId="2" borderId="0" xfId="1" applyNumberFormat="1" applyFont="1" applyFill="1"/>
    <xf numFmtId="181" fontId="85" fillId="0" borderId="0" xfId="0" applyFont="1" applyBorder="1" applyAlignment="1">
      <alignment horizontal="right"/>
    </xf>
    <xf numFmtId="181" fontId="85" fillId="2" borderId="0" xfId="0" applyFont="1" applyFill="1" applyAlignment="1"/>
    <xf numFmtId="169" fontId="85" fillId="2" borderId="0" xfId="1" applyNumberFormat="1" applyFont="1" applyFill="1" applyAlignment="1"/>
    <xf numFmtId="181" fontId="87" fillId="2" borderId="0" xfId="0" applyFont="1" applyFill="1" applyAlignment="1"/>
    <xf numFmtId="181" fontId="85" fillId="0" borderId="0" xfId="0" applyFont="1" applyAlignment="1"/>
    <xf numFmtId="166" fontId="85" fillId="0" borderId="0" xfId="0" applyNumberFormat="1" applyFont="1" applyAlignment="1">
      <alignment horizontal="right"/>
    </xf>
    <xf numFmtId="174" fontId="85" fillId="0" borderId="0" xfId="0" applyNumberFormat="1" applyFont="1" applyAlignment="1"/>
    <xf numFmtId="43" fontId="85" fillId="0" borderId="0" xfId="0" applyNumberFormat="1" applyFont="1" applyAlignment="1"/>
    <xf numFmtId="169" fontId="87" fillId="2" borderId="0" xfId="1" applyNumberFormat="1" applyFont="1" applyFill="1" applyAlignment="1"/>
    <xf numFmtId="166" fontId="87" fillId="0" borderId="0" xfId="0" applyNumberFormat="1" applyFont="1" applyAlignment="1">
      <alignment horizontal="right"/>
    </xf>
    <xf numFmtId="174" fontId="87" fillId="0" borderId="0" xfId="0" applyNumberFormat="1" applyFont="1" applyAlignment="1"/>
    <xf numFmtId="169" fontId="85" fillId="0" borderId="0" xfId="1" applyNumberFormat="1" applyFont="1" applyAlignment="1"/>
    <xf numFmtId="43" fontId="85" fillId="2" borderId="0" xfId="1" applyFont="1" applyFill="1" applyAlignment="1"/>
    <xf numFmtId="43" fontId="87" fillId="2" borderId="0" xfId="1" applyFont="1" applyFill="1" applyAlignment="1"/>
    <xf numFmtId="166" fontId="85" fillId="0" borderId="0" xfId="0" applyNumberFormat="1" applyFont="1" applyAlignment="1"/>
    <xf numFmtId="43" fontId="85" fillId="2" borderId="0" xfId="1" applyFont="1" applyFill="1" applyAlignment="1">
      <alignment horizontal="right"/>
    </xf>
    <xf numFmtId="188" fontId="85" fillId="0" borderId="0" xfId="0" applyNumberFormat="1" applyFont="1"/>
    <xf numFmtId="181" fontId="87" fillId="0" borderId="0" xfId="0" applyFont="1" applyAlignment="1">
      <alignment horizontal="center"/>
    </xf>
    <xf numFmtId="181" fontId="87" fillId="2" borderId="0" xfId="0" applyFont="1" applyFill="1" applyAlignment="1">
      <alignment horizontal="right"/>
    </xf>
    <xf numFmtId="181" fontId="90" fillId="7" borderId="0" xfId="0" applyFont="1" applyFill="1" applyAlignment="1">
      <alignment vertical="center"/>
    </xf>
    <xf numFmtId="181" fontId="104" fillId="7" borderId="0" xfId="0" applyFont="1" applyFill="1" applyAlignment="1">
      <alignment horizontal="right"/>
    </xf>
    <xf numFmtId="0" fontId="90" fillId="7" borderId="0" xfId="0" applyNumberFormat="1" applyFont="1" applyFill="1" applyAlignment="1">
      <alignment horizontal="right"/>
    </xf>
    <xf numFmtId="166" fontId="87" fillId="0" borderId="0" xfId="49" applyNumberFormat="1" applyFont="1"/>
    <xf numFmtId="0" fontId="87" fillId="0" borderId="0" xfId="49" applyNumberFormat="1" applyFont="1" applyAlignment="1">
      <alignment horizontal="right"/>
    </xf>
    <xf numFmtId="166" fontId="87" fillId="0" borderId="0" xfId="49" applyNumberFormat="1" applyFont="1" applyAlignment="1">
      <alignment horizontal="right"/>
    </xf>
    <xf numFmtId="166" fontId="92" fillId="0" borderId="0" xfId="49" applyNumberFormat="1" applyFont="1" applyAlignment="1">
      <alignment horizontal="right"/>
    </xf>
    <xf numFmtId="43" fontId="92" fillId="0" borderId="0" xfId="49" applyNumberFormat="1" applyFont="1" applyAlignment="1">
      <alignment horizontal="center"/>
    </xf>
    <xf numFmtId="181" fontId="93" fillId="2" borderId="0" xfId="0" applyFont="1" applyFill="1" applyAlignment="1">
      <alignment horizontal="right" vertical="center"/>
    </xf>
    <xf numFmtId="166" fontId="85" fillId="0" borderId="0" xfId="0" applyNumberFormat="1" applyFont="1" applyAlignment="1">
      <alignment vertical="center"/>
    </xf>
    <xf numFmtId="174" fontId="85" fillId="0" borderId="0" xfId="0" applyNumberFormat="1" applyFont="1" applyAlignment="1">
      <alignment vertical="center"/>
    </xf>
    <xf numFmtId="166" fontId="87" fillId="0" borderId="0" xfId="0" applyNumberFormat="1" applyFont="1" applyAlignment="1">
      <alignment vertical="center"/>
    </xf>
    <xf numFmtId="172" fontId="85" fillId="0" borderId="0" xfId="0" applyNumberFormat="1" applyFont="1"/>
    <xf numFmtId="181" fontId="92" fillId="7" borderId="0" xfId="0" quotePrefix="1" applyFont="1" applyFill="1" applyAlignment="1">
      <alignment horizontal="right"/>
    </xf>
    <xf numFmtId="9" fontId="85" fillId="0" borderId="0" xfId="52" applyFont="1"/>
    <xf numFmtId="181" fontId="92" fillId="7" borderId="8" xfId="0" applyFont="1" applyFill="1" applyBorder="1"/>
    <xf numFmtId="168" fontId="92" fillId="7" borderId="0" xfId="52" applyNumberFormat="1" applyFont="1" applyFill="1" applyAlignment="1">
      <alignment horizontal="right"/>
    </xf>
    <xf numFmtId="165" fontId="131" fillId="0" borderId="0" xfId="0" applyNumberFormat="1" applyFont="1" applyFill="1" applyAlignment="1">
      <alignment horizontal="left"/>
    </xf>
    <xf numFmtId="165" fontId="92" fillId="0" borderId="0" xfId="0" applyNumberFormat="1" applyFont="1" applyFill="1" applyAlignment="1">
      <alignment horizontal="right"/>
    </xf>
    <xf numFmtId="181" fontId="103" fillId="0" borderId="0" xfId="0" applyFont="1" applyFill="1" applyAlignment="1">
      <alignment vertical="center"/>
    </xf>
    <xf numFmtId="166" fontId="85" fillId="5" borderId="0" xfId="1" applyNumberFormat="1" applyFont="1" applyFill="1" applyAlignment="1">
      <alignment horizontal="right"/>
    </xf>
    <xf numFmtId="4" fontId="92" fillId="7" borderId="0" xfId="0" applyNumberFormat="1" applyFont="1" applyFill="1" applyAlignment="1">
      <alignment horizontal="left"/>
    </xf>
    <xf numFmtId="173" fontId="92" fillId="7" borderId="0" xfId="0" applyNumberFormat="1" applyFont="1" applyFill="1" applyAlignment="1">
      <alignment horizontal="right" vertical="center"/>
    </xf>
    <xf numFmtId="4" fontId="87" fillId="2" borderId="0" xfId="0" applyNumberFormat="1" applyFont="1" applyFill="1" applyAlignment="1">
      <alignment horizontal="left"/>
    </xf>
    <xf numFmtId="168" fontId="85" fillId="2" borderId="0" xfId="52" applyNumberFormat="1" applyFont="1" applyFill="1"/>
    <xf numFmtId="168" fontId="101" fillId="0" borderId="0" xfId="52" applyNumberFormat="1" applyFont="1" applyAlignment="1">
      <alignment horizontal="right"/>
    </xf>
    <xf numFmtId="181" fontId="102" fillId="0" borderId="0" xfId="0" applyFont="1"/>
    <xf numFmtId="9" fontId="85" fillId="0" borderId="0" xfId="0" applyNumberFormat="1" applyFont="1"/>
    <xf numFmtId="166" fontId="85" fillId="0" borderId="0" xfId="0" applyNumberFormat="1" applyFont="1" applyFill="1" applyAlignment="1">
      <alignment horizontal="right"/>
    </xf>
    <xf numFmtId="166" fontId="85" fillId="2" borderId="0" xfId="0" applyNumberFormat="1" applyFont="1" applyFill="1" applyAlignment="1">
      <alignment horizontal="right"/>
    </xf>
    <xf numFmtId="173" fontId="92" fillId="7" borderId="0" xfId="0" applyNumberFormat="1" applyFont="1" applyFill="1" applyAlignment="1">
      <alignment horizontal="right"/>
    </xf>
    <xf numFmtId="166" fontId="92" fillId="7" borderId="0" xfId="1" applyNumberFormat="1" applyFont="1" applyFill="1" applyAlignment="1">
      <alignment horizontal="right"/>
    </xf>
    <xf numFmtId="17" fontId="92" fillId="7" borderId="0" xfId="0" quotePrefix="1" applyNumberFormat="1" applyFont="1" applyFill="1" applyAlignment="1">
      <alignment horizontal="right"/>
    </xf>
    <xf numFmtId="17" fontId="92" fillId="7" borderId="4" xfId="0" quotePrefix="1" applyNumberFormat="1" applyFont="1" applyFill="1" applyBorder="1" applyAlignment="1">
      <alignment horizontal="right"/>
    </xf>
    <xf numFmtId="17" fontId="92" fillId="7" borderId="9" xfId="0" quotePrefix="1" applyNumberFormat="1" applyFont="1" applyFill="1" applyBorder="1" applyAlignment="1">
      <alignment horizontal="right"/>
    </xf>
    <xf numFmtId="165" fontId="101" fillId="2" borderId="0" xfId="0" applyNumberFormat="1" applyFont="1" applyFill="1" applyAlignment="1">
      <alignment horizontal="right"/>
    </xf>
    <xf numFmtId="181" fontId="102" fillId="2" borderId="0" xfId="0" applyFont="1" applyFill="1"/>
    <xf numFmtId="43" fontId="102" fillId="2" borderId="0" xfId="1" applyFont="1" applyFill="1"/>
    <xf numFmtId="166" fontId="85" fillId="5" borderId="0" xfId="1" applyNumberFormat="1" applyFont="1" applyFill="1" applyAlignment="1">
      <alignment horizontal="right" vertical="center"/>
    </xf>
    <xf numFmtId="166" fontId="85" fillId="5" borderId="0" xfId="1" applyNumberFormat="1" applyFont="1" applyFill="1"/>
    <xf numFmtId="181" fontId="88" fillId="2" borderId="0" xfId="0" applyFont="1" applyFill="1"/>
    <xf numFmtId="165" fontId="92" fillId="7" borderId="0" xfId="0" applyNumberFormat="1" applyFont="1" applyFill="1"/>
    <xf numFmtId="166" fontId="92" fillId="7" borderId="0" xfId="1" applyNumberFormat="1" applyFont="1" applyFill="1"/>
    <xf numFmtId="166" fontId="85" fillId="0" borderId="0" xfId="1" applyNumberFormat="1" applyFont="1" applyFill="1" applyAlignment="1">
      <alignment vertical="center"/>
    </xf>
    <xf numFmtId="181" fontId="131" fillId="7" borderId="0" xfId="0" quotePrefix="1" applyFont="1" applyFill="1" applyAlignment="1">
      <alignment horizontal="right"/>
    </xf>
    <xf numFmtId="168" fontId="131" fillId="7" borderId="0" xfId="52" applyNumberFormat="1" applyFont="1" applyFill="1" applyAlignment="1">
      <alignment horizontal="right"/>
    </xf>
    <xf numFmtId="191" fontId="85" fillId="2" borderId="0" xfId="950" applyNumberFormat="1" applyFont="1" applyFill="1"/>
    <xf numFmtId="165" fontId="92" fillId="7" borderId="0" xfId="0" applyNumberFormat="1" applyFont="1" applyFill="1" applyAlignment="1">
      <alignment horizontal="right" vertical="center"/>
    </xf>
    <xf numFmtId="181" fontId="92" fillId="7" borderId="5" xfId="0" applyFont="1" applyFill="1" applyBorder="1"/>
    <xf numFmtId="181" fontId="92" fillId="7" borderId="6" xfId="0" quotePrefix="1" applyFont="1" applyFill="1" applyBorder="1" applyAlignment="1">
      <alignment horizontal="right"/>
    </xf>
    <xf numFmtId="181" fontId="92" fillId="7" borderId="0" xfId="0" applyFont="1" applyFill="1" applyBorder="1"/>
    <xf numFmtId="168" fontId="92" fillId="7" borderId="0" xfId="52" applyNumberFormat="1" applyFont="1" applyFill="1" applyBorder="1"/>
    <xf numFmtId="168" fontId="92" fillId="7" borderId="0" xfId="52" applyNumberFormat="1" applyFont="1" applyFill="1" applyBorder="1" applyAlignment="1">
      <alignment horizontal="right"/>
    </xf>
    <xf numFmtId="43" fontId="85" fillId="0" borderId="0" xfId="1" applyFont="1" applyFill="1" applyAlignment="1">
      <alignment horizontal="right" vertical="top"/>
    </xf>
    <xf numFmtId="43" fontId="85" fillId="0" borderId="0" xfId="1" applyFont="1" applyAlignment="1">
      <alignment horizontal="right" vertical="top"/>
    </xf>
    <xf numFmtId="168" fontId="92" fillId="7" borderId="0" xfId="52" applyNumberFormat="1" applyFont="1" applyFill="1"/>
    <xf numFmtId="172" fontId="85" fillId="0" borderId="0" xfId="0" applyNumberFormat="1" applyFont="1" applyFill="1" applyAlignment="1">
      <alignment horizontal="right"/>
    </xf>
    <xf numFmtId="172" fontId="85" fillId="2" borderId="0" xfId="0" applyNumberFormat="1" applyFont="1" applyFill="1" applyAlignment="1">
      <alignment horizontal="right"/>
    </xf>
    <xf numFmtId="0" fontId="92" fillId="7" borderId="0" xfId="0" applyNumberFormat="1" applyFont="1" applyFill="1" applyAlignment="1">
      <alignment horizontal="right" vertical="top"/>
    </xf>
    <xf numFmtId="166" fontId="89" fillId="0" borderId="0" xfId="1" applyNumberFormat="1" applyFont="1" applyFill="1" applyAlignment="1">
      <alignment horizontal="right"/>
    </xf>
    <xf numFmtId="166" fontId="89" fillId="0" borderId="0" xfId="1" applyNumberFormat="1" applyFont="1" applyAlignment="1">
      <alignment horizontal="right"/>
    </xf>
    <xf numFmtId="166" fontId="92" fillId="7" borderId="0" xfId="0" applyNumberFormat="1" applyFont="1" applyFill="1" applyAlignment="1">
      <alignment horizontal="right" vertical="center"/>
    </xf>
    <xf numFmtId="166" fontId="92" fillId="7" borderId="0" xfId="0" applyNumberFormat="1" applyFont="1" applyFill="1" applyAlignment="1">
      <alignment horizontal="right"/>
    </xf>
    <xf numFmtId="170" fontId="98" fillId="0" borderId="0" xfId="2" applyNumberFormat="1" applyFont="1" applyBorder="1"/>
    <xf numFmtId="43" fontId="89" fillId="0" borderId="0" xfId="1" applyFont="1"/>
    <xf numFmtId="173" fontId="92" fillId="7" borderId="8" xfId="0" applyNumberFormat="1" applyFont="1" applyFill="1" applyBorder="1"/>
    <xf numFmtId="173" fontId="92" fillId="7" borderId="12" xfId="0" applyNumberFormat="1" applyFont="1" applyFill="1" applyBorder="1"/>
    <xf numFmtId="173" fontId="92" fillId="7" borderId="11" xfId="0" applyNumberFormat="1" applyFont="1" applyFill="1" applyBorder="1"/>
    <xf numFmtId="181" fontId="93" fillId="7" borderId="24" xfId="0" applyFont="1" applyFill="1" applyBorder="1"/>
    <xf numFmtId="181" fontId="85" fillId="7" borderId="0" xfId="0" applyFont="1" applyFill="1" applyBorder="1"/>
    <xf numFmtId="181" fontId="85" fillId="7" borderId="10" xfId="0" applyFont="1" applyFill="1" applyBorder="1"/>
    <xf numFmtId="181" fontId="87" fillId="0" borderId="0" xfId="0" applyFont="1" applyFill="1" applyBorder="1" applyAlignment="1">
      <alignment horizontal="left" vertical="center" wrapText="1"/>
    </xf>
    <xf numFmtId="17" fontId="92" fillId="7" borderId="0" xfId="0" quotePrefix="1" applyNumberFormat="1" applyFont="1" applyFill="1" applyBorder="1" applyAlignment="1">
      <alignment horizontal="right"/>
    </xf>
    <xf numFmtId="168" fontId="92" fillId="7" borderId="9" xfId="52" applyNumberFormat="1" applyFont="1" applyFill="1" applyBorder="1"/>
    <xf numFmtId="10" fontId="92" fillId="7" borderId="0" xfId="52" applyNumberFormat="1" applyFont="1" applyFill="1" applyBorder="1"/>
    <xf numFmtId="164" fontId="98" fillId="0" borderId="0" xfId="60" applyFont="1" applyFill="1" applyBorder="1"/>
    <xf numFmtId="164" fontId="85" fillId="0" borderId="0" xfId="60" applyFont="1" applyFill="1" applyBorder="1"/>
    <xf numFmtId="164" fontId="98" fillId="0" borderId="0" xfId="60" applyFont="1" applyBorder="1"/>
    <xf numFmtId="164" fontId="85" fillId="0" borderId="0" xfId="60" applyFont="1"/>
    <xf numFmtId="164" fontId="98" fillId="0" borderId="0" xfId="60" applyFont="1"/>
    <xf numFmtId="181" fontId="116" fillId="7" borderId="0" xfId="0" applyFont="1" applyFill="1"/>
    <xf numFmtId="0" fontId="116" fillId="7" borderId="0" xfId="0" applyNumberFormat="1" applyFont="1" applyFill="1"/>
    <xf numFmtId="181" fontId="132" fillId="7" borderId="0" xfId="0" applyFont="1" applyFill="1"/>
    <xf numFmtId="181" fontId="132" fillId="2" borderId="0" xfId="0" applyFont="1" applyFill="1"/>
    <xf numFmtId="181" fontId="132" fillId="0" borderId="0" xfId="0" applyFont="1"/>
    <xf numFmtId="181" fontId="101" fillId="2" borderId="0" xfId="51" applyFont="1" applyFill="1"/>
    <xf numFmtId="181" fontId="133" fillId="2" borderId="0" xfId="51" applyFont="1" applyFill="1"/>
    <xf numFmtId="181" fontId="102" fillId="2" borderId="0" xfId="51" applyFont="1" applyFill="1"/>
    <xf numFmtId="181" fontId="132" fillId="2" borderId="0" xfId="51" applyFont="1" applyFill="1"/>
    <xf numFmtId="181" fontId="101" fillId="2" borderId="2" xfId="0" applyFont="1" applyFill="1" applyBorder="1" applyAlignment="1">
      <alignment horizontal="left"/>
    </xf>
    <xf numFmtId="166" fontId="101" fillId="2" borderId="2" xfId="1" applyNumberFormat="1" applyFont="1" applyFill="1" applyBorder="1" applyAlignment="1">
      <alignment horizontal="right"/>
    </xf>
    <xf numFmtId="170" fontId="101" fillId="2" borderId="22" xfId="1" applyNumberFormat="1" applyFont="1" applyFill="1" applyBorder="1" applyAlignment="1">
      <alignment horizontal="right"/>
    </xf>
    <xf numFmtId="181" fontId="102" fillId="2" borderId="0" xfId="0" applyFont="1" applyFill="1" applyAlignment="1">
      <alignment horizontal="left" indent="1"/>
    </xf>
    <xf numFmtId="166" fontId="102" fillId="2" borderId="0" xfId="1" applyNumberFormat="1" applyFont="1" applyFill="1" applyAlignment="1">
      <alignment horizontal="right"/>
    </xf>
    <xf numFmtId="170" fontId="102" fillId="2" borderId="0" xfId="1" applyNumberFormat="1" applyFont="1" applyFill="1" applyBorder="1" applyAlignment="1">
      <alignment horizontal="right"/>
    </xf>
    <xf numFmtId="181" fontId="101" fillId="2" borderId="0" xfId="0" applyFont="1" applyFill="1" applyAlignment="1">
      <alignment horizontal="left" indent="1"/>
    </xf>
    <xf numFmtId="170" fontId="101" fillId="2" borderId="0" xfId="1" applyNumberFormat="1" applyFont="1" applyFill="1" applyBorder="1" applyAlignment="1">
      <alignment horizontal="right"/>
    </xf>
    <xf numFmtId="166" fontId="101" fillId="2" borderId="0" xfId="1" applyNumberFormat="1" applyFont="1" applyFill="1" applyAlignment="1">
      <alignment horizontal="right"/>
    </xf>
    <xf numFmtId="181" fontId="102" fillId="2" borderId="0" xfId="0" applyFont="1" applyFill="1" applyAlignment="1">
      <alignment horizontal="left" indent="2"/>
    </xf>
    <xf numFmtId="166" fontId="102" fillId="2" borderId="0" xfId="1" applyNumberFormat="1" applyFont="1" applyFill="1"/>
    <xf numFmtId="166" fontId="97" fillId="2" borderId="0" xfId="1" applyNumberFormat="1" applyFont="1" applyFill="1"/>
    <xf numFmtId="166" fontId="132" fillId="0" borderId="0" xfId="1" applyNumberFormat="1" applyFont="1"/>
    <xf numFmtId="165" fontId="132" fillId="2" borderId="0" xfId="0" applyNumberFormat="1" applyFont="1" applyFill="1"/>
    <xf numFmtId="43" fontId="132" fillId="2" borderId="0" xfId="1" applyFont="1" applyFill="1"/>
    <xf numFmtId="169" fontId="132" fillId="2" borderId="0" xfId="1" applyNumberFormat="1" applyFont="1" applyFill="1"/>
    <xf numFmtId="170" fontId="85" fillId="5" borderId="0" xfId="0" applyNumberFormat="1" applyFont="1" applyFill="1"/>
    <xf numFmtId="181" fontId="132" fillId="0" borderId="0" xfId="0" applyFont="1" applyFill="1"/>
    <xf numFmtId="181" fontId="102" fillId="0" borderId="0" xfId="0" applyFont="1" applyFill="1"/>
    <xf numFmtId="165" fontId="132" fillId="0" borderId="0" xfId="0" applyNumberFormat="1" applyFont="1" applyFill="1"/>
    <xf numFmtId="43" fontId="132" fillId="0" borderId="0" xfId="1" applyFont="1" applyFill="1"/>
    <xf numFmtId="169" fontId="132" fillId="0" borderId="0" xfId="1" applyNumberFormat="1" applyFont="1" applyFill="1"/>
    <xf numFmtId="166" fontId="102" fillId="0" borderId="0" xfId="1" applyNumberFormat="1" applyFont="1" applyFill="1"/>
    <xf numFmtId="43" fontId="102" fillId="2" borderId="0" xfId="0" applyNumberFormat="1" applyFont="1" applyFill="1"/>
    <xf numFmtId="166" fontId="87" fillId="2" borderId="0" xfId="1" applyNumberFormat="1" applyFont="1" applyFill="1" applyAlignment="1">
      <alignment horizontal="left"/>
    </xf>
    <xf numFmtId="43" fontId="87" fillId="5" borderId="0" xfId="1" applyFont="1" applyFill="1"/>
    <xf numFmtId="181" fontId="92" fillId="7" borderId="8" xfId="0" applyFont="1" applyFill="1" applyBorder="1" applyAlignment="1">
      <alignment horizontal="left"/>
    </xf>
    <xf numFmtId="166" fontId="92" fillId="7" borderId="8" xfId="1" applyNumberFormat="1" applyFont="1" applyFill="1" applyBorder="1" applyAlignment="1">
      <alignment horizontal="right" vertical="center"/>
    </xf>
    <xf numFmtId="192" fontId="92" fillId="7" borderId="0" xfId="1" applyNumberFormat="1" applyFont="1" applyFill="1" applyBorder="1" applyAlignment="1">
      <alignment horizontal="right" vertical="center"/>
    </xf>
    <xf numFmtId="181" fontId="87" fillId="0" borderId="0" xfId="0" applyFont="1" applyFill="1" applyAlignment="1">
      <alignment horizontal="left"/>
    </xf>
    <xf numFmtId="166" fontId="89" fillId="2" borderId="0" xfId="1" applyNumberFormat="1" applyFont="1" applyFill="1" applyAlignment="1">
      <alignment horizontal="right"/>
    </xf>
    <xf numFmtId="181" fontId="92" fillId="7" borderId="0" xfId="0" quotePrefix="1" applyFont="1" applyFill="1" applyAlignment="1">
      <alignment horizontal="center" vertical="center"/>
    </xf>
    <xf numFmtId="2" fontId="92" fillId="7" borderId="0" xfId="0" applyNumberFormat="1" applyFont="1" applyFill="1" applyAlignment="1">
      <alignment horizontal="right"/>
    </xf>
    <xf numFmtId="168" fontId="92" fillId="7" borderId="0" xfId="52" applyNumberFormat="1" applyFont="1" applyFill="1" applyAlignment="1">
      <alignment horizontal="center" vertical="center"/>
    </xf>
    <xf numFmtId="2" fontId="92" fillId="0" borderId="0" xfId="0" applyNumberFormat="1" applyFont="1" applyAlignment="1">
      <alignment horizontal="right"/>
    </xf>
    <xf numFmtId="166" fontId="89" fillId="2" borderId="0" xfId="1" applyNumberFormat="1" applyFont="1" applyFill="1"/>
    <xf numFmtId="165" fontId="85" fillId="0" borderId="0" xfId="0" applyNumberFormat="1" applyFont="1" applyFill="1" applyAlignment="1">
      <alignment horizontal="right" vertical="center"/>
    </xf>
    <xf numFmtId="166" fontId="89" fillId="0" borderId="0" xfId="1" applyNumberFormat="1" applyFont="1" applyFill="1"/>
    <xf numFmtId="166" fontId="89" fillId="0" borderId="0" xfId="1" applyNumberFormat="1" applyFont="1" applyFill="1" applyAlignment="1">
      <alignment horizontal="right" vertical="center"/>
    </xf>
    <xf numFmtId="165" fontId="85" fillId="2" borderId="0" xfId="0" applyNumberFormat="1" applyFont="1" applyFill="1" applyAlignment="1">
      <alignment horizontal="right" vertical="center"/>
    </xf>
    <xf numFmtId="166" fontId="89" fillId="0" borderId="0" xfId="1" applyNumberFormat="1" applyFont="1" applyAlignment="1">
      <alignment horizontal="right" vertical="center"/>
    </xf>
    <xf numFmtId="17" fontId="92" fillId="7" borderId="0" xfId="0" quotePrefix="1" applyNumberFormat="1" applyFont="1" applyFill="1" applyBorder="1" applyAlignment="1">
      <alignment horizontal="center" vertical="center"/>
    </xf>
    <xf numFmtId="168" fontId="92" fillId="7" borderId="0" xfId="52" applyNumberFormat="1" applyFont="1" applyFill="1" applyBorder="1" applyAlignment="1">
      <alignment horizontal="center" vertical="center"/>
    </xf>
    <xf numFmtId="0" fontId="126" fillId="7" borderId="0" xfId="0" applyNumberFormat="1" applyFont="1" applyFill="1"/>
    <xf numFmtId="181" fontId="85" fillId="2" borderId="0" xfId="0" applyFont="1" applyFill="1" applyAlignment="1">
      <alignment horizontal="center"/>
    </xf>
    <xf numFmtId="17" fontId="92" fillId="7" borderId="0" xfId="0" quotePrefix="1" applyNumberFormat="1" applyFont="1" applyFill="1" applyBorder="1" applyAlignment="1">
      <alignment horizontal="center"/>
    </xf>
    <xf numFmtId="168" fontId="92" fillId="7" borderId="0" xfId="52" applyNumberFormat="1" applyFont="1" applyFill="1" applyBorder="1" applyAlignment="1">
      <alignment horizontal="center"/>
    </xf>
    <xf numFmtId="173" fontId="85" fillId="2" borderId="0" xfId="0" applyNumberFormat="1" applyFont="1" applyFill="1" applyAlignment="1">
      <alignment horizontal="right"/>
    </xf>
    <xf numFmtId="173" fontId="98" fillId="0" borderId="0" xfId="0" applyNumberFormat="1" applyFont="1" applyAlignment="1">
      <alignment horizontal="right"/>
    </xf>
    <xf numFmtId="172" fontId="85" fillId="2" borderId="0" xfId="0" applyNumberFormat="1" applyFont="1" applyFill="1"/>
    <xf numFmtId="169" fontId="135" fillId="0" borderId="0" xfId="1" applyNumberFormat="1" applyFont="1" applyFill="1" applyBorder="1"/>
    <xf numFmtId="181" fontId="135" fillId="0" borderId="0" xfId="0" applyFont="1" applyFill="1" applyBorder="1"/>
    <xf numFmtId="181" fontId="135" fillId="0" borderId="0" xfId="0" applyFont="1"/>
    <xf numFmtId="0" fontId="135" fillId="0" borderId="0" xfId="0" applyNumberFormat="1" applyFont="1" applyFill="1" applyBorder="1"/>
    <xf numFmtId="169" fontId="135" fillId="0" borderId="0" xfId="0" applyNumberFormat="1" applyFont="1" applyFill="1" applyBorder="1"/>
    <xf numFmtId="169" fontId="136" fillId="0" borderId="0" xfId="0" applyNumberFormat="1" applyFont="1" applyFill="1" applyBorder="1"/>
    <xf numFmtId="43" fontId="135" fillId="0" borderId="0" xfId="1" applyFont="1" applyFill="1" applyBorder="1"/>
    <xf numFmtId="167" fontId="135" fillId="0" borderId="0" xfId="0" applyNumberFormat="1" applyFont="1" applyFill="1" applyBorder="1"/>
    <xf numFmtId="43" fontId="135" fillId="0" borderId="0" xfId="1" applyFont="1"/>
    <xf numFmtId="167" fontId="136" fillId="0" borderId="0" xfId="0" applyNumberFormat="1" applyFont="1" applyFill="1" applyBorder="1"/>
    <xf numFmtId="0" fontId="137" fillId="0" borderId="0" xfId="0" applyNumberFormat="1" applyFont="1" applyFill="1" applyBorder="1"/>
    <xf numFmtId="169" fontId="137" fillId="0" borderId="0" xfId="0" applyNumberFormat="1" applyFont="1" applyFill="1" applyBorder="1"/>
    <xf numFmtId="181" fontId="126" fillId="7" borderId="0" xfId="0" applyFont="1" applyFill="1" applyAlignment="1">
      <alignment horizontal="center" vertical="center"/>
    </xf>
    <xf numFmtId="181" fontId="87" fillId="0" borderId="14" xfId="0" applyFont="1" applyBorder="1"/>
    <xf numFmtId="170" fontId="87" fillId="0" borderId="14" xfId="1" applyNumberFormat="1" applyFont="1" applyBorder="1"/>
    <xf numFmtId="167" fontId="90" fillId="7" borderId="13" xfId="1" applyNumberFormat="1" applyFont="1" applyFill="1" applyBorder="1" applyAlignment="1">
      <alignment horizontal="right"/>
    </xf>
    <xf numFmtId="1" fontId="92" fillId="7" borderId="0" xfId="0" applyNumberFormat="1" applyFont="1" applyFill="1" applyAlignment="1">
      <alignment horizontal="right" vertical="center"/>
    </xf>
    <xf numFmtId="170" fontId="102" fillId="0" borderId="0" xfId="0" applyNumberFormat="1" applyFont="1"/>
    <xf numFmtId="166" fontId="101" fillId="0" borderId="0" xfId="1" applyNumberFormat="1" applyFont="1" applyAlignment="1">
      <alignment horizontal="right" vertical="center"/>
    </xf>
    <xf numFmtId="170" fontId="96" fillId="0" borderId="0" xfId="1" applyNumberFormat="1" applyFont="1" applyAlignment="1">
      <alignment horizontal="right" vertical="center"/>
    </xf>
    <xf numFmtId="166" fontId="102" fillId="0" borderId="0" xfId="1" applyNumberFormat="1" applyFont="1" applyAlignment="1">
      <alignment horizontal="right" vertical="center"/>
    </xf>
    <xf numFmtId="170" fontId="89" fillId="0" borderId="0" xfId="1" applyNumberFormat="1" applyFont="1" applyAlignment="1">
      <alignment horizontal="right" vertical="center"/>
    </xf>
    <xf numFmtId="166" fontId="96" fillId="0" borderId="0" xfId="1" applyNumberFormat="1" applyFont="1" applyAlignment="1">
      <alignment horizontal="right" vertical="center"/>
    </xf>
    <xf numFmtId="165" fontId="85" fillId="0" borderId="0" xfId="1" applyNumberFormat="1" applyFont="1" applyAlignment="1">
      <alignment horizontal="right" vertical="center"/>
    </xf>
    <xf numFmtId="10" fontId="85" fillId="0" borderId="0" xfId="0" applyNumberFormat="1" applyFont="1"/>
    <xf numFmtId="170" fontId="96" fillId="0" borderId="0" xfId="1" applyNumberFormat="1" applyFont="1" applyBorder="1" applyAlignment="1">
      <alignment horizontal="right" vertical="center"/>
    </xf>
    <xf numFmtId="3" fontId="92" fillId="7" borderId="13" xfId="1" applyNumberFormat="1" applyFont="1" applyFill="1" applyBorder="1" applyAlignment="1">
      <alignment horizontal="right"/>
    </xf>
    <xf numFmtId="167" fontId="92" fillId="7" borderId="13" xfId="1" applyNumberFormat="1" applyFont="1" applyFill="1" applyBorder="1" applyAlignment="1">
      <alignment horizontal="right"/>
    </xf>
    <xf numFmtId="10" fontId="138" fillId="0" borderId="0" xfId="52" applyNumberFormat="1" applyFont="1" applyAlignment="1">
      <alignment horizontal="center"/>
    </xf>
    <xf numFmtId="10" fontId="102" fillId="0" borderId="0" xfId="0" applyNumberFormat="1" applyFont="1"/>
    <xf numFmtId="181" fontId="139" fillId="2" borderId="0" xfId="0" applyFont="1" applyFill="1" applyAlignment="1">
      <alignment horizontal="center"/>
    </xf>
    <xf numFmtId="181" fontId="139" fillId="2" borderId="0" xfId="0" applyFont="1" applyFill="1"/>
    <xf numFmtId="181" fontId="140" fillId="0" borderId="0" xfId="0" applyFont="1" applyAlignment="1">
      <alignment horizontal="left"/>
    </xf>
    <xf numFmtId="181" fontId="140" fillId="2" borderId="0" xfId="18" applyFont="1" applyFill="1" applyAlignment="1">
      <alignment vertical="center"/>
    </xf>
    <xf numFmtId="2" fontId="139" fillId="2" borderId="0" xfId="0" applyNumberFormat="1" applyFont="1" applyFill="1" applyAlignment="1">
      <alignment horizontal="center" vertical="center"/>
    </xf>
    <xf numFmtId="0" fontId="139" fillId="2" borderId="0" xfId="0" applyNumberFormat="1" applyFont="1" applyFill="1" applyAlignment="1">
      <alignment horizontal="center" vertical="center"/>
    </xf>
    <xf numFmtId="181" fontId="139" fillId="2" borderId="0" xfId="0" applyFont="1" applyFill="1" applyAlignment="1">
      <alignment vertical="center" wrapText="1"/>
    </xf>
    <xf numFmtId="181" fontId="139" fillId="2" borderId="0" xfId="0" applyFont="1" applyFill="1" applyAlignment="1">
      <alignment horizontal="center" vertical="center"/>
    </xf>
    <xf numFmtId="43" fontId="85" fillId="0" borderId="0" xfId="926" applyFont="1"/>
    <xf numFmtId="181" fontId="96" fillId="0" borderId="0" xfId="0" applyFont="1" applyFill="1"/>
    <xf numFmtId="43" fontId="96" fillId="0" borderId="0" xfId="926" applyFont="1" applyFill="1"/>
    <xf numFmtId="181" fontId="85" fillId="0" borderId="0" xfId="0" quotePrefix="1" applyFont="1" applyAlignment="1">
      <alignment horizontal="right"/>
    </xf>
    <xf numFmtId="43" fontId="85" fillId="0" borderId="0" xfId="926" quotePrefix="1" applyFont="1" applyFill="1" applyAlignment="1">
      <alignment horizontal="right"/>
    </xf>
    <xf numFmtId="181" fontId="142" fillId="0" borderId="0" xfId="0" applyFont="1" applyAlignment="1">
      <alignment vertical="center"/>
    </xf>
    <xf numFmtId="43" fontId="96" fillId="0" borderId="0" xfId="926" applyFont="1"/>
    <xf numFmtId="43" fontId="85" fillId="0" borderId="0" xfId="926" applyFont="1" applyFill="1"/>
    <xf numFmtId="181" fontId="85" fillId="0" borderId="0" xfId="0" quotePrefix="1" applyFont="1" applyFill="1" applyAlignment="1">
      <alignment horizontal="right"/>
    </xf>
    <xf numFmtId="43" fontId="96" fillId="0" borderId="0" xfId="926" applyFont="1" applyBorder="1"/>
    <xf numFmtId="181" fontId="97" fillId="0" borderId="0" xfId="0" applyFont="1" applyFill="1" applyAlignment="1">
      <alignment horizontal="left"/>
    </xf>
    <xf numFmtId="1" fontId="92" fillId="7" borderId="0" xfId="1" applyNumberFormat="1" applyFont="1" applyFill="1" applyAlignment="1">
      <alignment horizontal="right" vertical="center"/>
    </xf>
    <xf numFmtId="1" fontId="90" fillId="7" borderId="0" xfId="1" applyNumberFormat="1" applyFont="1" applyFill="1" applyAlignment="1">
      <alignment horizontal="right" vertical="center"/>
    </xf>
    <xf numFmtId="177" fontId="96" fillId="0" borderId="0" xfId="1" applyNumberFormat="1" applyFont="1" applyAlignment="1">
      <alignment horizontal="right"/>
    </xf>
    <xf numFmtId="177" fontId="87" fillId="0" borderId="0" xfId="0" applyNumberFormat="1" applyFont="1" applyAlignment="1">
      <alignment horizontal="right"/>
    </xf>
    <xf numFmtId="177" fontId="89" fillId="0" borderId="0" xfId="1" applyNumberFormat="1" applyFont="1" applyAlignment="1">
      <alignment horizontal="right"/>
    </xf>
    <xf numFmtId="177" fontId="89" fillId="0" borderId="0" xfId="0" applyNumberFormat="1" applyFont="1" applyAlignment="1">
      <alignment horizontal="right"/>
    </xf>
    <xf numFmtId="177" fontId="96" fillId="0" borderId="0" xfId="0" applyNumberFormat="1" applyFont="1" applyAlignment="1">
      <alignment horizontal="right"/>
    </xf>
    <xf numFmtId="177" fontId="87" fillId="0" borderId="0" xfId="1" applyNumberFormat="1" applyFont="1" applyAlignment="1">
      <alignment horizontal="right"/>
    </xf>
    <xf numFmtId="177" fontId="85" fillId="0" borderId="0" xfId="1" applyNumberFormat="1" applyFont="1" applyAlignment="1">
      <alignment horizontal="right"/>
    </xf>
    <xf numFmtId="170" fontId="96" fillId="0" borderId="0" xfId="1" applyNumberFormat="1" applyFont="1" applyAlignment="1">
      <alignment horizontal="right"/>
    </xf>
    <xf numFmtId="170" fontId="85" fillId="0" borderId="0" xfId="0" applyNumberFormat="1" applyFont="1" applyAlignment="1">
      <alignment horizontal="right"/>
    </xf>
    <xf numFmtId="165" fontId="89" fillId="0" borderId="0" xfId="1" applyNumberFormat="1" applyFont="1" applyAlignment="1">
      <alignment horizontal="right"/>
    </xf>
    <xf numFmtId="181" fontId="92" fillId="7" borderId="13" xfId="0" applyFont="1" applyFill="1" applyBorder="1" applyAlignment="1">
      <alignment horizontal="left" vertical="center"/>
    </xf>
    <xf numFmtId="167" fontId="92" fillId="7" borderId="13" xfId="1" applyNumberFormat="1" applyFont="1" applyFill="1" applyBorder="1" applyAlignment="1">
      <alignment vertical="center"/>
    </xf>
    <xf numFmtId="167" fontId="90" fillId="7" borderId="13" xfId="1" applyNumberFormat="1" applyFont="1" applyFill="1" applyBorder="1" applyAlignment="1">
      <alignment vertical="center"/>
    </xf>
    <xf numFmtId="169" fontId="87" fillId="0" borderId="0" xfId="0" applyNumberFormat="1" applyFont="1"/>
    <xf numFmtId="167" fontId="90" fillId="7" borderId="13" xfId="1" applyNumberFormat="1" applyFont="1" applyFill="1" applyBorder="1"/>
    <xf numFmtId="187" fontId="85" fillId="0" borderId="0" xfId="0" applyNumberFormat="1" applyFont="1"/>
    <xf numFmtId="0" fontId="92" fillId="7" borderId="0" xfId="1" applyNumberFormat="1" applyFont="1" applyFill="1" applyAlignment="1">
      <alignment horizontal="center" vertical="center"/>
    </xf>
    <xf numFmtId="0" fontId="92" fillId="7" borderId="0" xfId="1" applyNumberFormat="1" applyFont="1" applyFill="1" applyAlignment="1">
      <alignment horizontal="right" vertical="center"/>
    </xf>
    <xf numFmtId="170" fontId="101" fillId="0" borderId="0" xfId="1" applyNumberFormat="1" applyFont="1" applyAlignment="1">
      <alignment horizontal="right" vertical="center"/>
    </xf>
    <xf numFmtId="170" fontId="96" fillId="0" borderId="0" xfId="1" applyNumberFormat="1" applyFont="1"/>
    <xf numFmtId="181" fontId="102" fillId="0" borderId="0" xfId="0" applyFont="1" applyFill="1" applyAlignment="1">
      <alignment vertical="center"/>
    </xf>
    <xf numFmtId="170" fontId="102" fillId="0" borderId="0" xfId="1" quotePrefix="1" applyNumberFormat="1" applyFont="1" applyAlignment="1">
      <alignment horizontal="right" vertical="center"/>
    </xf>
    <xf numFmtId="43" fontId="89" fillId="0" borderId="0" xfId="1" applyFont="1" applyAlignment="1">
      <alignment horizontal="right" vertical="center"/>
    </xf>
    <xf numFmtId="169" fontId="85" fillId="0" borderId="0" xfId="1" quotePrefix="1" applyNumberFormat="1" applyFont="1" applyAlignment="1">
      <alignment horizontal="right"/>
    </xf>
    <xf numFmtId="43" fontId="102" fillId="0" borderId="0" xfId="1" applyFont="1" applyAlignment="1">
      <alignment horizontal="right" vertical="center"/>
    </xf>
    <xf numFmtId="43" fontId="89" fillId="0" borderId="0" xfId="1" quotePrefix="1" applyFont="1" applyAlignment="1">
      <alignment horizontal="right" vertical="center"/>
    </xf>
    <xf numFmtId="170" fontId="87" fillId="0" borderId="0" xfId="1" applyNumberFormat="1" applyFont="1" applyBorder="1" applyAlignment="1">
      <alignment horizontal="right" vertical="center"/>
    </xf>
    <xf numFmtId="167" fontId="92" fillId="7" borderId="13" xfId="1" applyNumberFormat="1" applyFont="1" applyFill="1" applyBorder="1" applyAlignment="1">
      <alignment horizontal="center"/>
    </xf>
    <xf numFmtId="181" fontId="98" fillId="0" borderId="0" xfId="0" applyFont="1" applyAlignment="1">
      <alignment vertical="top"/>
    </xf>
    <xf numFmtId="181" fontId="85" fillId="0" borderId="0" xfId="0" applyFont="1" applyAlignment="1">
      <alignment horizontal="left" vertical="top"/>
    </xf>
    <xf numFmtId="181" fontId="90" fillId="5" borderId="0" xfId="0" applyFont="1" applyFill="1"/>
    <xf numFmtId="169" fontId="96" fillId="0" borderId="0" xfId="1" applyNumberFormat="1" applyFont="1"/>
    <xf numFmtId="172" fontId="96" fillId="0" borderId="0" xfId="1" applyNumberFormat="1" applyFont="1" applyAlignment="1">
      <alignment horizontal="right" vertical="center"/>
    </xf>
    <xf numFmtId="172" fontId="89" fillId="0" borderId="0" xfId="1" applyNumberFormat="1" applyFont="1" applyAlignment="1">
      <alignment horizontal="right" vertical="center"/>
    </xf>
    <xf numFmtId="172" fontId="144" fillId="0" borderId="0" xfId="1" applyNumberFormat="1" applyFont="1" applyAlignment="1">
      <alignment horizontal="right" vertical="center"/>
    </xf>
    <xf numFmtId="172" fontId="131" fillId="0" borderId="0" xfId="1" applyNumberFormat="1" applyFont="1" applyAlignment="1">
      <alignment horizontal="right" vertical="center"/>
    </xf>
    <xf numFmtId="181" fontId="101" fillId="0" borderId="0" xfId="0" applyFont="1" applyAlignment="1">
      <alignment horizontal="left"/>
    </xf>
    <xf numFmtId="165" fontId="101" fillId="0" borderId="0" xfId="1" applyNumberFormat="1" applyFont="1" applyAlignment="1">
      <alignment horizontal="right" vertical="center"/>
    </xf>
    <xf numFmtId="181" fontId="101" fillId="0" borderId="0" xfId="0" applyFont="1" applyBorder="1"/>
    <xf numFmtId="172" fontId="96" fillId="0" borderId="0" xfId="1" applyNumberFormat="1" applyFont="1" applyBorder="1" applyAlignment="1">
      <alignment horizontal="right" vertical="center"/>
    </xf>
    <xf numFmtId="181" fontId="92" fillId="7" borderId="13" xfId="0" applyFont="1" applyFill="1" applyBorder="1" applyAlignment="1">
      <alignment horizontal="center" vertical="center"/>
    </xf>
    <xf numFmtId="1" fontId="92" fillId="7" borderId="13" xfId="0" applyNumberFormat="1" applyFont="1" applyFill="1" applyBorder="1" applyAlignment="1">
      <alignment horizontal="center" vertical="center"/>
    </xf>
    <xf numFmtId="167" fontId="92" fillId="7" borderId="13" xfId="1" applyNumberFormat="1" applyFont="1" applyFill="1" applyBorder="1" applyAlignment="1">
      <alignment horizontal="center" vertical="center"/>
    </xf>
    <xf numFmtId="169" fontId="101" fillId="0" borderId="0" xfId="0" applyNumberFormat="1" applyFont="1" applyAlignment="1">
      <alignment vertical="center"/>
    </xf>
    <xf numFmtId="169" fontId="96" fillId="0" borderId="0" xfId="0" applyNumberFormat="1" applyFont="1" applyAlignment="1"/>
    <xf numFmtId="169" fontId="102" fillId="0" borderId="0" xfId="0" applyNumberFormat="1" applyFont="1" applyAlignment="1">
      <alignment vertical="center"/>
    </xf>
    <xf numFmtId="169" fontId="89" fillId="0" borderId="0" xfId="0" applyNumberFormat="1" applyFont="1" applyAlignment="1"/>
    <xf numFmtId="169" fontId="89" fillId="0" borderId="0" xfId="1" applyNumberFormat="1" applyFont="1" applyAlignment="1"/>
    <xf numFmtId="181" fontId="101" fillId="0" borderId="0" xfId="0" applyFont="1" applyBorder="1" applyAlignment="1">
      <alignment vertical="center"/>
    </xf>
    <xf numFmtId="169" fontId="101" fillId="0" borderId="0" xfId="0" applyNumberFormat="1" applyFont="1" applyBorder="1" applyAlignment="1">
      <alignment vertical="center"/>
    </xf>
    <xf numFmtId="169" fontId="87" fillId="0" borderId="0" xfId="1" applyNumberFormat="1" applyFont="1" applyBorder="1" applyAlignment="1">
      <alignment vertical="center"/>
    </xf>
    <xf numFmtId="10" fontId="138" fillId="0" borderId="0" xfId="52" applyNumberFormat="1" applyFont="1"/>
    <xf numFmtId="170" fontId="85" fillId="7" borderId="0" xfId="0" applyNumberFormat="1" applyFont="1" applyFill="1"/>
    <xf numFmtId="167" fontId="92" fillId="7" borderId="0" xfId="1" applyNumberFormat="1" applyFont="1" applyFill="1"/>
    <xf numFmtId="1" fontId="92" fillId="7" borderId="0" xfId="0" applyNumberFormat="1" applyFont="1" applyFill="1" applyAlignment="1">
      <alignment horizontal="center" vertical="center"/>
    </xf>
    <xf numFmtId="170" fontId="101" fillId="0" borderId="0" xfId="1" applyNumberFormat="1" applyFont="1" applyAlignment="1">
      <alignment vertical="center"/>
    </xf>
    <xf numFmtId="170" fontId="102" fillId="0" borderId="0" xfId="0" applyNumberFormat="1" applyFont="1" applyAlignment="1">
      <alignment vertical="center"/>
    </xf>
    <xf numFmtId="170" fontId="102" fillId="0" borderId="0" xfId="0" applyNumberFormat="1" applyFont="1" applyAlignment="1">
      <alignment horizontal="right" vertical="center"/>
    </xf>
    <xf numFmtId="170" fontId="85" fillId="0" borderId="0" xfId="1" applyNumberFormat="1" applyFont="1" applyAlignment="1">
      <alignment horizontal="right"/>
    </xf>
    <xf numFmtId="43" fontId="102" fillId="0" borderId="0" xfId="1" applyFont="1" applyAlignment="1">
      <alignment vertical="center"/>
    </xf>
    <xf numFmtId="170" fontId="101" fillId="0" borderId="0" xfId="0" applyNumberFormat="1" applyFont="1" applyAlignment="1">
      <alignment vertical="center"/>
    </xf>
    <xf numFmtId="170" fontId="87" fillId="0" borderId="0" xfId="1" applyNumberFormat="1" applyFont="1" applyAlignment="1">
      <alignment horizontal="right"/>
    </xf>
    <xf numFmtId="167" fontId="92" fillId="7" borderId="13" xfId="1" applyNumberFormat="1" applyFont="1" applyFill="1" applyBorder="1" applyAlignment="1">
      <alignment horizontal="right" vertical="center"/>
    </xf>
    <xf numFmtId="170" fontId="87" fillId="0" borderId="0" xfId="0" applyNumberFormat="1" applyFont="1" applyAlignment="1">
      <alignment horizontal="right"/>
    </xf>
    <xf numFmtId="177" fontId="87" fillId="0" borderId="0" xfId="1" applyNumberFormat="1" applyFont="1" applyAlignment="1"/>
    <xf numFmtId="170" fontId="96" fillId="0" borderId="0" xfId="0" applyNumberFormat="1" applyFont="1" applyAlignment="1"/>
    <xf numFmtId="177" fontId="85" fillId="0" borderId="0" xfId="1" applyNumberFormat="1" applyFont="1" applyAlignment="1"/>
    <xf numFmtId="169" fontId="89" fillId="0" borderId="0" xfId="537" applyNumberFormat="1" applyFont="1" applyAlignment="1"/>
    <xf numFmtId="170" fontId="85" fillId="0" borderId="0" xfId="1" applyNumberFormat="1" applyFont="1" applyAlignment="1"/>
    <xf numFmtId="169" fontId="89" fillId="0" borderId="0" xfId="537" applyNumberFormat="1" applyFont="1" applyAlignment="1">
      <alignment horizontal="right"/>
    </xf>
    <xf numFmtId="170" fontId="96" fillId="0" borderId="0" xfId="0" applyNumberFormat="1" applyFont="1" applyAlignment="1">
      <alignment horizontal="right"/>
    </xf>
    <xf numFmtId="170" fontId="85" fillId="0" borderId="0" xfId="0" quotePrefix="1" applyNumberFormat="1" applyFont="1" applyAlignment="1">
      <alignment horizontal="right"/>
    </xf>
    <xf numFmtId="169" fontId="96" fillId="0" borderId="0" xfId="537" applyNumberFormat="1" applyFont="1" applyAlignment="1">
      <alignment horizontal="right"/>
    </xf>
    <xf numFmtId="43" fontId="87" fillId="0" borderId="0" xfId="1" applyFont="1" applyAlignment="1">
      <alignment horizontal="right"/>
    </xf>
    <xf numFmtId="181" fontId="87" fillId="0" borderId="0" xfId="0" applyFont="1" applyBorder="1"/>
    <xf numFmtId="170" fontId="87" fillId="0" borderId="0" xfId="0" applyNumberFormat="1" applyFont="1" applyBorder="1" applyAlignment="1">
      <alignment horizontal="right"/>
    </xf>
    <xf numFmtId="177" fontId="87" fillId="0" borderId="0" xfId="1" applyNumberFormat="1" applyFont="1" applyBorder="1" applyAlignment="1">
      <alignment horizontal="right"/>
    </xf>
    <xf numFmtId="170" fontId="96" fillId="0" borderId="0" xfId="0" applyNumberFormat="1" applyFont="1" applyAlignment="1">
      <alignment horizontal="right" vertical="center"/>
    </xf>
    <xf numFmtId="170" fontId="89" fillId="0" borderId="0" xfId="0" applyNumberFormat="1" applyFont="1" applyAlignment="1">
      <alignment horizontal="right" vertical="center"/>
    </xf>
    <xf numFmtId="170" fontId="85" fillId="0" borderId="0" xfId="0" applyNumberFormat="1" applyFont="1" applyAlignment="1">
      <alignment vertical="center"/>
    </xf>
    <xf numFmtId="170" fontId="85" fillId="5" borderId="0" xfId="0" applyNumberFormat="1" applyFont="1" applyFill="1" applyAlignment="1">
      <alignment horizontal="right" vertical="center"/>
    </xf>
    <xf numFmtId="43" fontId="85" fillId="5" borderId="0" xfId="1" applyFont="1" applyFill="1" applyAlignment="1">
      <alignment horizontal="right" vertical="center"/>
    </xf>
    <xf numFmtId="181" fontId="84" fillId="0" borderId="0" xfId="0" applyFont="1" applyFill="1"/>
    <xf numFmtId="43" fontId="85" fillId="0" borderId="0" xfId="1" quotePrefix="1" applyFont="1" applyAlignment="1">
      <alignment horizontal="right" vertical="center"/>
    </xf>
    <xf numFmtId="43" fontId="85" fillId="0" borderId="0" xfId="1" quotePrefix="1" applyFont="1" applyFill="1" applyAlignment="1">
      <alignment horizontal="right" vertical="center"/>
    </xf>
    <xf numFmtId="181" fontId="144" fillId="0" borderId="0" xfId="0" applyFont="1"/>
    <xf numFmtId="0" fontId="92" fillId="7" borderId="0" xfId="29" applyNumberFormat="1" applyFont="1" applyFill="1" applyAlignment="1">
      <alignment horizontal="right" vertical="center"/>
    </xf>
    <xf numFmtId="181" fontId="87" fillId="0" borderId="0" xfId="29" applyFont="1"/>
    <xf numFmtId="170" fontId="87" fillId="0" borderId="0" xfId="29" applyNumberFormat="1" applyFont="1" applyAlignment="1">
      <alignment horizontal="right" vertical="center"/>
    </xf>
    <xf numFmtId="181" fontId="85" fillId="0" borderId="0" xfId="29" applyFont="1"/>
    <xf numFmtId="170" fontId="85" fillId="0" borderId="0" xfId="29" applyNumberFormat="1" applyFont="1" applyAlignment="1">
      <alignment horizontal="right" vertical="center"/>
    </xf>
    <xf numFmtId="170" fontId="89" fillId="0" borderId="0" xfId="29" applyNumberFormat="1" applyFont="1" applyAlignment="1">
      <alignment horizontal="right" vertical="center"/>
    </xf>
    <xf numFmtId="43" fontId="88" fillId="0" borderId="0" xfId="1" applyFont="1" applyAlignment="1">
      <alignment horizontal="right"/>
    </xf>
    <xf numFmtId="43" fontId="131" fillId="0" borderId="0" xfId="1" applyFont="1" applyAlignment="1">
      <alignment horizontal="right"/>
    </xf>
    <xf numFmtId="181" fontId="89" fillId="0" borderId="0" xfId="29" applyFont="1"/>
    <xf numFmtId="169" fontId="88" fillId="0" borderId="0" xfId="1" applyNumberFormat="1" applyFont="1"/>
    <xf numFmtId="181" fontId="92" fillId="7" borderId="1" xfId="29" applyFont="1" applyFill="1" applyBorder="1" applyAlignment="1">
      <alignment horizontal="right"/>
    </xf>
    <xf numFmtId="181" fontId="98" fillId="0" borderId="0" xfId="29" applyFont="1" applyFill="1"/>
    <xf numFmtId="0" fontId="89" fillId="0" borderId="0" xfId="543" applyFont="1"/>
    <xf numFmtId="181" fontId="98" fillId="5" borderId="0" xfId="29" applyFont="1" applyFill="1"/>
    <xf numFmtId="181" fontId="89" fillId="0" borderId="16" xfId="0" applyFont="1" applyBorder="1"/>
    <xf numFmtId="181" fontId="89" fillId="0" borderId="15" xfId="0" applyFont="1" applyBorder="1"/>
    <xf numFmtId="181" fontId="89" fillId="0" borderId="17" xfId="0" applyFont="1" applyBorder="1"/>
    <xf numFmtId="181" fontId="89" fillId="0" borderId="18" xfId="0" applyFont="1" applyBorder="1"/>
    <xf numFmtId="181" fontId="89" fillId="0" borderId="19" xfId="0" applyFont="1" applyBorder="1"/>
    <xf numFmtId="181" fontId="89" fillId="0" borderId="20" xfId="0" applyFont="1" applyBorder="1"/>
    <xf numFmtId="181" fontId="89" fillId="0" borderId="14" xfId="0" applyFont="1" applyBorder="1"/>
    <xf numFmtId="181" fontId="89" fillId="0" borderId="21" xfId="0" applyFont="1" applyBorder="1"/>
    <xf numFmtId="181" fontId="87" fillId="0" borderId="0" xfId="0" applyFont="1" applyFill="1" applyAlignment="1">
      <alignment vertical="center"/>
    </xf>
    <xf numFmtId="181" fontId="90" fillId="7" borderId="0" xfId="0" applyFont="1" applyFill="1" applyAlignment="1">
      <alignment horizontal="right"/>
    </xf>
    <xf numFmtId="0" fontId="103" fillId="0" borderId="0" xfId="956" applyFont="1"/>
    <xf numFmtId="181" fontId="85" fillId="0" borderId="0" xfId="0" applyFont="1" applyFill="1" applyAlignment="1">
      <alignment horizontal="center" vertical="center"/>
    </xf>
    <xf numFmtId="181" fontId="99" fillId="0" borderId="0" xfId="0" applyFont="1" applyFill="1"/>
    <xf numFmtId="181" fontId="147" fillId="0" borderId="0" xfId="0" applyFont="1"/>
    <xf numFmtId="181" fontId="148" fillId="0" borderId="33" xfId="0" applyFont="1" applyBorder="1" applyAlignment="1">
      <alignment horizontal="center" vertical="top" wrapText="1"/>
    </xf>
    <xf numFmtId="181" fontId="149" fillId="0" borderId="33" xfId="0" applyFont="1" applyBorder="1" applyAlignment="1">
      <alignment horizontal="center" vertical="top" wrapText="1"/>
    </xf>
    <xf numFmtId="0" fontId="149" fillId="0" borderId="33" xfId="0" applyNumberFormat="1" applyFont="1" applyBorder="1" applyAlignment="1">
      <alignment horizontal="center" vertical="top" wrapText="1"/>
    </xf>
    <xf numFmtId="4" fontId="92" fillId="7" borderId="0" xfId="0" applyNumberFormat="1" applyFont="1" applyFill="1" applyBorder="1" applyAlignment="1">
      <alignment horizontal="center" vertical="center" wrapText="1"/>
    </xf>
    <xf numFmtId="4" fontId="92" fillId="7" borderId="0" xfId="0" applyNumberFormat="1" applyFont="1" applyFill="1" applyBorder="1" applyAlignment="1">
      <alignment horizontal="right" vertical="center"/>
    </xf>
    <xf numFmtId="0" fontId="92" fillId="7" borderId="0" xfId="1" applyNumberFormat="1" applyFont="1" applyFill="1" applyBorder="1" applyAlignment="1">
      <alignment horizontal="right" vertical="center"/>
    </xf>
    <xf numFmtId="181" fontId="92" fillId="7" borderId="0" xfId="0" applyFont="1" applyFill="1" applyAlignment="1">
      <alignment horizontal="center" vertical="center"/>
    </xf>
    <xf numFmtId="0" fontId="92" fillId="7" borderId="0" xfId="0" applyNumberFormat="1" applyFont="1" applyFill="1" applyAlignment="1">
      <alignment horizontal="right" vertical="center"/>
    </xf>
    <xf numFmtId="181" fontId="92" fillId="0" borderId="0" xfId="0" applyFont="1" applyFill="1" applyBorder="1"/>
    <xf numFmtId="181" fontId="101" fillId="2" borderId="0" xfId="0" applyFont="1" applyFill="1" applyAlignment="1">
      <alignment horizontal="left"/>
    </xf>
    <xf numFmtId="181" fontId="96" fillId="2" borderId="0" xfId="0" applyFont="1" applyFill="1" applyAlignment="1">
      <alignment horizontal="left"/>
    </xf>
    <xf numFmtId="181" fontId="102" fillId="2" borderId="0" xfId="0" applyFont="1" applyFill="1" applyAlignment="1">
      <alignment horizontal="left"/>
    </xf>
    <xf numFmtId="170" fontId="85" fillId="0" borderId="0" xfId="1" applyNumberFormat="1" applyFont="1" applyAlignment="1">
      <alignment horizontal="center"/>
    </xf>
    <xf numFmtId="181" fontId="84" fillId="0" borderId="0" xfId="0" applyFont="1" applyFill="1" applyBorder="1" applyAlignment="1">
      <alignment horizontal="left"/>
    </xf>
    <xf numFmtId="181" fontId="139" fillId="2" borderId="0" xfId="0" applyFont="1" applyFill="1" applyBorder="1"/>
    <xf numFmtId="0" fontId="139" fillId="2" borderId="0" xfId="0" applyNumberFormat="1" applyFont="1" applyFill="1" applyAlignment="1">
      <alignment horizontal="center"/>
    </xf>
    <xf numFmtId="181" fontId="140" fillId="2" borderId="0" xfId="0" applyFont="1" applyFill="1" applyBorder="1" applyAlignment="1">
      <alignment wrapText="1"/>
    </xf>
    <xf numFmtId="0" fontId="139" fillId="0" borderId="0" xfId="0" applyNumberFormat="1" applyFont="1" applyAlignment="1">
      <alignment horizontal="center" vertical="center"/>
    </xf>
    <xf numFmtId="181" fontId="139" fillId="7" borderId="0" xfId="0" applyFont="1" applyFill="1" applyBorder="1" applyAlignment="1">
      <alignment wrapText="1"/>
    </xf>
    <xf numFmtId="181" fontId="139" fillId="2" borderId="0" xfId="954" applyFont="1" applyFill="1" applyBorder="1" applyAlignment="1">
      <alignment vertical="center" wrapText="1"/>
    </xf>
    <xf numFmtId="181" fontId="139" fillId="2" borderId="0" xfId="954" applyFont="1" applyFill="1" applyBorder="1" applyAlignment="1">
      <alignment vertical="center"/>
    </xf>
    <xf numFmtId="181" fontId="140" fillId="2" borderId="0" xfId="18" applyFont="1" applyFill="1" applyBorder="1" applyAlignment="1">
      <alignment vertical="center"/>
    </xf>
    <xf numFmtId="181" fontId="140" fillId="7" borderId="0" xfId="0" applyFont="1" applyFill="1" applyBorder="1" applyAlignment="1">
      <alignment wrapText="1"/>
    </xf>
    <xf numFmtId="181" fontId="139" fillId="0" borderId="0" xfId="0" applyFont="1"/>
    <xf numFmtId="0" fontId="139" fillId="0" borderId="0" xfId="0" applyNumberFormat="1" applyFont="1" applyAlignment="1">
      <alignment horizontal="left" vertical="center"/>
    </xf>
    <xf numFmtId="0" fontId="139" fillId="0" borderId="0" xfId="0" applyNumberFormat="1" applyFont="1" applyAlignment="1">
      <alignment vertical="center"/>
    </xf>
    <xf numFmtId="181" fontId="140" fillId="0" borderId="0" xfId="0" applyFont="1" applyAlignment="1">
      <alignment vertical="center" wrapText="1"/>
    </xf>
    <xf numFmtId="181" fontId="151" fillId="0" borderId="0" xfId="18" applyFont="1" applyAlignment="1">
      <alignment vertical="center"/>
    </xf>
    <xf numFmtId="181" fontId="151" fillId="0" borderId="0" xfId="0" applyFont="1" applyAlignment="1">
      <alignment wrapText="1"/>
    </xf>
    <xf numFmtId="181" fontId="150" fillId="0" borderId="0" xfId="0" applyFont="1"/>
    <xf numFmtId="181" fontId="140" fillId="2" borderId="0" xfId="0" applyFont="1" applyFill="1"/>
    <xf numFmtId="181" fontId="139" fillId="2" borderId="0" xfId="0" applyFont="1" applyFill="1" applyAlignment="1">
      <alignment vertical="center"/>
    </xf>
    <xf numFmtId="181" fontId="140" fillId="2" borderId="0" xfId="0" applyFont="1" applyFill="1" applyAlignment="1">
      <alignment vertical="center" wrapText="1"/>
    </xf>
    <xf numFmtId="181" fontId="140" fillId="2" borderId="0" xfId="0" applyFont="1" applyFill="1" applyAlignment="1">
      <alignment wrapText="1"/>
    </xf>
    <xf numFmtId="181" fontId="139" fillId="2" borderId="0" xfId="0" applyFont="1" applyFill="1" applyAlignment="1">
      <alignment wrapText="1"/>
    </xf>
    <xf numFmtId="165" fontId="139" fillId="2" borderId="0" xfId="0" applyNumberFormat="1" applyFont="1" applyFill="1" applyAlignment="1">
      <alignment horizontal="center"/>
    </xf>
    <xf numFmtId="2" fontId="139" fillId="2" borderId="0" xfId="0" applyNumberFormat="1" applyFont="1" applyFill="1" applyAlignment="1">
      <alignment horizontal="center"/>
    </xf>
    <xf numFmtId="181" fontId="140" fillId="2" borderId="0" xfId="0" applyFont="1" applyFill="1" applyAlignment="1">
      <alignment horizontal="left" vertical="center" wrapText="1"/>
    </xf>
    <xf numFmtId="181" fontId="139" fillId="0" borderId="0" xfId="0" applyFont="1" applyAlignment="1">
      <alignment horizontal="center" vertical="center"/>
    </xf>
    <xf numFmtId="181" fontId="140" fillId="7" borderId="0" xfId="0" applyFont="1" applyFill="1"/>
    <xf numFmtId="181" fontId="139" fillId="2" borderId="0" xfId="954" applyFont="1" applyFill="1" applyAlignment="1">
      <alignment horizontal="left" vertical="center" wrapText="1"/>
    </xf>
    <xf numFmtId="181" fontId="139" fillId="0" borderId="0" xfId="954" applyFont="1" applyAlignment="1">
      <alignment vertical="center"/>
    </xf>
    <xf numFmtId="181" fontId="139" fillId="0" borderId="0" xfId="954" applyFont="1" applyFill="1"/>
    <xf numFmtId="181" fontId="152" fillId="0" borderId="0" xfId="0" applyFont="1" applyAlignment="1">
      <alignment horizontal="center"/>
    </xf>
    <xf numFmtId="181" fontId="153" fillId="0" borderId="0" xfId="0" applyFont="1" applyAlignment="1">
      <alignment horizontal="center"/>
    </xf>
    <xf numFmtId="181" fontId="154" fillId="0" borderId="0" xfId="0" applyFont="1" applyAlignment="1">
      <alignment horizontal="center"/>
    </xf>
    <xf numFmtId="181" fontId="89" fillId="0" borderId="0" xfId="0" applyFont="1" applyFill="1" applyAlignment="1">
      <alignment horizontal="justify" vertical="top" wrapText="1"/>
    </xf>
    <xf numFmtId="181" fontId="85" fillId="0" borderId="0" xfId="0" applyFont="1" applyFill="1" applyAlignment="1">
      <alignment horizontal="justify" vertical="top" wrapText="1"/>
    </xf>
    <xf numFmtId="181" fontId="85" fillId="0" borderId="0" xfId="0" applyFont="1" applyFill="1" applyAlignment="1">
      <alignment horizontal="justify" vertical="center" wrapText="1"/>
    </xf>
    <xf numFmtId="181" fontId="85" fillId="0" borderId="0" xfId="0" applyFont="1" applyFill="1" applyAlignment="1">
      <alignment horizontal="justify" wrapText="1"/>
    </xf>
    <xf numFmtId="181" fontId="85" fillId="0" borderId="0" xfId="0" applyFont="1" applyFill="1" applyAlignment="1">
      <alignment wrapText="1"/>
    </xf>
    <xf numFmtId="181" fontId="155" fillId="0" borderId="0" xfId="0" applyFont="1" applyAlignment="1">
      <alignment vertical="center"/>
    </xf>
    <xf numFmtId="181" fontId="85" fillId="0" borderId="0" xfId="0" applyFont="1" applyAlignment="1">
      <alignment wrapText="1"/>
    </xf>
    <xf numFmtId="181" fontId="85" fillId="0" borderId="0" xfId="0" applyFont="1" applyAlignment="1">
      <alignment vertical="top" wrapText="1"/>
    </xf>
    <xf numFmtId="181" fontId="121" fillId="0" borderId="0" xfId="0" applyFont="1" applyAlignment="1">
      <alignment horizontal="justify" vertical="center" wrapText="1"/>
    </xf>
    <xf numFmtId="181" fontId="85" fillId="0" borderId="0" xfId="0" applyFont="1" applyAlignment="1">
      <alignment horizontal="justify" vertical="top" wrapText="1"/>
    </xf>
    <xf numFmtId="181" fontId="92" fillId="7" borderId="0" xfId="0" applyFont="1" applyFill="1" applyAlignment="1">
      <alignment horizontal="center"/>
    </xf>
    <xf numFmtId="181" fontId="139" fillId="2" borderId="0" xfId="954" applyFont="1" applyFill="1" applyAlignment="1">
      <alignment vertical="center" wrapText="1"/>
    </xf>
    <xf numFmtId="181" fontId="139" fillId="0" borderId="0" xfId="0" applyFont="1" applyFill="1" applyAlignment="1">
      <alignment horizontal="center" vertical="center"/>
    </xf>
    <xf numFmtId="181" fontId="140" fillId="0" borderId="0" xfId="0" applyFont="1" applyFill="1"/>
    <xf numFmtId="181" fontId="139" fillId="0" borderId="0" xfId="0" applyFont="1" applyFill="1" applyAlignment="1">
      <alignment horizontal="center" vertical="center" wrapText="1"/>
    </xf>
    <xf numFmtId="181" fontId="62" fillId="0" borderId="0" xfId="0" applyFont="1" applyFill="1"/>
    <xf numFmtId="181" fontId="156" fillId="2" borderId="0" xfId="0" applyFont="1" applyFill="1"/>
    <xf numFmtId="181" fontId="156" fillId="0" borderId="0" xfId="0" applyFont="1" applyFill="1"/>
    <xf numFmtId="181" fontId="87" fillId="0" borderId="0" xfId="954" applyFont="1"/>
    <xf numFmtId="181" fontId="157" fillId="4" borderId="0" xfId="40" applyFont="1" applyFill="1" applyAlignment="1">
      <alignment horizontal="center"/>
    </xf>
    <xf numFmtId="181" fontId="157" fillId="0" borderId="0" xfId="40" applyFont="1" applyFill="1" applyAlignment="1">
      <alignment horizontal="center"/>
    </xf>
    <xf numFmtId="181" fontId="87" fillId="0" borderId="0" xfId="954" quotePrefix="1" applyFont="1"/>
    <xf numFmtId="181" fontId="87" fillId="2" borderId="0" xfId="18" applyFont="1" applyFill="1" applyBorder="1" applyAlignment="1">
      <alignment vertical="center"/>
    </xf>
    <xf numFmtId="181" fontId="157" fillId="0" borderId="0" xfId="40" applyFont="1" applyBorder="1" applyAlignment="1">
      <alignment horizontal="left"/>
    </xf>
    <xf numFmtId="181" fontId="87" fillId="0" borderId="0" xfId="18" applyFont="1" applyBorder="1" applyAlignment="1">
      <alignment vertical="center"/>
    </xf>
    <xf numFmtId="181" fontId="85" fillId="4" borderId="0" xfId="0" applyFont="1" applyFill="1" applyBorder="1"/>
    <xf numFmtId="166" fontId="85" fillId="0" borderId="0" xfId="1" applyNumberFormat="1" applyFont="1" applyAlignment="1">
      <alignment horizontal="center" vertical="center" wrapText="1"/>
    </xf>
    <xf numFmtId="0" fontId="85" fillId="0" borderId="0" xfId="18" applyNumberFormat="1" applyFont="1" applyAlignment="1">
      <alignment horizontal="center"/>
    </xf>
    <xf numFmtId="181" fontId="87" fillId="0" borderId="0" xfId="18" applyFont="1" applyBorder="1"/>
    <xf numFmtId="181" fontId="159" fillId="0" borderId="0" xfId="954" quotePrefix="1" applyFont="1" applyFill="1"/>
    <xf numFmtId="181" fontId="139" fillId="2" borderId="0" xfId="954" quotePrefix="1" applyFont="1" applyFill="1" applyBorder="1" applyAlignment="1">
      <alignment vertical="center" wrapText="1"/>
    </xf>
    <xf numFmtId="181" fontId="139" fillId="2" borderId="0" xfId="954" applyFont="1" applyFill="1" applyBorder="1" applyAlignment="1">
      <alignment horizontal="left" vertical="center" wrapText="1"/>
    </xf>
    <xf numFmtId="181" fontId="139" fillId="0" borderId="0" xfId="0" applyFont="1" applyBorder="1"/>
    <xf numFmtId="181" fontId="159" fillId="0" borderId="0" xfId="954" quotePrefix="1" applyFont="1" applyBorder="1"/>
    <xf numFmtId="0" fontId="139" fillId="0" borderId="0" xfId="0" applyNumberFormat="1" applyFont="1" applyFill="1" applyAlignment="1">
      <alignment horizontal="center" vertical="center"/>
    </xf>
    <xf numFmtId="181" fontId="139" fillId="0" borderId="0" xfId="0" applyFont="1" applyFill="1" applyBorder="1" applyAlignment="1">
      <alignment wrapText="1"/>
    </xf>
    <xf numFmtId="0" fontId="140" fillId="0" borderId="0" xfId="0" applyNumberFormat="1" applyFont="1" applyFill="1" applyAlignment="1">
      <alignment horizontal="center" vertical="center" wrapText="1"/>
    </xf>
    <xf numFmtId="181" fontId="52" fillId="0" borderId="0" xfId="0" applyFont="1" applyFill="1"/>
    <xf numFmtId="181" fontId="159" fillId="0" borderId="0" xfId="954" quotePrefix="1" applyFont="1" applyFill="1" applyBorder="1" applyAlignment="1">
      <alignment wrapText="1"/>
    </xf>
    <xf numFmtId="181" fontId="159" fillId="2" borderId="0" xfId="954" quotePrefix="1" applyFont="1" applyFill="1" applyBorder="1"/>
    <xf numFmtId="181" fontId="159" fillId="0" borderId="0" xfId="954" quotePrefix="1" applyFont="1"/>
    <xf numFmtId="181" fontId="160" fillId="0" borderId="0" xfId="0" applyFont="1" applyFill="1" applyBorder="1" applyAlignment="1">
      <alignment horizontal="left" vertical="top" wrapText="1"/>
    </xf>
    <xf numFmtId="181" fontId="92" fillId="7" borderId="29" xfId="0" applyFont="1" applyFill="1" applyBorder="1" applyAlignment="1">
      <alignment horizontal="center"/>
    </xf>
    <xf numFmtId="181" fontId="92" fillId="7" borderId="0" xfId="0" applyFont="1" applyFill="1" applyBorder="1" applyAlignment="1">
      <alignment horizontal="center"/>
    </xf>
    <xf numFmtId="181" fontId="103" fillId="0" borderId="0" xfId="0" applyFont="1" applyFill="1" applyAlignment="1">
      <alignment horizontal="left"/>
    </xf>
    <xf numFmtId="173" fontId="85" fillId="0" borderId="0" xfId="1" applyNumberFormat="1" applyFont="1" applyFill="1" applyAlignment="1">
      <alignment horizontal="right" vertical="center" readingOrder="1"/>
    </xf>
    <xf numFmtId="173" fontId="85" fillId="0" borderId="0" xfId="1" applyNumberFormat="1" applyFont="1" applyAlignment="1">
      <alignment horizontal="right" vertical="center" readingOrder="1"/>
    </xf>
    <xf numFmtId="43" fontId="90" fillId="7" borderId="0" xfId="1" applyFont="1" applyFill="1" applyAlignment="1">
      <alignment horizontal="right"/>
    </xf>
    <xf numFmtId="181" fontId="92" fillId="7" borderId="0" xfId="0" applyFont="1" applyFill="1" applyBorder="1" applyAlignment="1">
      <alignment horizontal="center" vertical="center" wrapText="1"/>
    </xf>
    <xf numFmtId="0" fontId="92" fillId="7" borderId="0" xfId="0" applyNumberFormat="1" applyFont="1" applyFill="1" applyBorder="1" applyAlignment="1">
      <alignment horizontal="right"/>
    </xf>
    <xf numFmtId="0" fontId="90" fillId="7" borderId="0" xfId="0" applyNumberFormat="1" applyFont="1" applyFill="1" applyBorder="1" applyAlignment="1">
      <alignment horizontal="right"/>
    </xf>
    <xf numFmtId="43" fontId="87" fillId="0" borderId="0" xfId="1" applyFont="1" applyFill="1" applyAlignment="1">
      <alignment vertical="center"/>
    </xf>
    <xf numFmtId="43" fontId="87" fillId="0" borderId="0" xfId="1" applyFont="1" applyFill="1"/>
    <xf numFmtId="181" fontId="103" fillId="0" borderId="0" xfId="0" applyFont="1" applyFill="1" applyAlignment="1">
      <alignment horizontal="left" vertical="center"/>
    </xf>
    <xf numFmtId="43" fontId="86" fillId="0" borderId="0" xfId="956" applyNumberFormat="1" applyFont="1"/>
    <xf numFmtId="0" fontId="90" fillId="7" borderId="0" xfId="956" applyFont="1" applyFill="1" applyAlignment="1">
      <alignment horizontal="center"/>
    </xf>
    <xf numFmtId="0" fontId="96" fillId="0" borderId="14" xfId="956" applyFont="1" applyBorder="1"/>
    <xf numFmtId="170" fontId="96" fillId="0" borderId="14" xfId="957" applyNumberFormat="1" applyFont="1" applyBorder="1"/>
    <xf numFmtId="0" fontId="96" fillId="0" borderId="0" xfId="956" applyFont="1" applyAlignment="1">
      <alignment horizontal="left" indent="1"/>
    </xf>
    <xf numFmtId="170" fontId="96" fillId="0" borderId="0" xfId="957" applyNumberFormat="1" applyFont="1"/>
    <xf numFmtId="0" fontId="89" fillId="0" borderId="0" xfId="956" applyFont="1" applyAlignment="1">
      <alignment horizontal="left" indent="2"/>
    </xf>
    <xf numFmtId="170" fontId="85" fillId="0" borderId="0" xfId="957" applyNumberFormat="1" applyFont="1"/>
    <xf numFmtId="0" fontId="96" fillId="0" borderId="0" xfId="956" applyFont="1"/>
    <xf numFmtId="170" fontId="90" fillId="7" borderId="0" xfId="957" applyNumberFormat="1" applyFont="1" applyFill="1"/>
    <xf numFmtId="169" fontId="99" fillId="0" borderId="0" xfId="1" applyNumberFormat="1" applyFont="1" applyFill="1" applyBorder="1"/>
    <xf numFmtId="169" fontId="98" fillId="0" borderId="0" xfId="1" applyNumberFormat="1" applyFont="1" applyFill="1" applyBorder="1"/>
    <xf numFmtId="169" fontId="117" fillId="7" borderId="0" xfId="1" applyNumberFormat="1" applyFont="1" applyFill="1" applyBorder="1"/>
    <xf numFmtId="169" fontId="99" fillId="10" borderId="0" xfId="1" applyNumberFormat="1" applyFont="1" applyFill="1" applyBorder="1"/>
    <xf numFmtId="169" fontId="99" fillId="5" borderId="0" xfId="1" applyNumberFormat="1" applyFont="1" applyFill="1" applyBorder="1"/>
    <xf numFmtId="169" fontId="98" fillId="5" borderId="0" xfId="1" applyNumberFormat="1" applyFont="1" applyFill="1" applyBorder="1"/>
    <xf numFmtId="169" fontId="117" fillId="9" borderId="0" xfId="1" applyNumberFormat="1" applyFont="1" applyFill="1" applyBorder="1"/>
    <xf numFmtId="181" fontId="92" fillId="7" borderId="0" xfId="0" applyFont="1" applyFill="1" applyAlignment="1">
      <alignment horizontal="center" vertical="center"/>
    </xf>
    <xf numFmtId="181" fontId="127" fillId="0" borderId="0" xfId="0" applyFont="1" applyAlignment="1">
      <alignment horizontal="left" vertical="center" wrapText="1"/>
    </xf>
    <xf numFmtId="0" fontId="92" fillId="7" borderId="0" xfId="0" applyNumberFormat="1" applyFont="1" applyFill="1" applyAlignment="1">
      <alignment horizontal="right" vertical="center"/>
    </xf>
    <xf numFmtId="169" fontId="99" fillId="8" borderId="0" xfId="1" applyNumberFormat="1" applyFont="1" applyFill="1" applyBorder="1"/>
    <xf numFmtId="169" fontId="99" fillId="6" borderId="0" xfId="1" applyNumberFormat="1" applyFont="1" applyFill="1" applyBorder="1"/>
    <xf numFmtId="169" fontId="98" fillId="6" borderId="0" xfId="1" applyNumberFormat="1" applyFont="1" applyFill="1" applyBorder="1"/>
    <xf numFmtId="0" fontId="117" fillId="9" borderId="0" xfId="0" applyNumberFormat="1" applyFont="1" applyFill="1" applyBorder="1" applyAlignment="1">
      <alignment horizontal="center" vertical="center"/>
    </xf>
    <xf numFmtId="0" fontId="117" fillId="7" borderId="0" xfId="0" applyNumberFormat="1" applyFont="1" applyFill="1" applyBorder="1" applyAlignment="1">
      <alignment horizontal="center" vertical="center"/>
    </xf>
    <xf numFmtId="0" fontId="117" fillId="9" borderId="23" xfId="0" applyNumberFormat="1" applyFont="1" applyFill="1" applyBorder="1" applyAlignment="1">
      <alignment horizontal="center"/>
    </xf>
    <xf numFmtId="0" fontId="117" fillId="0" borderId="0" xfId="0" applyNumberFormat="1" applyFont="1" applyFill="1" applyBorder="1" applyAlignment="1">
      <alignment vertical="center"/>
    </xf>
    <xf numFmtId="168" fontId="92" fillId="7" borderId="0" xfId="52" applyNumberFormat="1" applyFont="1" applyFill="1" applyBorder="1" applyAlignment="1">
      <alignment horizontal="right" vertical="top"/>
    </xf>
    <xf numFmtId="165" fontId="101" fillId="0" borderId="0" xfId="0" applyNumberFormat="1" applyFont="1" applyFill="1" applyAlignment="1">
      <alignment horizontal="right"/>
    </xf>
    <xf numFmtId="43" fontId="102" fillId="0" borderId="0" xfId="1" applyFont="1" applyFill="1"/>
    <xf numFmtId="181" fontId="92" fillId="7" borderId="0" xfId="0" quotePrefix="1" applyFont="1" applyFill="1" applyBorder="1" applyAlignment="1">
      <alignment horizontal="right"/>
    </xf>
    <xf numFmtId="181" fontId="92" fillId="7" borderId="0" xfId="0" applyFont="1" applyFill="1" applyBorder="1" applyAlignment="1">
      <alignment vertical="center"/>
    </xf>
    <xf numFmtId="168" fontId="92" fillId="7" borderId="0" xfId="52" applyNumberFormat="1" applyFont="1" applyFill="1" applyBorder="1" applyAlignment="1">
      <alignment horizontal="right" vertical="center"/>
    </xf>
    <xf numFmtId="173" fontId="85" fillId="0" borderId="0" xfId="0" applyNumberFormat="1" applyFont="1" applyFill="1" applyAlignment="1">
      <alignment horizontal="right"/>
    </xf>
    <xf numFmtId="173" fontId="98" fillId="0" borderId="0" xfId="0" applyNumberFormat="1" applyFont="1" applyFill="1" applyAlignment="1">
      <alignment horizontal="right"/>
    </xf>
    <xf numFmtId="169" fontId="87" fillId="0" borderId="0" xfId="0" applyNumberFormat="1" applyFont="1" applyFill="1"/>
    <xf numFmtId="177" fontId="89" fillId="0" borderId="0" xfId="1" applyNumberFormat="1" applyFont="1" applyFill="1" applyAlignment="1">
      <alignment horizontal="right"/>
    </xf>
    <xf numFmtId="177" fontId="89" fillId="0" borderId="0" xfId="0" applyNumberFormat="1" applyFont="1" applyFill="1" applyAlignment="1">
      <alignment horizontal="right"/>
    </xf>
    <xf numFmtId="169" fontId="85" fillId="0" borderId="0" xfId="0" applyNumberFormat="1" applyFont="1" applyFill="1"/>
    <xf numFmtId="181" fontId="101" fillId="0" borderId="0" xfId="0" applyFont="1" applyFill="1"/>
    <xf numFmtId="181" fontId="98" fillId="2" borderId="0" xfId="0" applyFont="1" applyFill="1" applyAlignment="1">
      <alignment horizontal="left"/>
    </xf>
    <xf numFmtId="0" fontId="85" fillId="2" borderId="0" xfId="0" applyNumberFormat="1" applyFont="1" applyFill="1" applyAlignment="1">
      <alignment vertical="center"/>
    </xf>
    <xf numFmtId="181" fontId="92" fillId="7" borderId="0" xfId="0" applyFont="1" applyFill="1" applyBorder="1" applyAlignment="1">
      <alignment horizontal="left" vertical="center"/>
    </xf>
    <xf numFmtId="168" fontId="92" fillId="7" borderId="0" xfId="52" applyNumberFormat="1" applyFont="1" applyFill="1" applyBorder="1" applyAlignment="1">
      <alignment vertical="center"/>
    </xf>
    <xf numFmtId="168" fontId="85" fillId="0" borderId="0" xfId="52" applyNumberFormat="1" applyFont="1" applyFill="1"/>
    <xf numFmtId="181" fontId="85" fillId="0" borderId="0" xfId="0" applyFont="1" applyFill="1" applyAlignment="1"/>
    <xf numFmtId="43" fontId="89" fillId="0" borderId="0" xfId="1" applyFont="1" applyFill="1" applyAlignment="1">
      <alignment horizontal="right" vertical="center"/>
    </xf>
    <xf numFmtId="43" fontId="89" fillId="0" borderId="0" xfId="1" applyFont="1" applyFill="1"/>
    <xf numFmtId="169" fontId="89" fillId="0" borderId="0" xfId="52" applyNumberFormat="1" applyFont="1" applyFill="1" applyAlignment="1">
      <alignment horizontal="right" vertical="center"/>
    </xf>
    <xf numFmtId="169" fontId="85" fillId="0" borderId="0" xfId="52" applyNumberFormat="1" applyFont="1" applyAlignment="1">
      <alignment vertical="center"/>
    </xf>
    <xf numFmtId="169" fontId="85" fillId="0" borderId="0" xfId="52" applyNumberFormat="1" applyFont="1"/>
    <xf numFmtId="169" fontId="89" fillId="0" borderId="0" xfId="52" quotePrefix="1" applyNumberFormat="1" applyFont="1" applyFill="1" applyAlignment="1">
      <alignment horizontal="right" vertical="center"/>
    </xf>
    <xf numFmtId="169" fontId="92" fillId="7" borderId="0" xfId="52" applyNumberFormat="1" applyFont="1" applyFill="1" applyBorder="1" applyAlignment="1">
      <alignment vertical="center"/>
    </xf>
    <xf numFmtId="0" fontId="89" fillId="0" borderId="0" xfId="0" applyNumberFormat="1" applyFont="1" applyFill="1"/>
    <xf numFmtId="0" fontId="92" fillId="7" borderId="0" xfId="0" applyNumberFormat="1" applyFont="1" applyFill="1" applyBorder="1" applyAlignment="1">
      <alignment horizontal="left" vertical="center"/>
    </xf>
    <xf numFmtId="173" fontId="125" fillId="0" borderId="0" xfId="0" applyNumberFormat="1" applyFont="1" applyFill="1" applyAlignment="1">
      <alignment horizontal="right" readingOrder="1"/>
    </xf>
    <xf numFmtId="181" fontId="85" fillId="0" borderId="0" xfId="0" applyFont="1" applyFill="1" applyAlignment="1">
      <alignment horizontal="left" vertical="center"/>
    </xf>
    <xf numFmtId="173" fontId="85" fillId="0" borderId="0" xfId="0" applyNumberFormat="1" applyFont="1" applyFill="1"/>
    <xf numFmtId="170" fontId="85" fillId="0" borderId="0" xfId="1" applyNumberFormat="1" applyFont="1" applyFill="1"/>
    <xf numFmtId="181" fontId="139" fillId="2" borderId="0" xfId="954" applyFont="1" applyFill="1" applyAlignment="1">
      <alignment vertical="center" wrapText="1"/>
    </xf>
    <xf numFmtId="169" fontId="85" fillId="0" borderId="0" xfId="52" applyNumberFormat="1" applyFont="1" applyFill="1" applyAlignment="1">
      <alignment vertical="center"/>
    </xf>
    <xf numFmtId="181" fontId="127" fillId="0" borderId="0" xfId="0" applyFont="1" applyFill="1" applyAlignment="1">
      <alignment horizontal="left" vertical="center" wrapText="1"/>
    </xf>
    <xf numFmtId="168" fontId="127" fillId="0" borderId="0" xfId="52" applyNumberFormat="1" applyFont="1" applyFill="1" applyAlignment="1">
      <alignment horizontal="left" vertical="center" wrapText="1"/>
    </xf>
    <xf numFmtId="169" fontId="85" fillId="0" borderId="0" xfId="1" applyNumberFormat="1" applyFont="1" applyFill="1" applyAlignment="1"/>
    <xf numFmtId="0" fontId="85" fillId="0" borderId="0" xfId="0" applyNumberFormat="1" applyFont="1" applyFill="1" applyAlignment="1">
      <alignment horizontal="left"/>
    </xf>
    <xf numFmtId="181" fontId="92" fillId="7" borderId="0" xfId="0" applyFont="1" applyFill="1" applyAlignment="1">
      <alignment horizontal="center" vertical="center" wrapText="1"/>
    </xf>
    <xf numFmtId="181" fontId="43" fillId="5" borderId="0" xfId="0" applyFont="1" applyFill="1"/>
    <xf numFmtId="181" fontId="116" fillId="7" borderId="0" xfId="0" applyFont="1" applyFill="1" applyAlignment="1">
      <alignment vertical="center"/>
    </xf>
    <xf numFmtId="181" fontId="116" fillId="5" borderId="0" xfId="0" applyFont="1" applyFill="1" applyAlignment="1">
      <alignment vertical="center"/>
    </xf>
    <xf numFmtId="181" fontId="92" fillId="5" borderId="0" xfId="0" applyFont="1" applyFill="1" applyAlignment="1">
      <alignment vertical="center"/>
    </xf>
    <xf numFmtId="0" fontId="92" fillId="5" borderId="0" xfId="0" applyNumberFormat="1" applyFont="1" applyFill="1" applyAlignment="1">
      <alignment vertical="center"/>
    </xf>
    <xf numFmtId="0" fontId="116" fillId="5" borderId="0" xfId="0" applyNumberFormat="1" applyFont="1" applyFill="1" applyAlignment="1"/>
    <xf numFmtId="181" fontId="85" fillId="5" borderId="0" xfId="0" applyFont="1" applyFill="1" applyAlignment="1">
      <alignment horizontal="right"/>
    </xf>
    <xf numFmtId="43" fontId="85" fillId="5" borderId="0" xfId="1" applyFont="1" applyFill="1"/>
    <xf numFmtId="0" fontId="117" fillId="10" borderId="0" xfId="0" applyNumberFormat="1" applyFont="1" applyFill="1" applyBorder="1" applyAlignment="1">
      <alignment vertical="center"/>
    </xf>
    <xf numFmtId="166" fontId="85" fillId="5" borderId="0" xfId="0" applyNumberFormat="1" applyFont="1" applyFill="1"/>
    <xf numFmtId="169" fontId="85" fillId="5" borderId="0" xfId="1" applyNumberFormat="1" applyFont="1" applyFill="1"/>
    <xf numFmtId="181" fontId="85" fillId="5" borderId="0" xfId="0" applyFont="1" applyFill="1" applyAlignment="1">
      <alignment vertical="center"/>
    </xf>
    <xf numFmtId="0" fontId="90" fillId="9" borderId="0" xfId="0" applyNumberFormat="1" applyFont="1" applyFill="1" applyBorder="1" applyAlignment="1">
      <alignment vertical="center"/>
    </xf>
    <xf numFmtId="0" fontId="117" fillId="5" borderId="0" xfId="0" applyNumberFormat="1" applyFont="1" applyFill="1" applyBorder="1" applyAlignment="1">
      <alignment horizontal="center"/>
    </xf>
    <xf numFmtId="170" fontId="85" fillId="5" borderId="0" xfId="1" applyNumberFormat="1" applyFont="1" applyFill="1"/>
    <xf numFmtId="181" fontId="104" fillId="5" borderId="0" xfId="0" applyFont="1" applyFill="1"/>
    <xf numFmtId="181" fontId="106" fillId="5" borderId="0" xfId="0" applyFont="1" applyFill="1" applyAlignment="1">
      <alignment vertical="center"/>
    </xf>
    <xf numFmtId="181" fontId="93" fillId="5" borderId="0" xfId="0" applyFont="1" applyFill="1"/>
    <xf numFmtId="181" fontId="92" fillId="5" borderId="0" xfId="0" applyFont="1" applyFill="1"/>
    <xf numFmtId="0" fontId="117" fillId="5" borderId="0" xfId="0" applyNumberFormat="1" applyFont="1" applyFill="1" applyBorder="1" applyAlignment="1">
      <alignment vertical="center"/>
    </xf>
    <xf numFmtId="0" fontId="117" fillId="10" borderId="0" xfId="0" applyNumberFormat="1" applyFont="1" applyFill="1" applyBorder="1" applyAlignment="1">
      <alignment horizontal="center"/>
    </xf>
    <xf numFmtId="181" fontId="104" fillId="5" borderId="0" xfId="0" applyFont="1" applyFill="1" applyAlignment="1">
      <alignment vertical="center"/>
    </xf>
    <xf numFmtId="169" fontId="104" fillId="5" borderId="0" xfId="1" applyNumberFormat="1" applyFont="1" applyFill="1" applyAlignment="1">
      <alignment vertical="center"/>
    </xf>
    <xf numFmtId="1" fontId="92" fillId="5" borderId="0" xfId="0" applyNumberFormat="1" applyFont="1" applyFill="1" applyAlignment="1">
      <alignment vertical="center"/>
    </xf>
    <xf numFmtId="181" fontId="102" fillId="5" borderId="0" xfId="0" applyFont="1" applyFill="1"/>
    <xf numFmtId="167" fontId="139" fillId="5" borderId="0" xfId="1" applyNumberFormat="1" applyFont="1" applyFill="1" applyAlignment="1">
      <alignment horizontal="center" vertical="center"/>
    </xf>
    <xf numFmtId="0" fontId="139" fillId="5" borderId="0" xfId="18" applyNumberFormat="1" applyFont="1" applyFill="1" applyAlignment="1">
      <alignment horizontal="center" vertical="center"/>
    </xf>
    <xf numFmtId="2" fontId="139" fillId="5" borderId="0" xfId="18" applyNumberFormat="1" applyFont="1" applyFill="1" applyAlignment="1">
      <alignment horizontal="center" vertical="center"/>
    </xf>
    <xf numFmtId="181" fontId="133" fillId="2" borderId="0" xfId="0" applyFont="1" applyFill="1" applyAlignment="1">
      <alignment horizontal="center"/>
    </xf>
    <xf numFmtId="181" fontId="101" fillId="2" borderId="0" xfId="0" applyFont="1" applyFill="1"/>
    <xf numFmtId="181" fontId="92" fillId="7" borderId="29" xfId="0" applyFont="1" applyFill="1" applyBorder="1" applyAlignment="1">
      <alignment horizontal="center" vertical="center" wrapText="1"/>
    </xf>
    <xf numFmtId="181" fontId="92" fillId="7" borderId="30" xfId="0" applyFont="1" applyFill="1" applyBorder="1" applyAlignment="1">
      <alignment horizontal="center" vertical="center" wrapText="1"/>
    </xf>
    <xf numFmtId="181" fontId="92" fillId="7" borderId="28" xfId="0" applyFont="1" applyFill="1" applyBorder="1" applyAlignment="1">
      <alignment horizontal="center" vertical="center" wrapText="1"/>
    </xf>
    <xf numFmtId="167" fontId="85" fillId="0" borderId="0" xfId="1" applyNumberFormat="1" applyFont="1" applyFill="1" applyBorder="1"/>
    <xf numFmtId="0" fontId="85" fillId="0" borderId="0" xfId="0" applyNumberFormat="1" applyFont="1" applyAlignment="1">
      <alignment horizontal="center"/>
    </xf>
    <xf numFmtId="3" fontId="85" fillId="0" borderId="0" xfId="0" applyNumberFormat="1" applyFont="1" applyFill="1" applyBorder="1" applyAlignment="1">
      <alignment horizontal="right"/>
    </xf>
    <xf numFmtId="3" fontId="85" fillId="0" borderId="0" xfId="0" applyNumberFormat="1" applyFont="1" applyAlignment="1">
      <alignment horizontal="right"/>
    </xf>
    <xf numFmtId="167" fontId="85" fillId="0" borderId="0" xfId="1" applyNumberFormat="1" applyFont="1" applyAlignment="1">
      <alignment horizontal="center" vertical="center"/>
    </xf>
    <xf numFmtId="0" fontId="89" fillId="0" borderId="0" xfId="0" applyNumberFormat="1" applyFont="1" applyAlignment="1">
      <alignment horizontal="center"/>
    </xf>
    <xf numFmtId="0" fontId="89" fillId="0" borderId="0" xfId="0" applyNumberFormat="1" applyFont="1" applyBorder="1" applyAlignment="1">
      <alignment horizontal="center"/>
    </xf>
    <xf numFmtId="43" fontId="89" fillId="0" borderId="0" xfId="1" applyFont="1" applyBorder="1" applyAlignment="1">
      <alignment horizontal="right" vertical="center"/>
    </xf>
    <xf numFmtId="3" fontId="85" fillId="0" borderId="0" xfId="1" applyNumberFormat="1" applyFont="1" applyFill="1" applyBorder="1" applyAlignment="1">
      <alignment horizontal="right"/>
    </xf>
    <xf numFmtId="3" fontId="89" fillId="0" borderId="0" xfId="1" applyNumberFormat="1" applyFont="1" applyBorder="1" applyAlignment="1">
      <alignment horizontal="right" vertical="center"/>
    </xf>
    <xf numFmtId="3" fontId="85" fillId="0" borderId="0" xfId="0" applyNumberFormat="1" applyFont="1" applyBorder="1" applyAlignment="1">
      <alignment horizontal="right"/>
    </xf>
    <xf numFmtId="0" fontId="89" fillId="0" borderId="14" xfId="0" applyNumberFormat="1" applyFont="1" applyBorder="1" applyAlignment="1">
      <alignment horizontal="center"/>
    </xf>
    <xf numFmtId="3" fontId="85" fillId="0" borderId="14" xfId="1" applyNumberFormat="1" applyFont="1" applyFill="1" applyBorder="1" applyAlignment="1">
      <alignment horizontal="right"/>
    </xf>
    <xf numFmtId="3" fontId="89" fillId="0" borderId="14" xfId="1" applyNumberFormat="1" applyFont="1" applyBorder="1" applyAlignment="1">
      <alignment horizontal="right" vertical="center"/>
    </xf>
    <xf numFmtId="3" fontId="85" fillId="0" borderId="14" xfId="0" applyNumberFormat="1" applyFont="1" applyBorder="1" applyAlignment="1">
      <alignment horizontal="right"/>
    </xf>
    <xf numFmtId="167" fontId="85" fillId="0" borderId="14" xfId="1" applyNumberFormat="1" applyFont="1" applyBorder="1" applyAlignment="1">
      <alignment horizontal="center" vertical="center"/>
    </xf>
    <xf numFmtId="0" fontId="84" fillId="0" borderId="0" xfId="1" applyNumberFormat="1" applyFont="1" applyFill="1" applyBorder="1" applyAlignment="1">
      <alignment horizontal="left"/>
    </xf>
    <xf numFmtId="169" fontId="85" fillId="0" borderId="0" xfId="0" applyNumberFormat="1" applyFont="1" applyFill="1" applyBorder="1" applyAlignment="1">
      <alignment horizontal="right"/>
    </xf>
    <xf numFmtId="169" fontId="85" fillId="0" borderId="0" xfId="0" applyNumberFormat="1" applyFont="1" applyAlignment="1">
      <alignment horizontal="right"/>
    </xf>
    <xf numFmtId="169" fontId="85" fillId="0" borderId="14" xfId="0" applyNumberFormat="1" applyFont="1" applyFill="1" applyBorder="1" applyAlignment="1">
      <alignment horizontal="right"/>
    </xf>
    <xf numFmtId="169" fontId="85" fillId="0" borderId="14" xfId="0" applyNumberFormat="1" applyFont="1" applyBorder="1" applyAlignment="1">
      <alignment horizontal="right"/>
    </xf>
    <xf numFmtId="181" fontId="162" fillId="0" borderId="0" xfId="0" applyFont="1"/>
    <xf numFmtId="0" fontId="85" fillId="0" borderId="0" xfId="52" applyNumberFormat="1" applyFont="1" applyFill="1"/>
    <xf numFmtId="0" fontId="85" fillId="0" borderId="0" xfId="0" applyNumberFormat="1" applyFont="1" applyFill="1"/>
    <xf numFmtId="168" fontId="85" fillId="0" borderId="0" xfId="0" applyNumberFormat="1" applyFont="1" applyFill="1"/>
    <xf numFmtId="168" fontId="114" fillId="0" borderId="0" xfId="52" applyNumberFormat="1" applyFont="1" applyFill="1" applyAlignment="1">
      <alignment vertical="center"/>
    </xf>
    <xf numFmtId="43" fontId="121" fillId="0" borderId="0" xfId="1" applyFont="1" applyFill="1" applyAlignment="1">
      <alignment vertical="center"/>
    </xf>
    <xf numFmtId="181" fontId="121" fillId="0" borderId="0" xfId="0" applyFont="1" applyFill="1" applyAlignment="1">
      <alignment horizontal="left"/>
    </xf>
    <xf numFmtId="181" fontId="98" fillId="0" borderId="0" xfId="0" applyFont="1" applyFill="1" applyAlignment="1">
      <alignment wrapText="1"/>
    </xf>
    <xf numFmtId="167" fontId="43" fillId="2" borderId="0" xfId="1" applyNumberFormat="1" applyFont="1" applyFill="1" applyAlignment="1">
      <alignment horizontal="center"/>
    </xf>
    <xf numFmtId="166" fontId="43" fillId="2" borderId="0" xfId="1" applyNumberFormat="1" applyFont="1" applyFill="1" applyAlignment="1">
      <alignment horizontal="center" vertical="center"/>
    </xf>
    <xf numFmtId="167" fontId="63" fillId="4" borderId="0" xfId="1" applyNumberFormat="1" applyFont="1" applyFill="1" applyAlignment="1">
      <alignment horizontal="center" vertical="center" wrapText="1"/>
    </xf>
    <xf numFmtId="167" fontId="63" fillId="0" borderId="0" xfId="1" applyNumberFormat="1" applyFont="1" applyAlignment="1">
      <alignment horizontal="center" vertical="center" wrapText="1"/>
    </xf>
    <xf numFmtId="181" fontId="54" fillId="2" borderId="0" xfId="18" applyFont="1" applyFill="1" applyAlignment="1">
      <alignment horizontal="left" vertical="center"/>
    </xf>
    <xf numFmtId="167" fontId="63" fillId="0" borderId="7" xfId="1" applyNumberFormat="1" applyFont="1" applyBorder="1" applyAlignment="1">
      <alignment horizontal="center" vertical="center" wrapText="1"/>
    </xf>
    <xf numFmtId="181" fontId="54" fillId="0" borderId="0" xfId="18" applyFont="1" applyAlignment="1">
      <alignment horizontal="left" vertical="center"/>
    </xf>
    <xf numFmtId="166" fontId="130" fillId="0" borderId="0" xfId="1" applyNumberFormat="1" applyFont="1" applyAlignment="1">
      <alignment horizontal="center" vertical="center" wrapText="1"/>
    </xf>
    <xf numFmtId="166" fontId="158" fillId="4" borderId="0" xfId="1" applyNumberFormat="1" applyFont="1" applyFill="1" applyAlignment="1">
      <alignment horizontal="center" vertical="center" wrapText="1"/>
    </xf>
    <xf numFmtId="166" fontId="158" fillId="0" borderId="0" xfId="1" applyNumberFormat="1" applyFont="1" applyAlignment="1">
      <alignment horizontal="center" vertical="center" wrapText="1"/>
    </xf>
    <xf numFmtId="166" fontId="85" fillId="0" borderId="0" xfId="1" applyNumberFormat="1" applyFont="1" applyAlignment="1">
      <alignment horizontal="center" vertical="center" wrapText="1"/>
    </xf>
    <xf numFmtId="4" fontId="89" fillId="0" borderId="0" xfId="0" applyNumberFormat="1" applyFont="1" applyAlignment="1">
      <alignment horizontal="left" vertical="center" wrapText="1"/>
    </xf>
    <xf numFmtId="4" fontId="103" fillId="0" borderId="0" xfId="0" applyNumberFormat="1" applyFont="1" applyFill="1" applyAlignment="1">
      <alignment horizontal="left" vertical="center" wrapText="1"/>
    </xf>
    <xf numFmtId="181" fontId="98" fillId="0" borderId="0" xfId="0" applyFont="1" applyFill="1" applyAlignment="1">
      <alignment horizontal="left" vertical="center" wrapText="1"/>
    </xf>
    <xf numFmtId="181" fontId="90" fillId="11" borderId="0" xfId="0" applyFont="1" applyFill="1" applyBorder="1" applyAlignment="1">
      <alignment horizontal="center" vertical="center"/>
    </xf>
    <xf numFmtId="181" fontId="90" fillId="7" borderId="26" xfId="0" applyFont="1" applyFill="1" applyBorder="1" applyAlignment="1">
      <alignment horizontal="center"/>
    </xf>
    <xf numFmtId="181" fontId="90" fillId="7" borderId="27" xfId="0" applyFont="1" applyFill="1" applyBorder="1" applyAlignment="1">
      <alignment horizontal="center"/>
    </xf>
    <xf numFmtId="181" fontId="96" fillId="0" borderId="0" xfId="0" applyFont="1" applyAlignment="1">
      <alignment horizontal="center"/>
    </xf>
    <xf numFmtId="181" fontId="87" fillId="0" borderId="0" xfId="0" applyFont="1" applyAlignment="1">
      <alignment horizontal="center"/>
    </xf>
    <xf numFmtId="181" fontId="92" fillId="7" borderId="0" xfId="0" applyFont="1" applyFill="1" applyAlignment="1">
      <alignment horizontal="center" vertical="center"/>
    </xf>
    <xf numFmtId="164" fontId="90" fillId="7" borderId="26" xfId="60" applyFont="1" applyFill="1" applyBorder="1" applyAlignment="1">
      <alignment horizontal="center" vertical="center" wrapText="1"/>
    </xf>
    <xf numFmtId="164" fontId="90" fillId="7" borderId="27" xfId="60" applyFont="1" applyFill="1" applyBorder="1" applyAlignment="1">
      <alignment horizontal="center" vertical="center" wrapText="1"/>
    </xf>
    <xf numFmtId="181" fontId="92" fillId="7" borderId="28" xfId="0" applyFont="1" applyFill="1" applyBorder="1" applyAlignment="1">
      <alignment horizontal="center" vertical="center"/>
    </xf>
    <xf numFmtId="181" fontId="92" fillId="7" borderId="0" xfId="0" applyFont="1" applyFill="1" applyAlignment="1">
      <alignment horizontal="center" vertical="center" wrapText="1"/>
    </xf>
    <xf numFmtId="181" fontId="92" fillId="7" borderId="0" xfId="0" applyFont="1" applyFill="1" applyAlignment="1">
      <alignment vertical="center" wrapText="1"/>
    </xf>
    <xf numFmtId="181" fontId="92" fillId="7" borderId="0" xfId="0" applyFont="1" applyFill="1" applyAlignment="1">
      <alignment horizontal="right" vertical="center" wrapText="1"/>
    </xf>
    <xf numFmtId="0" fontId="92" fillId="7" borderId="0" xfId="0" applyNumberFormat="1" applyFont="1" applyFill="1" applyAlignment="1">
      <alignment horizontal="right" vertical="center" wrapText="1"/>
    </xf>
    <xf numFmtId="181" fontId="44" fillId="4" borderId="0" xfId="0" applyFont="1" applyFill="1" applyAlignment="1">
      <alignment horizontal="center"/>
    </xf>
    <xf numFmtId="181" fontId="44" fillId="4" borderId="0" xfId="0" applyFont="1" applyFill="1" applyAlignment="1">
      <alignment horizontal="center" vertical="center" wrapText="1"/>
    </xf>
    <xf numFmtId="181" fontId="140" fillId="2" borderId="0" xfId="0" applyFont="1" applyFill="1" applyAlignment="1">
      <alignment horizontal="left"/>
    </xf>
    <xf numFmtId="181" fontId="140" fillId="7" borderId="0" xfId="0" applyFont="1" applyFill="1" applyAlignment="1">
      <alignment horizontal="center" vertical="center" wrapText="1"/>
    </xf>
    <xf numFmtId="181" fontId="139" fillId="7" borderId="0" xfId="0" applyFont="1" applyFill="1" applyAlignment="1">
      <alignment horizontal="center" vertical="center" wrapText="1"/>
    </xf>
    <xf numFmtId="181" fontId="127" fillId="0" borderId="0" xfId="0" applyFont="1" applyAlignment="1">
      <alignment horizontal="left" vertical="center" wrapText="1"/>
    </xf>
    <xf numFmtId="0" fontId="92" fillId="7" borderId="0" xfId="0" applyNumberFormat="1" applyFont="1" applyFill="1" applyAlignment="1">
      <alignment horizontal="right" vertical="center"/>
    </xf>
    <xf numFmtId="0" fontId="92" fillId="7" borderId="0" xfId="0" applyNumberFormat="1" applyFont="1" applyFill="1" applyAlignment="1">
      <alignment horizontal="right"/>
    </xf>
    <xf numFmtId="0" fontId="141" fillId="7" borderId="0" xfId="0" applyNumberFormat="1" applyFont="1" applyFill="1" applyAlignment="1">
      <alignment horizontal="center" vertical="center" wrapText="1"/>
    </xf>
    <xf numFmtId="0" fontId="140" fillId="7" borderId="0" xfId="0" applyNumberFormat="1" applyFont="1" applyFill="1" applyAlignment="1">
      <alignment horizontal="center" vertical="center" wrapText="1"/>
    </xf>
    <xf numFmtId="181" fontId="103" fillId="2" borderId="0" xfId="0" applyFont="1" applyFill="1" applyAlignment="1">
      <alignment horizontal="left" vertical="center" wrapText="1"/>
    </xf>
    <xf numFmtId="181" fontId="103" fillId="0" borderId="0" xfId="0" applyFont="1" applyFill="1" applyAlignment="1">
      <alignment horizontal="left" vertical="center" wrapText="1"/>
    </xf>
    <xf numFmtId="0" fontId="92" fillId="7" borderId="0" xfId="0" applyNumberFormat="1" applyFont="1" applyFill="1" applyBorder="1" applyAlignment="1">
      <alignment horizontal="center" vertical="center"/>
    </xf>
    <xf numFmtId="0" fontId="92" fillId="7" borderId="0" xfId="1" applyNumberFormat="1" applyFont="1" applyFill="1" applyBorder="1" applyAlignment="1">
      <alignment horizontal="center" vertical="center"/>
    </xf>
    <xf numFmtId="181" fontId="92" fillId="7" borderId="0" xfId="0" applyFont="1" applyFill="1" applyBorder="1" applyAlignment="1">
      <alignment horizontal="center" vertical="center"/>
    </xf>
    <xf numFmtId="181" fontId="98" fillId="2" borderId="0" xfId="0" applyFont="1" applyFill="1" applyAlignment="1">
      <alignment horizontal="left" wrapText="1"/>
    </xf>
    <xf numFmtId="181" fontId="97" fillId="2" borderId="0" xfId="0" applyFont="1" applyFill="1" applyAlignment="1">
      <alignment horizontal="left" vertical="center" wrapText="1"/>
    </xf>
    <xf numFmtId="181" fontId="97" fillId="2" borderId="0" xfId="0" applyFont="1" applyFill="1" applyAlignment="1">
      <alignment horizontal="left" wrapText="1"/>
    </xf>
    <xf numFmtId="181" fontId="92" fillId="7" borderId="10" xfId="0" applyFont="1" applyFill="1" applyBorder="1" applyAlignment="1">
      <alignment horizontal="left" vertical="center" wrapText="1"/>
    </xf>
    <xf numFmtId="181" fontId="92" fillId="12" borderId="0" xfId="0" applyFont="1" applyFill="1" applyAlignment="1">
      <alignment horizontal="right" vertical="center"/>
    </xf>
    <xf numFmtId="0" fontId="92" fillId="12" borderId="0" xfId="0" applyNumberFormat="1" applyFont="1" applyFill="1" applyAlignment="1">
      <alignment horizontal="right" vertical="center"/>
    </xf>
    <xf numFmtId="181" fontId="92" fillId="12" borderId="0" xfId="0" applyFont="1" applyFill="1" applyAlignment="1">
      <alignment horizontal="center" vertical="center"/>
    </xf>
    <xf numFmtId="0" fontId="92" fillId="7" borderId="0" xfId="0" applyNumberFormat="1" applyFont="1" applyFill="1" applyBorder="1" applyAlignment="1">
      <alignment horizontal="right" vertical="center"/>
    </xf>
    <xf numFmtId="181" fontId="98" fillId="2" borderId="0" xfId="0" applyFont="1" applyFill="1" applyAlignment="1">
      <alignment horizontal="left" vertical="center" wrapText="1"/>
    </xf>
    <xf numFmtId="0" fontId="92" fillId="7" borderId="0" xfId="0" applyNumberFormat="1" applyFont="1" applyFill="1" applyAlignment="1">
      <alignment horizontal="center" vertical="center"/>
    </xf>
    <xf numFmtId="181" fontId="98" fillId="0" borderId="0" xfId="0" applyFont="1" applyAlignment="1">
      <alignment horizontal="left" wrapText="1"/>
    </xf>
    <xf numFmtId="181" fontId="98" fillId="0" borderId="0" xfId="0" applyFont="1" applyAlignment="1">
      <alignment horizontal="left" vertical="center" wrapText="1"/>
    </xf>
    <xf numFmtId="181" fontId="140" fillId="2" borderId="0" xfId="0" applyFont="1" applyFill="1" applyAlignment="1">
      <alignment horizontal="center"/>
    </xf>
    <xf numFmtId="181" fontId="141" fillId="7" borderId="0" xfId="0" applyFont="1" applyFill="1" applyAlignment="1">
      <alignment horizontal="center" vertical="center" wrapText="1"/>
    </xf>
    <xf numFmtId="1" fontId="92" fillId="7" borderId="0" xfId="0" applyNumberFormat="1" applyFont="1" applyFill="1" applyAlignment="1">
      <alignment horizontal="right" vertical="center"/>
    </xf>
    <xf numFmtId="181" fontId="97" fillId="0" borderId="0" xfId="0" applyFont="1" applyAlignment="1">
      <alignment horizontal="left" wrapText="1"/>
    </xf>
    <xf numFmtId="181" fontId="103" fillId="0" borderId="0" xfId="0" applyFont="1" applyAlignment="1">
      <alignment horizontal="left" wrapText="1"/>
    </xf>
    <xf numFmtId="181" fontId="98" fillId="0" borderId="0" xfId="0" applyFont="1" applyAlignment="1">
      <alignment horizontal="left" vertical="top"/>
    </xf>
    <xf numFmtId="181" fontId="140" fillId="7" borderId="0" xfId="0" applyFont="1" applyFill="1" applyAlignment="1">
      <alignment horizontal="center" wrapText="1"/>
    </xf>
    <xf numFmtId="181" fontId="139" fillId="2" borderId="0" xfId="954" applyFont="1" applyFill="1" applyAlignment="1">
      <alignment vertical="center" wrapText="1"/>
    </xf>
    <xf numFmtId="181" fontId="140" fillId="7" borderId="0" xfId="0" applyFont="1" applyFill="1" applyAlignment="1">
      <alignment horizontal="center" vertical="center"/>
    </xf>
    <xf numFmtId="181" fontId="103" fillId="0" borderId="0" xfId="0" applyFont="1" applyAlignment="1">
      <alignment horizontal="left" vertical="center" wrapText="1"/>
    </xf>
    <xf numFmtId="181" fontId="133" fillId="2" borderId="0" xfId="0" applyFont="1" applyFill="1" applyAlignment="1">
      <alignment horizontal="center"/>
    </xf>
    <xf numFmtId="181" fontId="92" fillId="7" borderId="25" xfId="0" applyFont="1" applyFill="1" applyBorder="1" applyAlignment="1">
      <alignment horizontal="center" vertical="center"/>
    </xf>
    <xf numFmtId="181" fontId="92" fillId="7" borderId="26" xfId="0" applyFont="1" applyFill="1" applyBorder="1" applyAlignment="1">
      <alignment horizontal="center" vertical="center"/>
    </xf>
    <xf numFmtId="181" fontId="92" fillId="7" borderId="27" xfId="0" applyFont="1" applyFill="1" applyBorder="1" applyAlignment="1">
      <alignment horizontal="center" vertical="center"/>
    </xf>
    <xf numFmtId="181" fontId="98" fillId="0" borderId="0" xfId="0" applyFont="1" applyAlignment="1">
      <alignment horizontal="left"/>
    </xf>
    <xf numFmtId="181" fontId="101" fillId="2" borderId="0" xfId="0" applyFont="1" applyFill="1" applyAlignment="1">
      <alignment horizontal="center"/>
    </xf>
    <xf numFmtId="181" fontId="89" fillId="0" borderId="0" xfId="0" applyFont="1" applyAlignment="1">
      <alignment horizontal="left" wrapText="1"/>
    </xf>
    <xf numFmtId="181" fontId="92" fillId="7" borderId="31" xfId="0" applyFont="1" applyFill="1" applyBorder="1" applyAlignment="1">
      <alignment horizontal="center" vertical="center"/>
    </xf>
    <xf numFmtId="181" fontId="80" fillId="0" borderId="0" xfId="0" applyFont="1" applyFill="1" applyAlignment="1">
      <alignment horizontal="center" vertical="center"/>
    </xf>
    <xf numFmtId="181" fontId="161" fillId="0" borderId="0" xfId="0" applyFont="1" applyAlignment="1">
      <alignment horizontal="left"/>
    </xf>
  </cellXfs>
  <cellStyles count="960">
    <cellStyle name="Comma" xfId="1" builtinId="3"/>
    <cellStyle name="Comma [0]" xfId="950" builtinId="6"/>
    <cellStyle name="Comma 10" xfId="65" xr:uid="{00000000-0005-0000-0000-000002000000}"/>
    <cellStyle name="Comma 10 2" xfId="127" xr:uid="{00000000-0005-0000-0000-000003000000}"/>
    <cellStyle name="Comma 10 2 2" xfId="198" xr:uid="{00000000-0005-0000-0000-000004000000}"/>
    <cellStyle name="Comma 10 2 2 2" xfId="445" xr:uid="{00000000-0005-0000-0000-000005000000}"/>
    <cellStyle name="Comma 10 2 3" xfId="380" xr:uid="{00000000-0005-0000-0000-000006000000}"/>
    <cellStyle name="Comma 10 2 3 2" xfId="958" xr:uid="{F0C4F08A-C9DC-4230-B3DD-D0896881DF7B}"/>
    <cellStyle name="Comma 10 3" xfId="197" xr:uid="{00000000-0005-0000-0000-000007000000}"/>
    <cellStyle name="Comma 10 3 2" xfId="444" xr:uid="{00000000-0005-0000-0000-000008000000}"/>
    <cellStyle name="Comma 10 4" xfId="338" xr:uid="{00000000-0005-0000-0000-000009000000}"/>
    <cellStyle name="Comma 11" xfId="91" xr:uid="{00000000-0005-0000-0000-00000A000000}"/>
    <cellStyle name="Comma 11 2" xfId="153" xr:uid="{00000000-0005-0000-0000-00000B000000}"/>
    <cellStyle name="Comma 11 2 2" xfId="200" xr:uid="{00000000-0005-0000-0000-00000C000000}"/>
    <cellStyle name="Comma 11 2 2 2" xfId="447" xr:uid="{00000000-0005-0000-0000-00000D000000}"/>
    <cellStyle name="Comma 11 2 3" xfId="406" xr:uid="{00000000-0005-0000-0000-00000E000000}"/>
    <cellStyle name="Comma 11 3" xfId="199" xr:uid="{00000000-0005-0000-0000-00000F000000}"/>
    <cellStyle name="Comma 11 3 2" xfId="446" xr:uid="{00000000-0005-0000-0000-000010000000}"/>
    <cellStyle name="Comma 11 4" xfId="364" xr:uid="{00000000-0005-0000-0000-000011000000}"/>
    <cellStyle name="Comma 12" xfId="95" xr:uid="{00000000-0005-0000-0000-000012000000}"/>
    <cellStyle name="Comma 13" xfId="93" xr:uid="{00000000-0005-0000-0000-000013000000}"/>
    <cellStyle name="Comma 13 2" xfId="201" xr:uid="{00000000-0005-0000-0000-000014000000}"/>
    <cellStyle name="Comma 13 2 2" xfId="448" xr:uid="{00000000-0005-0000-0000-000015000000}"/>
    <cellStyle name="Comma 13 3" xfId="366" xr:uid="{00000000-0005-0000-0000-000016000000}"/>
    <cellStyle name="Comma 14" xfId="156" xr:uid="{00000000-0005-0000-0000-000017000000}"/>
    <cellStyle name="Comma 14 2" xfId="281" xr:uid="{00000000-0005-0000-0000-000018000000}"/>
    <cellStyle name="Comma 14 2 2" xfId="527" xr:uid="{00000000-0005-0000-0000-000019000000}"/>
    <cellStyle name="Comma 14 3" xfId="408" xr:uid="{00000000-0005-0000-0000-00001A000000}"/>
    <cellStyle name="Comma 15" xfId="173" xr:uid="{00000000-0005-0000-0000-00001B000000}"/>
    <cellStyle name="Comma 15 2" xfId="424" xr:uid="{00000000-0005-0000-0000-00001C000000}"/>
    <cellStyle name="Comma 16" xfId="288" xr:uid="{00000000-0005-0000-0000-00001D000000}"/>
    <cellStyle name="Comma 17" xfId="310" xr:uid="{00000000-0005-0000-0000-00001E000000}"/>
    <cellStyle name="Comma 18" xfId="319" xr:uid="{00000000-0005-0000-0000-00001F000000}"/>
    <cellStyle name="Comma 19" xfId="323" xr:uid="{00000000-0005-0000-0000-000020000000}"/>
    <cellStyle name="Comma 2" xfId="2" xr:uid="{00000000-0005-0000-0000-000021000000}"/>
    <cellStyle name="Comma 2 2" xfId="3" xr:uid="{00000000-0005-0000-0000-000022000000}"/>
    <cellStyle name="Comma 2 2 2" xfId="96" xr:uid="{00000000-0005-0000-0000-000023000000}"/>
    <cellStyle name="Comma 2 2 3" xfId="192" xr:uid="{00000000-0005-0000-0000-000024000000}"/>
    <cellStyle name="Comma 2 3" xfId="553" xr:uid="{00000000-0005-0000-0000-000025000000}"/>
    <cellStyle name="Comma 20" xfId="537" xr:uid="{00000000-0005-0000-0000-000026000000}"/>
    <cellStyle name="Comma 20 2" xfId="550" xr:uid="{00000000-0005-0000-0000-000027000000}"/>
    <cellStyle name="Comma 21" xfId="546" xr:uid="{00000000-0005-0000-0000-000028000000}"/>
    <cellStyle name="Comma 22" xfId="559" xr:uid="{00000000-0005-0000-0000-000029000000}"/>
    <cellStyle name="Comma 23" xfId="564" xr:uid="{00000000-0005-0000-0000-00002A000000}"/>
    <cellStyle name="Comma 24" xfId="567" xr:uid="{00000000-0005-0000-0000-00002B000000}"/>
    <cellStyle name="Comma 25" xfId="576" xr:uid="{00000000-0005-0000-0000-00002C000000}"/>
    <cellStyle name="Comma 26" xfId="599" xr:uid="{00000000-0005-0000-0000-00002D000000}"/>
    <cellStyle name="Comma 27" xfId="903" xr:uid="{00000000-0005-0000-0000-00002E000000}"/>
    <cellStyle name="Comma 28" xfId="913" xr:uid="{00000000-0005-0000-0000-00002F000000}"/>
    <cellStyle name="Comma 29" xfId="926" xr:uid="{00000000-0005-0000-0000-000030000000}"/>
    <cellStyle name="Comma 3" xfId="4" xr:uid="{00000000-0005-0000-0000-000031000000}"/>
    <cellStyle name="Comma 3 2" xfId="5" xr:uid="{00000000-0005-0000-0000-000032000000}"/>
    <cellStyle name="Comma 3 2 2" xfId="6" xr:uid="{00000000-0005-0000-0000-000033000000}"/>
    <cellStyle name="Comma 3 2 2 2" xfId="99" xr:uid="{00000000-0005-0000-0000-000034000000}"/>
    <cellStyle name="Comma 3 2 3" xfId="98" xr:uid="{00000000-0005-0000-0000-000035000000}"/>
    <cellStyle name="Comma 3 3" xfId="7" xr:uid="{00000000-0005-0000-0000-000036000000}"/>
    <cellStyle name="Comma 3 3 2" xfId="100" xr:uid="{00000000-0005-0000-0000-000037000000}"/>
    <cellStyle name="Comma 3 4" xfId="97" xr:uid="{00000000-0005-0000-0000-000038000000}"/>
    <cellStyle name="Comma 3 5" xfId="193" xr:uid="{00000000-0005-0000-0000-000039000000}"/>
    <cellStyle name="Comma 3 6" xfId="556" xr:uid="{00000000-0005-0000-0000-00003A000000}"/>
    <cellStyle name="Comma 30" xfId="942" xr:uid="{00000000-0005-0000-0000-00003B000000}"/>
    <cellStyle name="Comma 31" xfId="949" xr:uid="{00000000-0005-0000-0000-00003C000000}"/>
    <cellStyle name="Comma 32" xfId="957" xr:uid="{4F22B4BE-E6E9-40FB-BB94-F737FE313C6B}"/>
    <cellStyle name="Comma 4" xfId="8" xr:uid="{00000000-0005-0000-0000-00003D000000}"/>
    <cellStyle name="Comma 4 2" xfId="9" xr:uid="{00000000-0005-0000-0000-00003E000000}"/>
    <cellStyle name="Comma 4 2 2" xfId="10" xr:uid="{00000000-0005-0000-0000-00003F000000}"/>
    <cellStyle name="Comma 4 2 2 2" xfId="103" xr:uid="{00000000-0005-0000-0000-000040000000}"/>
    <cellStyle name="Comma 4 2 3" xfId="102" xr:uid="{00000000-0005-0000-0000-000041000000}"/>
    <cellStyle name="Comma 4 3" xfId="11" xr:uid="{00000000-0005-0000-0000-000042000000}"/>
    <cellStyle name="Comma 4 3 2" xfId="104" xr:uid="{00000000-0005-0000-0000-000043000000}"/>
    <cellStyle name="Comma 4 4" xfId="101" xr:uid="{00000000-0005-0000-0000-000044000000}"/>
    <cellStyle name="Comma 5" xfId="12" xr:uid="{00000000-0005-0000-0000-000045000000}"/>
    <cellStyle name="Comma 6" xfId="13" xr:uid="{00000000-0005-0000-0000-000046000000}"/>
    <cellStyle name="Comma 6 2" xfId="14" xr:uid="{00000000-0005-0000-0000-000047000000}"/>
    <cellStyle name="Comma 6 2 2" xfId="106" xr:uid="{00000000-0005-0000-0000-000048000000}"/>
    <cellStyle name="Comma 6 3" xfId="105" xr:uid="{00000000-0005-0000-0000-000049000000}"/>
    <cellStyle name="Comma 67" xfId="955" xr:uid="{371BF5CE-A56D-4899-A5F4-799BCF9FDDBB}"/>
    <cellStyle name="Comma 7" xfId="15" xr:uid="{00000000-0005-0000-0000-00004A000000}"/>
    <cellStyle name="Comma 8" xfId="16" xr:uid="{00000000-0005-0000-0000-00004B000000}"/>
    <cellStyle name="Comma 8 2" xfId="107" xr:uid="{00000000-0005-0000-0000-00004C000000}"/>
    <cellStyle name="Comma 9" xfId="17" xr:uid="{00000000-0005-0000-0000-00004D000000}"/>
    <cellStyle name="Currency" xfId="60" builtinId="4"/>
    <cellStyle name="Currency 2" xfId="125" xr:uid="{00000000-0005-0000-0000-00004F000000}"/>
    <cellStyle name="Hyperlink" xfId="954" builtinId="8"/>
    <cellStyle name="Hyperlink 2" xfId="194" xr:uid="{00000000-0005-0000-0000-000051000000}"/>
    <cellStyle name="Hyperlink 2 2" xfId="541" xr:uid="{00000000-0005-0000-0000-000052000000}"/>
    <cellStyle name="Hyperlink 2 3" xfId="580" xr:uid="{00000000-0005-0000-0000-000053000000}"/>
    <cellStyle name="Normal" xfId="0" builtinId="0"/>
    <cellStyle name="Normal 10" xfId="18" xr:uid="{00000000-0005-0000-0000-000055000000}"/>
    <cellStyle name="Normal 10 2" xfId="548" xr:uid="{00000000-0005-0000-0000-000056000000}"/>
    <cellStyle name="Normal 10_Adm. Azua mensual" xfId="705" xr:uid="{00000000-0005-0000-0000-000057000000}"/>
    <cellStyle name="Normal 100" xfId="317" xr:uid="{00000000-0005-0000-0000-000058000000}"/>
    <cellStyle name="Normal 101" xfId="318" xr:uid="{00000000-0005-0000-0000-000059000000}"/>
    <cellStyle name="Normal 102" xfId="322" xr:uid="{00000000-0005-0000-0000-00005A000000}"/>
    <cellStyle name="Normal 103" xfId="536" xr:uid="{00000000-0005-0000-0000-00005B000000}"/>
    <cellStyle name="Normal 103 2" xfId="551" xr:uid="{00000000-0005-0000-0000-00005C000000}"/>
    <cellStyle name="Normal 103_Adm. Bani mensual" xfId="707" xr:uid="{00000000-0005-0000-0000-00005D000000}"/>
    <cellStyle name="Normal 104" xfId="543" xr:uid="{00000000-0005-0000-0000-00005E000000}"/>
    <cellStyle name="Normal 105" xfId="545" xr:uid="{00000000-0005-0000-0000-00005F000000}"/>
    <cellStyle name="Normal 106" xfId="558" xr:uid="{00000000-0005-0000-0000-000060000000}"/>
    <cellStyle name="Normal 107" xfId="560" xr:uid="{00000000-0005-0000-0000-000061000000}"/>
    <cellStyle name="Normal 108" xfId="563" xr:uid="{00000000-0005-0000-0000-000062000000}"/>
    <cellStyle name="Normal 109" xfId="566" xr:uid="{00000000-0005-0000-0000-000063000000}"/>
    <cellStyle name="Normal 11" xfId="19" xr:uid="{00000000-0005-0000-0000-000064000000}"/>
    <cellStyle name="Normal 110" xfId="568" xr:uid="{00000000-0005-0000-0000-000065000000}"/>
    <cellStyle name="Normal 111" xfId="569" xr:uid="{00000000-0005-0000-0000-000066000000}"/>
    <cellStyle name="Normal 112" xfId="570" xr:uid="{00000000-0005-0000-0000-000067000000}"/>
    <cellStyle name="Normal 113" xfId="571" xr:uid="{00000000-0005-0000-0000-000068000000}"/>
    <cellStyle name="Normal 114" xfId="573" xr:uid="{00000000-0005-0000-0000-000069000000}"/>
    <cellStyle name="Normal 115" xfId="575" xr:uid="{00000000-0005-0000-0000-00006A000000}"/>
    <cellStyle name="Normal 116" xfId="579" xr:uid="{00000000-0005-0000-0000-00006B000000}"/>
    <cellStyle name="Normal 117" xfId="574" xr:uid="{00000000-0005-0000-0000-00006C000000}"/>
    <cellStyle name="Normal 118" xfId="578" xr:uid="{00000000-0005-0000-0000-00006D000000}"/>
    <cellStyle name="Normal 119" xfId="582" xr:uid="{00000000-0005-0000-0000-00006E000000}"/>
    <cellStyle name="Normal 12" xfId="20" xr:uid="{00000000-0005-0000-0000-00006F000000}"/>
    <cellStyle name="Normal 120" xfId="583" xr:uid="{00000000-0005-0000-0000-000070000000}"/>
    <cellStyle name="Normal 121" xfId="584" xr:uid="{00000000-0005-0000-0000-000071000000}"/>
    <cellStyle name="Normal 122" xfId="585" xr:uid="{00000000-0005-0000-0000-000072000000}"/>
    <cellStyle name="Normal 123" xfId="586" xr:uid="{00000000-0005-0000-0000-000073000000}"/>
    <cellStyle name="Normal 124" xfId="587" xr:uid="{00000000-0005-0000-0000-000074000000}"/>
    <cellStyle name="Normal 125" xfId="588" xr:uid="{00000000-0005-0000-0000-000075000000}"/>
    <cellStyle name="Normal 126" xfId="589" xr:uid="{00000000-0005-0000-0000-000076000000}"/>
    <cellStyle name="Normal 127" xfId="590" xr:uid="{00000000-0005-0000-0000-000077000000}"/>
    <cellStyle name="Normal 128" xfId="591" xr:uid="{00000000-0005-0000-0000-000078000000}"/>
    <cellStyle name="Normal 129" xfId="592" xr:uid="{00000000-0005-0000-0000-000079000000}"/>
    <cellStyle name="Normal 13" xfId="21" xr:uid="{00000000-0005-0000-0000-00007A000000}"/>
    <cellStyle name="Normal 130" xfId="593" xr:uid="{00000000-0005-0000-0000-00007B000000}"/>
    <cellStyle name="Normal 131" xfId="594" xr:uid="{00000000-0005-0000-0000-00007C000000}"/>
    <cellStyle name="Normal 132" xfId="595" xr:uid="{00000000-0005-0000-0000-00007D000000}"/>
    <cellStyle name="Normal 133" xfId="598" xr:uid="{00000000-0005-0000-0000-00007E000000}"/>
    <cellStyle name="Normal 134" xfId="601" xr:uid="{00000000-0005-0000-0000-00007F000000}"/>
    <cellStyle name="Normal 135" xfId="602" xr:uid="{00000000-0005-0000-0000-000080000000}"/>
    <cellStyle name="Normal 136" xfId="603" xr:uid="{00000000-0005-0000-0000-000081000000}"/>
    <cellStyle name="Normal 137" xfId="604" xr:uid="{00000000-0005-0000-0000-000082000000}"/>
    <cellStyle name="Normal 138" xfId="605" xr:uid="{00000000-0005-0000-0000-000083000000}"/>
    <cellStyle name="Normal 139" xfId="606" xr:uid="{00000000-0005-0000-0000-000084000000}"/>
    <cellStyle name="Normal 14" xfId="22" xr:uid="{00000000-0005-0000-0000-000085000000}"/>
    <cellStyle name="Normal 140" xfId="607" xr:uid="{00000000-0005-0000-0000-000086000000}"/>
    <cellStyle name="Normal 141" xfId="608" xr:uid="{00000000-0005-0000-0000-000087000000}"/>
    <cellStyle name="Normal 142" xfId="609" xr:uid="{00000000-0005-0000-0000-000088000000}"/>
    <cellStyle name="Normal 143" xfId="610" xr:uid="{00000000-0005-0000-0000-000089000000}"/>
    <cellStyle name="Normal 144" xfId="611" xr:uid="{00000000-0005-0000-0000-00008A000000}"/>
    <cellStyle name="Normal 145" xfId="612" xr:uid="{00000000-0005-0000-0000-00008B000000}"/>
    <cellStyle name="Normal 146" xfId="613" xr:uid="{00000000-0005-0000-0000-00008C000000}"/>
    <cellStyle name="Normal 147" xfId="614" xr:uid="{00000000-0005-0000-0000-00008D000000}"/>
    <cellStyle name="Normal 148" xfId="615" xr:uid="{00000000-0005-0000-0000-00008E000000}"/>
    <cellStyle name="Normal 149" xfId="616" xr:uid="{00000000-0005-0000-0000-00008F000000}"/>
    <cellStyle name="Normal 15" xfId="23" xr:uid="{00000000-0005-0000-0000-000090000000}"/>
    <cellStyle name="Normal 150" xfId="617" xr:uid="{00000000-0005-0000-0000-000091000000}"/>
    <cellStyle name="Normal 151" xfId="618" xr:uid="{00000000-0005-0000-0000-000092000000}"/>
    <cellStyle name="Normal 152" xfId="619" xr:uid="{00000000-0005-0000-0000-000093000000}"/>
    <cellStyle name="Normal 153" xfId="620" xr:uid="{00000000-0005-0000-0000-000094000000}"/>
    <cellStyle name="Normal 154" xfId="621" xr:uid="{00000000-0005-0000-0000-000095000000}"/>
    <cellStyle name="Normal 155" xfId="622" xr:uid="{00000000-0005-0000-0000-000096000000}"/>
    <cellStyle name="Normal 156" xfId="623" xr:uid="{00000000-0005-0000-0000-000097000000}"/>
    <cellStyle name="Normal 157" xfId="624" xr:uid="{00000000-0005-0000-0000-000098000000}"/>
    <cellStyle name="Normal 158" xfId="625" xr:uid="{00000000-0005-0000-0000-000099000000}"/>
    <cellStyle name="Normal 159" xfId="626" xr:uid="{00000000-0005-0000-0000-00009A000000}"/>
    <cellStyle name="Normal 16" xfId="24" xr:uid="{00000000-0005-0000-0000-00009B000000}"/>
    <cellStyle name="Normal 16 2" xfId="25" xr:uid="{00000000-0005-0000-0000-00009C000000}"/>
    <cellStyle name="Normal 16 2 2" xfId="109" xr:uid="{00000000-0005-0000-0000-00009D000000}"/>
    <cellStyle name="Normal 16 2 2 2" xfId="204" xr:uid="{00000000-0005-0000-0000-00009E000000}"/>
    <cellStyle name="Normal 16 2 2 2 2" xfId="451" xr:uid="{00000000-0005-0000-0000-00009F000000}"/>
    <cellStyle name="Normal 16 2 2 2_Adm. Bani mensual" xfId="711" xr:uid="{00000000-0005-0000-0000-0000A0000000}"/>
    <cellStyle name="Normal 16 2 2 3" xfId="368" xr:uid="{00000000-0005-0000-0000-0000A1000000}"/>
    <cellStyle name="Normal 16 2 2_Adm. Bani mensual" xfId="710" xr:uid="{00000000-0005-0000-0000-0000A2000000}"/>
    <cellStyle name="Normal 16 2 3" xfId="203" xr:uid="{00000000-0005-0000-0000-0000A3000000}"/>
    <cellStyle name="Normal 16 2 3 2" xfId="450" xr:uid="{00000000-0005-0000-0000-0000A4000000}"/>
    <cellStyle name="Normal 16 2 3_Adm. Bani mensual" xfId="712" xr:uid="{00000000-0005-0000-0000-0000A5000000}"/>
    <cellStyle name="Normal 16 2 4" xfId="326" xr:uid="{00000000-0005-0000-0000-0000A6000000}"/>
    <cellStyle name="Normal 16 2_Adm. Bani mensual" xfId="709" xr:uid="{00000000-0005-0000-0000-0000A7000000}"/>
    <cellStyle name="Normal 16 3" xfId="108" xr:uid="{00000000-0005-0000-0000-0000A8000000}"/>
    <cellStyle name="Normal 16 3 2" xfId="205" xr:uid="{00000000-0005-0000-0000-0000A9000000}"/>
    <cellStyle name="Normal 16 3 2 2" xfId="452" xr:uid="{00000000-0005-0000-0000-0000AA000000}"/>
    <cellStyle name="Normal 16 3 2_Adm. Bani mensual" xfId="714" xr:uid="{00000000-0005-0000-0000-0000AB000000}"/>
    <cellStyle name="Normal 16 3 3" xfId="367" xr:uid="{00000000-0005-0000-0000-0000AC000000}"/>
    <cellStyle name="Normal 16 3_Adm. Bani mensual" xfId="713" xr:uid="{00000000-0005-0000-0000-0000AD000000}"/>
    <cellStyle name="Normal 16 4" xfId="202" xr:uid="{00000000-0005-0000-0000-0000AE000000}"/>
    <cellStyle name="Normal 16 4 2" xfId="449" xr:uid="{00000000-0005-0000-0000-0000AF000000}"/>
    <cellStyle name="Normal 16 4_Adm. Bani mensual" xfId="715" xr:uid="{00000000-0005-0000-0000-0000B0000000}"/>
    <cellStyle name="Normal 16 5" xfId="325" xr:uid="{00000000-0005-0000-0000-0000B1000000}"/>
    <cellStyle name="Normal 16_Adm. Bani mensual" xfId="708" xr:uid="{00000000-0005-0000-0000-0000B2000000}"/>
    <cellStyle name="Normal 160" xfId="627" xr:uid="{00000000-0005-0000-0000-0000B3000000}"/>
    <cellStyle name="Normal 161" xfId="628" xr:uid="{00000000-0005-0000-0000-0000B4000000}"/>
    <cellStyle name="Normal 162" xfId="629" xr:uid="{00000000-0005-0000-0000-0000B5000000}"/>
    <cellStyle name="Normal 163" xfId="630" xr:uid="{00000000-0005-0000-0000-0000B6000000}"/>
    <cellStyle name="Normal 164" xfId="631" xr:uid="{00000000-0005-0000-0000-0000B7000000}"/>
    <cellStyle name="Normal 165" xfId="632" xr:uid="{00000000-0005-0000-0000-0000B8000000}"/>
    <cellStyle name="Normal 166" xfId="633" xr:uid="{00000000-0005-0000-0000-0000B9000000}"/>
    <cellStyle name="Normal 167" xfId="634" xr:uid="{00000000-0005-0000-0000-0000BA000000}"/>
    <cellStyle name="Normal 168" xfId="635" xr:uid="{00000000-0005-0000-0000-0000BB000000}"/>
    <cellStyle name="Normal 169" xfId="636" xr:uid="{00000000-0005-0000-0000-0000BC000000}"/>
    <cellStyle name="Normal 17" xfId="26" xr:uid="{00000000-0005-0000-0000-0000BD000000}"/>
    <cellStyle name="Normal 170" xfId="637" xr:uid="{00000000-0005-0000-0000-0000BE000000}"/>
    <cellStyle name="Normal 171" xfId="638" xr:uid="{00000000-0005-0000-0000-0000BF000000}"/>
    <cellStyle name="Normal 172" xfId="639" xr:uid="{00000000-0005-0000-0000-0000C0000000}"/>
    <cellStyle name="Normal 173" xfId="640" xr:uid="{00000000-0005-0000-0000-0000C1000000}"/>
    <cellStyle name="Normal 174" xfId="641" xr:uid="{00000000-0005-0000-0000-0000C2000000}"/>
    <cellStyle name="Normal 175" xfId="642" xr:uid="{00000000-0005-0000-0000-0000C3000000}"/>
    <cellStyle name="Normal 176" xfId="643" xr:uid="{00000000-0005-0000-0000-0000C4000000}"/>
    <cellStyle name="Normal 177" xfId="644" xr:uid="{00000000-0005-0000-0000-0000C5000000}"/>
    <cellStyle name="Normal 178" xfId="645" xr:uid="{00000000-0005-0000-0000-0000C6000000}"/>
    <cellStyle name="Normal 179" xfId="646" xr:uid="{00000000-0005-0000-0000-0000C7000000}"/>
    <cellStyle name="Normal 18" xfId="27" xr:uid="{00000000-0005-0000-0000-0000C8000000}"/>
    <cellStyle name="Normal 18 2" xfId="110" xr:uid="{00000000-0005-0000-0000-0000C9000000}"/>
    <cellStyle name="Normal 18 2 2" xfId="207" xr:uid="{00000000-0005-0000-0000-0000CA000000}"/>
    <cellStyle name="Normal 18 2 2 2" xfId="454" xr:uid="{00000000-0005-0000-0000-0000CB000000}"/>
    <cellStyle name="Normal 18 2 2_Adm. Bani mensual" xfId="718" xr:uid="{00000000-0005-0000-0000-0000CC000000}"/>
    <cellStyle name="Normal 18 2 3" xfId="369" xr:uid="{00000000-0005-0000-0000-0000CD000000}"/>
    <cellStyle name="Normal 18 2_Adm. Bani mensual" xfId="717" xr:uid="{00000000-0005-0000-0000-0000CE000000}"/>
    <cellStyle name="Normal 18 3" xfId="206" xr:uid="{00000000-0005-0000-0000-0000CF000000}"/>
    <cellStyle name="Normal 18 3 2" xfId="453" xr:uid="{00000000-0005-0000-0000-0000D0000000}"/>
    <cellStyle name="Normal 18 3_Adm. Bani mensual" xfId="719" xr:uid="{00000000-0005-0000-0000-0000D1000000}"/>
    <cellStyle name="Normal 18 4" xfId="327" xr:uid="{00000000-0005-0000-0000-0000D2000000}"/>
    <cellStyle name="Normal 18_Adm. Bani mensual" xfId="716" xr:uid="{00000000-0005-0000-0000-0000D3000000}"/>
    <cellStyle name="Normal 180" xfId="647" xr:uid="{00000000-0005-0000-0000-0000D4000000}"/>
    <cellStyle name="Normal 181" xfId="648" xr:uid="{00000000-0005-0000-0000-0000D5000000}"/>
    <cellStyle name="Normal 182" xfId="649" xr:uid="{00000000-0005-0000-0000-0000D6000000}"/>
    <cellStyle name="Normal 183" xfId="650" xr:uid="{00000000-0005-0000-0000-0000D7000000}"/>
    <cellStyle name="Normal 184" xfId="651" xr:uid="{00000000-0005-0000-0000-0000D8000000}"/>
    <cellStyle name="Normal 185" xfId="652" xr:uid="{00000000-0005-0000-0000-0000D9000000}"/>
    <cellStyle name="Normal 186" xfId="653" xr:uid="{00000000-0005-0000-0000-0000DA000000}"/>
    <cellStyle name="Normal 187" xfId="654" xr:uid="{00000000-0005-0000-0000-0000DB000000}"/>
    <cellStyle name="Normal 188" xfId="655" xr:uid="{00000000-0005-0000-0000-0000DC000000}"/>
    <cellStyle name="Normal 189" xfId="656" xr:uid="{00000000-0005-0000-0000-0000DD000000}"/>
    <cellStyle name="Normal 19" xfId="28" xr:uid="{00000000-0005-0000-0000-0000DE000000}"/>
    <cellStyle name="Normal 19 2" xfId="111" xr:uid="{00000000-0005-0000-0000-0000DF000000}"/>
    <cellStyle name="Normal 19 2 2" xfId="209" xr:uid="{00000000-0005-0000-0000-0000E0000000}"/>
    <cellStyle name="Normal 19 2 2 2" xfId="456" xr:uid="{00000000-0005-0000-0000-0000E1000000}"/>
    <cellStyle name="Normal 19 2 2_Adm. Bani mensual" xfId="722" xr:uid="{00000000-0005-0000-0000-0000E2000000}"/>
    <cellStyle name="Normal 19 2 3" xfId="370" xr:uid="{00000000-0005-0000-0000-0000E3000000}"/>
    <cellStyle name="Normal 19 2_Adm. Bani mensual" xfId="721" xr:uid="{00000000-0005-0000-0000-0000E4000000}"/>
    <cellStyle name="Normal 19 3" xfId="208" xr:uid="{00000000-0005-0000-0000-0000E5000000}"/>
    <cellStyle name="Normal 19 3 2" xfId="455" xr:uid="{00000000-0005-0000-0000-0000E6000000}"/>
    <cellStyle name="Normal 19 3_Adm. Bani mensual" xfId="723" xr:uid="{00000000-0005-0000-0000-0000E7000000}"/>
    <cellStyle name="Normal 19 4" xfId="328" xr:uid="{00000000-0005-0000-0000-0000E8000000}"/>
    <cellStyle name="Normal 19_Adm. Bani mensual" xfId="720" xr:uid="{00000000-0005-0000-0000-0000E9000000}"/>
    <cellStyle name="Normal 190" xfId="657" xr:uid="{00000000-0005-0000-0000-0000EA000000}"/>
    <cellStyle name="Normal 191" xfId="658" xr:uid="{00000000-0005-0000-0000-0000EB000000}"/>
    <cellStyle name="Normal 192" xfId="659" xr:uid="{00000000-0005-0000-0000-0000EC000000}"/>
    <cellStyle name="Normal 193" xfId="660" xr:uid="{00000000-0005-0000-0000-0000ED000000}"/>
    <cellStyle name="Normal 194" xfId="661" xr:uid="{00000000-0005-0000-0000-0000EE000000}"/>
    <cellStyle name="Normal 195" xfId="662" xr:uid="{00000000-0005-0000-0000-0000EF000000}"/>
    <cellStyle name="Normal 196" xfId="663" xr:uid="{00000000-0005-0000-0000-0000F0000000}"/>
    <cellStyle name="Normal 197" xfId="664" xr:uid="{00000000-0005-0000-0000-0000F1000000}"/>
    <cellStyle name="Normal 198" xfId="665" xr:uid="{00000000-0005-0000-0000-0000F2000000}"/>
    <cellStyle name="Normal 199" xfId="666" xr:uid="{00000000-0005-0000-0000-0000F3000000}"/>
    <cellStyle name="Normal 2" xfId="29" xr:uid="{00000000-0005-0000-0000-0000F4000000}"/>
    <cellStyle name="Normal 2 2" xfId="30" xr:uid="{00000000-0005-0000-0000-0000F5000000}"/>
    <cellStyle name="Normal 2 2 2" xfId="195" xr:uid="{00000000-0005-0000-0000-0000F6000000}"/>
    <cellStyle name="Normal 2 2 3" xfId="542" xr:uid="{00000000-0005-0000-0000-0000F7000000}"/>
    <cellStyle name="Normal 2 2 4" xfId="562" xr:uid="{00000000-0005-0000-0000-0000F8000000}"/>
    <cellStyle name="Normal 2 2 5" xfId="581" xr:uid="{00000000-0005-0000-0000-0000F9000000}"/>
    <cellStyle name="Normal 2 3" xfId="539" xr:uid="{00000000-0005-0000-0000-0000FA000000}"/>
    <cellStyle name="Normal 2 4" xfId="544" xr:uid="{00000000-0005-0000-0000-0000FB000000}"/>
    <cellStyle name="Normal 2 5" xfId="552" xr:uid="{00000000-0005-0000-0000-0000FC000000}"/>
    <cellStyle name="Normal 2 6" xfId="279" xr:uid="{00000000-0005-0000-0000-0000FD000000}"/>
    <cellStyle name="Normal 2 7" xfId="561" xr:uid="{00000000-0005-0000-0000-0000FE000000}"/>
    <cellStyle name="Normal 2 8" xfId="596" xr:uid="{00000000-0005-0000-0000-0000FF000000}"/>
    <cellStyle name="Normal 2_Adm. Azua mensual" xfId="706" xr:uid="{00000000-0005-0000-0000-000000010000}"/>
    <cellStyle name="Normal 20" xfId="61" xr:uid="{00000000-0005-0000-0000-000001010000}"/>
    <cellStyle name="Normal 20 2" xfId="158" xr:uid="{00000000-0005-0000-0000-000002010000}"/>
    <cellStyle name="Normal 20 2 2" xfId="410" xr:uid="{00000000-0005-0000-0000-000003010000}"/>
    <cellStyle name="Normal 20 2_Adm. Bani mensual" xfId="724" xr:uid="{00000000-0005-0000-0000-000004010000}"/>
    <cellStyle name="Normal 20 3" xfId="290" xr:uid="{00000000-0005-0000-0000-000005010000}"/>
    <cellStyle name="Normal 20 4" xfId="943" xr:uid="{00000000-0005-0000-0000-000006010000}"/>
    <cellStyle name="Normal 20 5" xfId="947" xr:uid="{00000000-0005-0000-0000-000007010000}"/>
    <cellStyle name="Normal 200" xfId="667" xr:uid="{00000000-0005-0000-0000-000008010000}"/>
    <cellStyle name="Normal 201" xfId="668" xr:uid="{00000000-0005-0000-0000-000009010000}"/>
    <cellStyle name="Normal 202" xfId="669" xr:uid="{00000000-0005-0000-0000-00000A010000}"/>
    <cellStyle name="Normal 203" xfId="670" xr:uid="{00000000-0005-0000-0000-00000B010000}"/>
    <cellStyle name="Normal 204" xfId="671" xr:uid="{00000000-0005-0000-0000-00000C010000}"/>
    <cellStyle name="Normal 205" xfId="672" xr:uid="{00000000-0005-0000-0000-00000D010000}"/>
    <cellStyle name="Normal 206" xfId="673" xr:uid="{00000000-0005-0000-0000-00000E010000}"/>
    <cellStyle name="Normal 207" xfId="674" xr:uid="{00000000-0005-0000-0000-00000F010000}"/>
    <cellStyle name="Normal 208" xfId="675" xr:uid="{00000000-0005-0000-0000-000010010000}"/>
    <cellStyle name="Normal 209" xfId="676" xr:uid="{00000000-0005-0000-0000-000011010000}"/>
    <cellStyle name="Normal 21" xfId="64" xr:uid="{00000000-0005-0000-0000-000012010000}"/>
    <cellStyle name="Normal 21 2" xfId="126" xr:uid="{00000000-0005-0000-0000-000013010000}"/>
    <cellStyle name="Normal 21 2 2" xfId="211" xr:uid="{00000000-0005-0000-0000-000014010000}"/>
    <cellStyle name="Normal 21 2 2 2" xfId="458" xr:uid="{00000000-0005-0000-0000-000015010000}"/>
    <cellStyle name="Normal 21 2 2_Adm. Bani mensual" xfId="727" xr:uid="{00000000-0005-0000-0000-000016010000}"/>
    <cellStyle name="Normal 21 2 3" xfId="379" xr:uid="{00000000-0005-0000-0000-000017010000}"/>
    <cellStyle name="Normal 21 2_Adm. Bani mensual" xfId="726" xr:uid="{00000000-0005-0000-0000-000018010000}"/>
    <cellStyle name="Normal 21 3" xfId="210" xr:uid="{00000000-0005-0000-0000-000019010000}"/>
    <cellStyle name="Normal 21 3 2" xfId="457" xr:uid="{00000000-0005-0000-0000-00001A010000}"/>
    <cellStyle name="Normal 21 3_Adm. Bani mensual" xfId="728" xr:uid="{00000000-0005-0000-0000-00001B010000}"/>
    <cellStyle name="Normal 21 4" xfId="337" xr:uid="{00000000-0005-0000-0000-00001C010000}"/>
    <cellStyle name="Normal 21_Adm. Bani mensual" xfId="725" xr:uid="{00000000-0005-0000-0000-00001D010000}"/>
    <cellStyle name="Normal 210" xfId="678" xr:uid="{00000000-0005-0000-0000-00001E010000}"/>
    <cellStyle name="Normal 211" xfId="679" xr:uid="{00000000-0005-0000-0000-00001F010000}"/>
    <cellStyle name="Normal 212" xfId="680" xr:uid="{00000000-0005-0000-0000-000020010000}"/>
    <cellStyle name="Normal 213" xfId="681" xr:uid="{00000000-0005-0000-0000-000021010000}"/>
    <cellStyle name="Normal 214" xfId="682" xr:uid="{00000000-0005-0000-0000-000022010000}"/>
    <cellStyle name="Normal 215" xfId="683" xr:uid="{00000000-0005-0000-0000-000023010000}"/>
    <cellStyle name="Normal 216" xfId="684" xr:uid="{00000000-0005-0000-0000-000024010000}"/>
    <cellStyle name="Normal 217" xfId="685" xr:uid="{00000000-0005-0000-0000-000025010000}"/>
    <cellStyle name="Normal 218" xfId="686" xr:uid="{00000000-0005-0000-0000-000026010000}"/>
    <cellStyle name="Normal 219" xfId="687" xr:uid="{00000000-0005-0000-0000-000027010000}"/>
    <cellStyle name="Normal 22" xfId="66" xr:uid="{00000000-0005-0000-0000-000028010000}"/>
    <cellStyle name="Normal 22 10" xfId="301" xr:uid="{00000000-0005-0000-0000-000029010000}"/>
    <cellStyle name="Normal 22 11" xfId="339" xr:uid="{00000000-0005-0000-0000-00002A010000}"/>
    <cellStyle name="Normal 22 12" xfId="944" xr:uid="{00000000-0005-0000-0000-00002B010000}"/>
    <cellStyle name="Normal 22 2" xfId="128" xr:uid="{00000000-0005-0000-0000-00002C010000}"/>
    <cellStyle name="Normal 22 2 2" xfId="213" xr:uid="{00000000-0005-0000-0000-00002D010000}"/>
    <cellStyle name="Normal 22 2 2 2" xfId="460" xr:uid="{00000000-0005-0000-0000-00002E010000}"/>
    <cellStyle name="Normal 22 2 2_Adm. Bani mensual" xfId="731" xr:uid="{00000000-0005-0000-0000-00002F010000}"/>
    <cellStyle name="Normal 22 2 3" xfId="381" xr:uid="{00000000-0005-0000-0000-000030010000}"/>
    <cellStyle name="Normal 22 2_Adm. Bani mensual" xfId="730" xr:uid="{00000000-0005-0000-0000-000031010000}"/>
    <cellStyle name="Normal 22 3" xfId="159" xr:uid="{00000000-0005-0000-0000-000032010000}"/>
    <cellStyle name="Normal 22 4" xfId="212" xr:uid="{00000000-0005-0000-0000-000033010000}"/>
    <cellStyle name="Normal 22 4 2" xfId="459" xr:uid="{00000000-0005-0000-0000-000034010000}"/>
    <cellStyle name="Normal 22 4_Adm. Bani mensual" xfId="732" xr:uid="{00000000-0005-0000-0000-000035010000}"/>
    <cellStyle name="Normal 22 5" xfId="291" xr:uid="{00000000-0005-0000-0000-000036010000}"/>
    <cellStyle name="Normal 22 6" xfId="293" xr:uid="{00000000-0005-0000-0000-000037010000}"/>
    <cellStyle name="Normal 22 7" xfId="295" xr:uid="{00000000-0005-0000-0000-000038010000}"/>
    <cellStyle name="Normal 22 8" xfId="297" xr:uid="{00000000-0005-0000-0000-000039010000}"/>
    <cellStyle name="Normal 22 9" xfId="299" xr:uid="{00000000-0005-0000-0000-00003A010000}"/>
    <cellStyle name="Normal 22_Adm. Bani mensual" xfId="729" xr:uid="{00000000-0005-0000-0000-00003B010000}"/>
    <cellStyle name="Normal 220" xfId="688" xr:uid="{00000000-0005-0000-0000-00003C010000}"/>
    <cellStyle name="Normal 221" xfId="689" xr:uid="{00000000-0005-0000-0000-00003D010000}"/>
    <cellStyle name="Normal 222" xfId="690" xr:uid="{00000000-0005-0000-0000-00003E010000}"/>
    <cellStyle name="Normal 223" xfId="691" xr:uid="{00000000-0005-0000-0000-00003F010000}"/>
    <cellStyle name="Normal 224" xfId="692" xr:uid="{00000000-0005-0000-0000-000040010000}"/>
    <cellStyle name="Normal 225" xfId="693" xr:uid="{00000000-0005-0000-0000-000041010000}"/>
    <cellStyle name="Normal 226" xfId="694" xr:uid="{00000000-0005-0000-0000-000042010000}"/>
    <cellStyle name="Normal 227" xfId="695" xr:uid="{00000000-0005-0000-0000-000043010000}"/>
    <cellStyle name="Normal 228" xfId="696" xr:uid="{00000000-0005-0000-0000-000044010000}"/>
    <cellStyle name="Normal 229" xfId="697" xr:uid="{00000000-0005-0000-0000-000045010000}"/>
    <cellStyle name="Normal 23" xfId="67" xr:uid="{00000000-0005-0000-0000-000046010000}"/>
    <cellStyle name="Normal 23 2" xfId="129" xr:uid="{00000000-0005-0000-0000-000047010000}"/>
    <cellStyle name="Normal 23 2 2" xfId="215" xr:uid="{00000000-0005-0000-0000-000048010000}"/>
    <cellStyle name="Normal 23 2 2 2" xfId="462" xr:uid="{00000000-0005-0000-0000-000049010000}"/>
    <cellStyle name="Normal 23 2 2_Adm. Bani mensual" xfId="735" xr:uid="{00000000-0005-0000-0000-00004A010000}"/>
    <cellStyle name="Normal 23 2 3" xfId="382" xr:uid="{00000000-0005-0000-0000-00004B010000}"/>
    <cellStyle name="Normal 23 2_Adm. Bani mensual" xfId="734" xr:uid="{00000000-0005-0000-0000-00004C010000}"/>
    <cellStyle name="Normal 23 3" xfId="214" xr:uid="{00000000-0005-0000-0000-00004D010000}"/>
    <cellStyle name="Normal 23 3 2" xfId="461" xr:uid="{00000000-0005-0000-0000-00004E010000}"/>
    <cellStyle name="Normal 23 3_Adm. Bani mensual" xfId="736" xr:uid="{00000000-0005-0000-0000-00004F010000}"/>
    <cellStyle name="Normal 23 4" xfId="340" xr:uid="{00000000-0005-0000-0000-000050010000}"/>
    <cellStyle name="Normal 23_Adm. Bani mensual" xfId="733" xr:uid="{00000000-0005-0000-0000-000051010000}"/>
    <cellStyle name="Normal 230" xfId="698" xr:uid="{00000000-0005-0000-0000-000052010000}"/>
    <cellStyle name="Normal 231" xfId="699" xr:uid="{00000000-0005-0000-0000-000053010000}"/>
    <cellStyle name="Normal 232" xfId="677" xr:uid="{00000000-0005-0000-0000-000054010000}"/>
    <cellStyle name="Normal 233" xfId="700" xr:uid="{00000000-0005-0000-0000-000055010000}"/>
    <cellStyle name="Normal 234" xfId="701" xr:uid="{00000000-0005-0000-0000-000056010000}"/>
    <cellStyle name="Normal 235" xfId="702" xr:uid="{00000000-0005-0000-0000-000057010000}"/>
    <cellStyle name="Normal 236" xfId="703" xr:uid="{00000000-0005-0000-0000-000058010000}"/>
    <cellStyle name="Normal 237" xfId="901" xr:uid="{00000000-0005-0000-0000-000059010000}"/>
    <cellStyle name="Normal 238" xfId="902" xr:uid="{00000000-0005-0000-0000-00005A010000}"/>
    <cellStyle name="Normal 239" xfId="904" xr:uid="{00000000-0005-0000-0000-00005B010000}"/>
    <cellStyle name="Normal 24" xfId="68" xr:uid="{00000000-0005-0000-0000-00005C010000}"/>
    <cellStyle name="Normal 24 2" xfId="130" xr:uid="{00000000-0005-0000-0000-00005D010000}"/>
    <cellStyle name="Normal 24 2 2" xfId="217" xr:uid="{00000000-0005-0000-0000-00005E010000}"/>
    <cellStyle name="Normal 24 2 2 2" xfId="464" xr:uid="{00000000-0005-0000-0000-00005F010000}"/>
    <cellStyle name="Normal 24 2 2_Adm. Bani mensual" xfId="739" xr:uid="{00000000-0005-0000-0000-000060010000}"/>
    <cellStyle name="Normal 24 2 3" xfId="383" xr:uid="{00000000-0005-0000-0000-000061010000}"/>
    <cellStyle name="Normal 24 2_Adm. Bani mensual" xfId="738" xr:uid="{00000000-0005-0000-0000-000062010000}"/>
    <cellStyle name="Normal 24 3" xfId="216" xr:uid="{00000000-0005-0000-0000-000063010000}"/>
    <cellStyle name="Normal 24 3 2" xfId="463" xr:uid="{00000000-0005-0000-0000-000064010000}"/>
    <cellStyle name="Normal 24 3_Adm. Bani mensual" xfId="740" xr:uid="{00000000-0005-0000-0000-000065010000}"/>
    <cellStyle name="Normal 24 4" xfId="341" xr:uid="{00000000-0005-0000-0000-000066010000}"/>
    <cellStyle name="Normal 24_Adm. Bani mensual" xfId="737" xr:uid="{00000000-0005-0000-0000-000067010000}"/>
    <cellStyle name="Normal 240" xfId="905" xr:uid="{00000000-0005-0000-0000-000068010000}"/>
    <cellStyle name="Normal 241" xfId="906" xr:uid="{00000000-0005-0000-0000-000069010000}"/>
    <cellStyle name="Normal 242" xfId="907" xr:uid="{00000000-0005-0000-0000-00006A010000}"/>
    <cellStyle name="Normal 243" xfId="908" xr:uid="{00000000-0005-0000-0000-00006B010000}"/>
    <cellStyle name="Normal 244" xfId="910" xr:uid="{00000000-0005-0000-0000-00006C010000}"/>
    <cellStyle name="Normal 245" xfId="909" xr:uid="{00000000-0005-0000-0000-00006D010000}"/>
    <cellStyle name="Normal 246" xfId="911" xr:uid="{00000000-0005-0000-0000-00006E010000}"/>
    <cellStyle name="Normal 247" xfId="912" xr:uid="{00000000-0005-0000-0000-00006F010000}"/>
    <cellStyle name="Normal 248" xfId="915" xr:uid="{00000000-0005-0000-0000-000070010000}"/>
    <cellStyle name="Normal 249" xfId="916" xr:uid="{00000000-0005-0000-0000-000071010000}"/>
    <cellStyle name="Normal 25" xfId="69" xr:uid="{00000000-0005-0000-0000-000072010000}"/>
    <cellStyle name="Normal 25 2" xfId="131" xr:uid="{00000000-0005-0000-0000-000073010000}"/>
    <cellStyle name="Normal 25 2 2" xfId="219" xr:uid="{00000000-0005-0000-0000-000074010000}"/>
    <cellStyle name="Normal 25 2 2 2" xfId="466" xr:uid="{00000000-0005-0000-0000-000075010000}"/>
    <cellStyle name="Normal 25 2 2_Adm. Bani mensual" xfId="743" xr:uid="{00000000-0005-0000-0000-000076010000}"/>
    <cellStyle name="Normal 25 2 3" xfId="384" xr:uid="{00000000-0005-0000-0000-000077010000}"/>
    <cellStyle name="Normal 25 2_Adm. Bani mensual" xfId="742" xr:uid="{00000000-0005-0000-0000-000078010000}"/>
    <cellStyle name="Normal 25 3" xfId="218" xr:uid="{00000000-0005-0000-0000-000079010000}"/>
    <cellStyle name="Normal 25 3 2" xfId="465" xr:uid="{00000000-0005-0000-0000-00007A010000}"/>
    <cellStyle name="Normal 25 3_Adm. Bani mensual" xfId="744" xr:uid="{00000000-0005-0000-0000-00007B010000}"/>
    <cellStyle name="Normal 25 4" xfId="342" xr:uid="{00000000-0005-0000-0000-00007C010000}"/>
    <cellStyle name="Normal 25_Adm. Bani mensual" xfId="741" xr:uid="{00000000-0005-0000-0000-00007D010000}"/>
    <cellStyle name="Normal 250" xfId="917" xr:uid="{00000000-0005-0000-0000-00007E010000}"/>
    <cellStyle name="Normal 251" xfId="918" xr:uid="{00000000-0005-0000-0000-00007F010000}"/>
    <cellStyle name="Normal 252" xfId="919" xr:uid="{00000000-0005-0000-0000-000080010000}"/>
    <cellStyle name="Normal 253" xfId="920" xr:uid="{00000000-0005-0000-0000-000081010000}"/>
    <cellStyle name="Normal 254" xfId="921" xr:uid="{00000000-0005-0000-0000-000082010000}"/>
    <cellStyle name="Normal 255" xfId="922" xr:uid="{00000000-0005-0000-0000-000083010000}"/>
    <cellStyle name="Normal 256" xfId="923" xr:uid="{00000000-0005-0000-0000-000084010000}"/>
    <cellStyle name="Normal 257" xfId="924" xr:uid="{00000000-0005-0000-0000-000085010000}"/>
    <cellStyle name="Normal 258" xfId="925" xr:uid="{00000000-0005-0000-0000-000086010000}"/>
    <cellStyle name="Normal 259" xfId="927" xr:uid="{00000000-0005-0000-0000-000087010000}"/>
    <cellStyle name="Normal 26" xfId="70" xr:uid="{00000000-0005-0000-0000-000088010000}"/>
    <cellStyle name="Normal 26 2" xfId="132" xr:uid="{00000000-0005-0000-0000-000089010000}"/>
    <cellStyle name="Normal 26 2 2" xfId="221" xr:uid="{00000000-0005-0000-0000-00008A010000}"/>
    <cellStyle name="Normal 26 2 2 2" xfId="468" xr:uid="{00000000-0005-0000-0000-00008B010000}"/>
    <cellStyle name="Normal 26 2 2_Adm. Bani mensual" xfId="747" xr:uid="{00000000-0005-0000-0000-00008C010000}"/>
    <cellStyle name="Normal 26 2 3" xfId="385" xr:uid="{00000000-0005-0000-0000-00008D010000}"/>
    <cellStyle name="Normal 26 2_Adm. Bani mensual" xfId="746" xr:uid="{00000000-0005-0000-0000-00008E010000}"/>
    <cellStyle name="Normal 26 3" xfId="220" xr:uid="{00000000-0005-0000-0000-00008F010000}"/>
    <cellStyle name="Normal 26 3 2" xfId="467" xr:uid="{00000000-0005-0000-0000-000090010000}"/>
    <cellStyle name="Normal 26 3_Adm. Bani mensual" xfId="748" xr:uid="{00000000-0005-0000-0000-000091010000}"/>
    <cellStyle name="Normal 26 4" xfId="343" xr:uid="{00000000-0005-0000-0000-000092010000}"/>
    <cellStyle name="Normal 26_Adm. Bani mensual" xfId="745" xr:uid="{00000000-0005-0000-0000-000093010000}"/>
    <cellStyle name="Normal 260" xfId="928" xr:uid="{00000000-0005-0000-0000-000094010000}"/>
    <cellStyle name="Normal 261" xfId="929" xr:uid="{00000000-0005-0000-0000-000095010000}"/>
    <cellStyle name="Normal 262" xfId="930" xr:uid="{00000000-0005-0000-0000-000096010000}"/>
    <cellStyle name="Normal 263" xfId="931" xr:uid="{00000000-0005-0000-0000-000097010000}"/>
    <cellStyle name="Normal 264" xfId="932" xr:uid="{00000000-0005-0000-0000-000098010000}"/>
    <cellStyle name="Normal 265" xfId="933" xr:uid="{00000000-0005-0000-0000-000099010000}"/>
    <cellStyle name="Normal 266" xfId="934" xr:uid="{00000000-0005-0000-0000-00009A010000}"/>
    <cellStyle name="Normal 267" xfId="935" xr:uid="{00000000-0005-0000-0000-00009B010000}"/>
    <cellStyle name="Normal 268" xfId="936" xr:uid="{00000000-0005-0000-0000-00009C010000}"/>
    <cellStyle name="Normal 269" xfId="937" xr:uid="{00000000-0005-0000-0000-00009D010000}"/>
    <cellStyle name="Normal 27" xfId="71" xr:uid="{00000000-0005-0000-0000-00009E010000}"/>
    <cellStyle name="Normal 27 2" xfId="133" xr:uid="{00000000-0005-0000-0000-00009F010000}"/>
    <cellStyle name="Normal 27 2 2" xfId="223" xr:uid="{00000000-0005-0000-0000-0000A0010000}"/>
    <cellStyle name="Normal 27 2 2 2" xfId="470" xr:uid="{00000000-0005-0000-0000-0000A1010000}"/>
    <cellStyle name="Normal 27 2 2_Adm. Bani mensual" xfId="751" xr:uid="{00000000-0005-0000-0000-0000A2010000}"/>
    <cellStyle name="Normal 27 2 3" xfId="386" xr:uid="{00000000-0005-0000-0000-0000A3010000}"/>
    <cellStyle name="Normal 27 2_Adm. Bani mensual" xfId="750" xr:uid="{00000000-0005-0000-0000-0000A4010000}"/>
    <cellStyle name="Normal 27 3" xfId="222" xr:uid="{00000000-0005-0000-0000-0000A5010000}"/>
    <cellStyle name="Normal 27 3 2" xfId="469" xr:uid="{00000000-0005-0000-0000-0000A6010000}"/>
    <cellStyle name="Normal 27 3_Adm. Bani mensual" xfId="752" xr:uid="{00000000-0005-0000-0000-0000A7010000}"/>
    <cellStyle name="Normal 27 4" xfId="344" xr:uid="{00000000-0005-0000-0000-0000A8010000}"/>
    <cellStyle name="Normal 27_Adm. Bani mensual" xfId="749" xr:uid="{00000000-0005-0000-0000-0000A9010000}"/>
    <cellStyle name="Normal 270" xfId="938" xr:uid="{00000000-0005-0000-0000-0000AA010000}"/>
    <cellStyle name="Normal 271" xfId="939" xr:uid="{00000000-0005-0000-0000-0000AB010000}"/>
    <cellStyle name="Normal 272" xfId="940" xr:uid="{00000000-0005-0000-0000-0000AC010000}"/>
    <cellStyle name="Normal 273" xfId="941" xr:uid="{00000000-0005-0000-0000-0000AD010000}"/>
    <cellStyle name="Normal 274" xfId="946" xr:uid="{00000000-0005-0000-0000-0000AE010000}"/>
    <cellStyle name="Normal 275" xfId="948" xr:uid="{00000000-0005-0000-0000-0000AF010000}"/>
    <cellStyle name="Normal 276" xfId="951" xr:uid="{00000000-0005-0000-0000-0000B0010000}"/>
    <cellStyle name="Normal 277" xfId="952" xr:uid="{00000000-0005-0000-0000-0000B1010000}"/>
    <cellStyle name="Normal 278" xfId="953" xr:uid="{00000000-0005-0000-0000-0000B2010000}"/>
    <cellStyle name="Normal 279" xfId="956" xr:uid="{AE48C4E1-5F78-4A38-B2F5-1E1FC047B18B}"/>
    <cellStyle name="Normal 28" xfId="72" xr:uid="{00000000-0005-0000-0000-0000B3010000}"/>
    <cellStyle name="Normal 28 2" xfId="134" xr:uid="{00000000-0005-0000-0000-0000B4010000}"/>
    <cellStyle name="Normal 28 2 2" xfId="225" xr:uid="{00000000-0005-0000-0000-0000B5010000}"/>
    <cellStyle name="Normal 28 2 2 2" xfId="472" xr:uid="{00000000-0005-0000-0000-0000B6010000}"/>
    <cellStyle name="Normal 28 2 2_Adm. Bani mensual" xfId="755" xr:uid="{00000000-0005-0000-0000-0000B7010000}"/>
    <cellStyle name="Normal 28 2 3" xfId="387" xr:uid="{00000000-0005-0000-0000-0000B8010000}"/>
    <cellStyle name="Normal 28 2_Adm. Bani mensual" xfId="754" xr:uid="{00000000-0005-0000-0000-0000B9010000}"/>
    <cellStyle name="Normal 28 3" xfId="224" xr:uid="{00000000-0005-0000-0000-0000BA010000}"/>
    <cellStyle name="Normal 28 3 2" xfId="471" xr:uid="{00000000-0005-0000-0000-0000BB010000}"/>
    <cellStyle name="Normal 28 3_Adm. Bani mensual" xfId="756" xr:uid="{00000000-0005-0000-0000-0000BC010000}"/>
    <cellStyle name="Normal 28 4" xfId="345" xr:uid="{00000000-0005-0000-0000-0000BD010000}"/>
    <cellStyle name="Normal 28 5" xfId="572" xr:uid="{00000000-0005-0000-0000-0000BE010000}"/>
    <cellStyle name="Normal 28_Adm. Bani mensual" xfId="753" xr:uid="{00000000-0005-0000-0000-0000BF010000}"/>
    <cellStyle name="Normal 29" xfId="73" xr:uid="{00000000-0005-0000-0000-0000C0010000}"/>
    <cellStyle name="Normal 29 2" xfId="135" xr:uid="{00000000-0005-0000-0000-0000C1010000}"/>
    <cellStyle name="Normal 29 2 2" xfId="227" xr:uid="{00000000-0005-0000-0000-0000C2010000}"/>
    <cellStyle name="Normal 29 2 2 2" xfId="474" xr:uid="{00000000-0005-0000-0000-0000C3010000}"/>
    <cellStyle name="Normal 29 2 2_Adm. Bani mensual" xfId="759" xr:uid="{00000000-0005-0000-0000-0000C4010000}"/>
    <cellStyle name="Normal 29 2 3" xfId="388" xr:uid="{00000000-0005-0000-0000-0000C5010000}"/>
    <cellStyle name="Normal 29 2_Adm. Bani mensual" xfId="758" xr:uid="{00000000-0005-0000-0000-0000C6010000}"/>
    <cellStyle name="Normal 29 3" xfId="226" xr:uid="{00000000-0005-0000-0000-0000C7010000}"/>
    <cellStyle name="Normal 29 3 2" xfId="473" xr:uid="{00000000-0005-0000-0000-0000C8010000}"/>
    <cellStyle name="Normal 29 3_Adm. Bani mensual" xfId="760" xr:uid="{00000000-0005-0000-0000-0000C9010000}"/>
    <cellStyle name="Normal 29 4" xfId="346" xr:uid="{00000000-0005-0000-0000-0000CA010000}"/>
    <cellStyle name="Normal 29_Adm. Bani mensual" xfId="757" xr:uid="{00000000-0005-0000-0000-0000CB010000}"/>
    <cellStyle name="Normal 3" xfId="31" xr:uid="{00000000-0005-0000-0000-0000CC010000}"/>
    <cellStyle name="Normal 3 2" xfId="540" xr:uid="{00000000-0005-0000-0000-0000CD010000}"/>
    <cellStyle name="Normal 3 3" xfId="555" xr:uid="{00000000-0005-0000-0000-0000CE010000}"/>
    <cellStyle name="Normal 3 4" xfId="577" xr:uid="{00000000-0005-0000-0000-0000CF010000}"/>
    <cellStyle name="Normal 30" xfId="74" xr:uid="{00000000-0005-0000-0000-0000D0010000}"/>
    <cellStyle name="Normal 30 2" xfId="136" xr:uid="{00000000-0005-0000-0000-0000D1010000}"/>
    <cellStyle name="Normal 30 2 2" xfId="229" xr:uid="{00000000-0005-0000-0000-0000D2010000}"/>
    <cellStyle name="Normal 30 2 2 2" xfId="476" xr:uid="{00000000-0005-0000-0000-0000D3010000}"/>
    <cellStyle name="Normal 30 2 2_Adm. Bani mensual" xfId="763" xr:uid="{00000000-0005-0000-0000-0000D4010000}"/>
    <cellStyle name="Normal 30 2 3" xfId="389" xr:uid="{00000000-0005-0000-0000-0000D5010000}"/>
    <cellStyle name="Normal 30 2_Adm. Bani mensual" xfId="762" xr:uid="{00000000-0005-0000-0000-0000D6010000}"/>
    <cellStyle name="Normal 30 3" xfId="228" xr:uid="{00000000-0005-0000-0000-0000D7010000}"/>
    <cellStyle name="Normal 30 3 2" xfId="475" xr:uid="{00000000-0005-0000-0000-0000D8010000}"/>
    <cellStyle name="Normal 30 3_Adm. Bani mensual" xfId="764" xr:uid="{00000000-0005-0000-0000-0000D9010000}"/>
    <cellStyle name="Normal 30 4" xfId="347" xr:uid="{00000000-0005-0000-0000-0000DA010000}"/>
    <cellStyle name="Normal 30_Adm. Bani mensual" xfId="761" xr:uid="{00000000-0005-0000-0000-0000DB010000}"/>
    <cellStyle name="Normal 31" xfId="75" xr:uid="{00000000-0005-0000-0000-0000DC010000}"/>
    <cellStyle name="Normal 31 2" xfId="137" xr:uid="{00000000-0005-0000-0000-0000DD010000}"/>
    <cellStyle name="Normal 31 2 2" xfId="231" xr:uid="{00000000-0005-0000-0000-0000DE010000}"/>
    <cellStyle name="Normal 31 2 2 2" xfId="478" xr:uid="{00000000-0005-0000-0000-0000DF010000}"/>
    <cellStyle name="Normal 31 2 2_Adm. Bani mensual" xfId="767" xr:uid="{00000000-0005-0000-0000-0000E0010000}"/>
    <cellStyle name="Normal 31 2 3" xfId="390" xr:uid="{00000000-0005-0000-0000-0000E1010000}"/>
    <cellStyle name="Normal 31 2_Adm. Bani mensual" xfId="766" xr:uid="{00000000-0005-0000-0000-0000E2010000}"/>
    <cellStyle name="Normal 31 3" xfId="230" xr:uid="{00000000-0005-0000-0000-0000E3010000}"/>
    <cellStyle name="Normal 31 3 2" xfId="477" xr:uid="{00000000-0005-0000-0000-0000E4010000}"/>
    <cellStyle name="Normal 31 3_Adm. Bani mensual" xfId="768" xr:uid="{00000000-0005-0000-0000-0000E5010000}"/>
    <cellStyle name="Normal 31 4" xfId="348" xr:uid="{00000000-0005-0000-0000-0000E6010000}"/>
    <cellStyle name="Normal 31_Adm. Bani mensual" xfId="765" xr:uid="{00000000-0005-0000-0000-0000E7010000}"/>
    <cellStyle name="Normal 32" xfId="76" xr:uid="{00000000-0005-0000-0000-0000E8010000}"/>
    <cellStyle name="Normal 32 2" xfId="138" xr:uid="{00000000-0005-0000-0000-0000E9010000}"/>
    <cellStyle name="Normal 32 2 2" xfId="233" xr:uid="{00000000-0005-0000-0000-0000EA010000}"/>
    <cellStyle name="Normal 32 2 2 2" xfId="480" xr:uid="{00000000-0005-0000-0000-0000EB010000}"/>
    <cellStyle name="Normal 32 2 2_Adm. Bani mensual" xfId="771" xr:uid="{00000000-0005-0000-0000-0000EC010000}"/>
    <cellStyle name="Normal 32 2 3" xfId="391" xr:uid="{00000000-0005-0000-0000-0000ED010000}"/>
    <cellStyle name="Normal 32 2_Adm. Bani mensual" xfId="770" xr:uid="{00000000-0005-0000-0000-0000EE010000}"/>
    <cellStyle name="Normal 32 3" xfId="232" xr:uid="{00000000-0005-0000-0000-0000EF010000}"/>
    <cellStyle name="Normal 32 3 2" xfId="479" xr:uid="{00000000-0005-0000-0000-0000F0010000}"/>
    <cellStyle name="Normal 32 3_Adm. Bani mensual" xfId="772" xr:uid="{00000000-0005-0000-0000-0000F1010000}"/>
    <cellStyle name="Normal 32 4" xfId="349" xr:uid="{00000000-0005-0000-0000-0000F2010000}"/>
    <cellStyle name="Normal 32_Adm. Bani mensual" xfId="769" xr:uid="{00000000-0005-0000-0000-0000F3010000}"/>
    <cellStyle name="Normal 33" xfId="77" xr:uid="{00000000-0005-0000-0000-0000F4010000}"/>
    <cellStyle name="Normal 33 2" xfId="139" xr:uid="{00000000-0005-0000-0000-0000F5010000}"/>
    <cellStyle name="Normal 33 2 2" xfId="235" xr:uid="{00000000-0005-0000-0000-0000F6010000}"/>
    <cellStyle name="Normal 33 2 2 2" xfId="482" xr:uid="{00000000-0005-0000-0000-0000F7010000}"/>
    <cellStyle name="Normal 33 2 2_Adm. Bani mensual" xfId="775" xr:uid="{00000000-0005-0000-0000-0000F8010000}"/>
    <cellStyle name="Normal 33 2 3" xfId="392" xr:uid="{00000000-0005-0000-0000-0000F9010000}"/>
    <cellStyle name="Normal 33 2_Adm. Bani mensual" xfId="774" xr:uid="{00000000-0005-0000-0000-0000FA010000}"/>
    <cellStyle name="Normal 33 3" xfId="234" xr:uid="{00000000-0005-0000-0000-0000FB010000}"/>
    <cellStyle name="Normal 33 3 2" xfId="481" xr:uid="{00000000-0005-0000-0000-0000FC010000}"/>
    <cellStyle name="Normal 33 3_Adm. Bani mensual" xfId="776" xr:uid="{00000000-0005-0000-0000-0000FD010000}"/>
    <cellStyle name="Normal 33 4" xfId="350" xr:uid="{00000000-0005-0000-0000-0000FE010000}"/>
    <cellStyle name="Normal 33_Adm. Bani mensual" xfId="773" xr:uid="{00000000-0005-0000-0000-0000FF010000}"/>
    <cellStyle name="Normal 34" xfId="78" xr:uid="{00000000-0005-0000-0000-000000020000}"/>
    <cellStyle name="Normal 34 2" xfId="140" xr:uid="{00000000-0005-0000-0000-000001020000}"/>
    <cellStyle name="Normal 34 2 2" xfId="237" xr:uid="{00000000-0005-0000-0000-000002020000}"/>
    <cellStyle name="Normal 34 2 2 2" xfId="484" xr:uid="{00000000-0005-0000-0000-000003020000}"/>
    <cellStyle name="Normal 34 2 2_Adm. Bani mensual" xfId="779" xr:uid="{00000000-0005-0000-0000-000004020000}"/>
    <cellStyle name="Normal 34 2 3" xfId="393" xr:uid="{00000000-0005-0000-0000-000005020000}"/>
    <cellStyle name="Normal 34 2_Adm. Bani mensual" xfId="778" xr:uid="{00000000-0005-0000-0000-000006020000}"/>
    <cellStyle name="Normal 34 3" xfId="236" xr:uid="{00000000-0005-0000-0000-000007020000}"/>
    <cellStyle name="Normal 34 3 2" xfId="483" xr:uid="{00000000-0005-0000-0000-000008020000}"/>
    <cellStyle name="Normal 34 3_Adm. Bani mensual" xfId="780" xr:uid="{00000000-0005-0000-0000-000009020000}"/>
    <cellStyle name="Normal 34 4" xfId="351" xr:uid="{00000000-0005-0000-0000-00000A020000}"/>
    <cellStyle name="Normal 34_Adm. Bani mensual" xfId="777" xr:uid="{00000000-0005-0000-0000-00000B020000}"/>
    <cellStyle name="Normal 35" xfId="79" xr:uid="{00000000-0005-0000-0000-00000C020000}"/>
    <cellStyle name="Normal 35 2" xfId="141" xr:uid="{00000000-0005-0000-0000-00000D020000}"/>
    <cellStyle name="Normal 35 2 2" xfId="239" xr:uid="{00000000-0005-0000-0000-00000E020000}"/>
    <cellStyle name="Normal 35 2 2 2" xfId="486" xr:uid="{00000000-0005-0000-0000-00000F020000}"/>
    <cellStyle name="Normal 35 2 2_Adm. Bani mensual" xfId="783" xr:uid="{00000000-0005-0000-0000-000010020000}"/>
    <cellStyle name="Normal 35 2 3" xfId="394" xr:uid="{00000000-0005-0000-0000-000011020000}"/>
    <cellStyle name="Normal 35 2_Adm. Bani mensual" xfId="782" xr:uid="{00000000-0005-0000-0000-000012020000}"/>
    <cellStyle name="Normal 35 3" xfId="238" xr:uid="{00000000-0005-0000-0000-000013020000}"/>
    <cellStyle name="Normal 35 3 2" xfId="485" xr:uid="{00000000-0005-0000-0000-000014020000}"/>
    <cellStyle name="Normal 35 3_Adm. Bani mensual" xfId="784" xr:uid="{00000000-0005-0000-0000-000015020000}"/>
    <cellStyle name="Normal 35 4" xfId="352" xr:uid="{00000000-0005-0000-0000-000016020000}"/>
    <cellStyle name="Normal 35_Adm. Bani mensual" xfId="781" xr:uid="{00000000-0005-0000-0000-000017020000}"/>
    <cellStyle name="Normal 36" xfId="80" xr:uid="{00000000-0005-0000-0000-000018020000}"/>
    <cellStyle name="Normal 36 2" xfId="142" xr:uid="{00000000-0005-0000-0000-000019020000}"/>
    <cellStyle name="Normal 36 2 2" xfId="241" xr:uid="{00000000-0005-0000-0000-00001A020000}"/>
    <cellStyle name="Normal 36 2 2 2" xfId="488" xr:uid="{00000000-0005-0000-0000-00001B020000}"/>
    <cellStyle name="Normal 36 2 2_Adm. Bani mensual" xfId="787" xr:uid="{00000000-0005-0000-0000-00001C020000}"/>
    <cellStyle name="Normal 36 2 3" xfId="395" xr:uid="{00000000-0005-0000-0000-00001D020000}"/>
    <cellStyle name="Normal 36 2_Adm. Bani mensual" xfId="786" xr:uid="{00000000-0005-0000-0000-00001E020000}"/>
    <cellStyle name="Normal 36 3" xfId="240" xr:uid="{00000000-0005-0000-0000-00001F020000}"/>
    <cellStyle name="Normal 36 3 2" xfId="487" xr:uid="{00000000-0005-0000-0000-000020020000}"/>
    <cellStyle name="Normal 36 3_Adm. Bani mensual" xfId="788" xr:uid="{00000000-0005-0000-0000-000021020000}"/>
    <cellStyle name="Normal 36 4" xfId="353" xr:uid="{00000000-0005-0000-0000-000022020000}"/>
    <cellStyle name="Normal 36_Adm. Bani mensual" xfId="785" xr:uid="{00000000-0005-0000-0000-000023020000}"/>
    <cellStyle name="Normal 37" xfId="81" xr:uid="{00000000-0005-0000-0000-000024020000}"/>
    <cellStyle name="Normal 37 2" xfId="143" xr:uid="{00000000-0005-0000-0000-000025020000}"/>
    <cellStyle name="Normal 37 2 2" xfId="243" xr:uid="{00000000-0005-0000-0000-000026020000}"/>
    <cellStyle name="Normal 37 2 2 2" xfId="490" xr:uid="{00000000-0005-0000-0000-000027020000}"/>
    <cellStyle name="Normal 37 2 2_Adm. Bani mensual" xfId="791" xr:uid="{00000000-0005-0000-0000-000028020000}"/>
    <cellStyle name="Normal 37 2 3" xfId="396" xr:uid="{00000000-0005-0000-0000-000029020000}"/>
    <cellStyle name="Normal 37 2_Adm. Bani mensual" xfId="790" xr:uid="{00000000-0005-0000-0000-00002A020000}"/>
    <cellStyle name="Normal 37 3" xfId="242" xr:uid="{00000000-0005-0000-0000-00002B020000}"/>
    <cellStyle name="Normal 37 3 2" xfId="489" xr:uid="{00000000-0005-0000-0000-00002C020000}"/>
    <cellStyle name="Normal 37 3_Adm. Bani mensual" xfId="792" xr:uid="{00000000-0005-0000-0000-00002D020000}"/>
    <cellStyle name="Normal 37 4" xfId="354" xr:uid="{00000000-0005-0000-0000-00002E020000}"/>
    <cellStyle name="Normal 37_Adm. Bani mensual" xfId="789" xr:uid="{00000000-0005-0000-0000-00002F020000}"/>
    <cellStyle name="Normal 38" xfId="82" xr:uid="{00000000-0005-0000-0000-000030020000}"/>
    <cellStyle name="Normal 38 2" xfId="144" xr:uid="{00000000-0005-0000-0000-000031020000}"/>
    <cellStyle name="Normal 38 2 2" xfId="245" xr:uid="{00000000-0005-0000-0000-000032020000}"/>
    <cellStyle name="Normal 38 2 2 2" xfId="492" xr:uid="{00000000-0005-0000-0000-000033020000}"/>
    <cellStyle name="Normal 38 2 2_Adm. Bani mensual" xfId="795" xr:uid="{00000000-0005-0000-0000-000034020000}"/>
    <cellStyle name="Normal 38 2 3" xfId="397" xr:uid="{00000000-0005-0000-0000-000035020000}"/>
    <cellStyle name="Normal 38 2_Adm. Bani mensual" xfId="794" xr:uid="{00000000-0005-0000-0000-000036020000}"/>
    <cellStyle name="Normal 38 3" xfId="244" xr:uid="{00000000-0005-0000-0000-000037020000}"/>
    <cellStyle name="Normal 38 3 2" xfId="491" xr:uid="{00000000-0005-0000-0000-000038020000}"/>
    <cellStyle name="Normal 38 3_Adm. Bani mensual" xfId="796" xr:uid="{00000000-0005-0000-0000-000039020000}"/>
    <cellStyle name="Normal 38 4" xfId="355" xr:uid="{00000000-0005-0000-0000-00003A020000}"/>
    <cellStyle name="Normal 38_Adm. Bani mensual" xfId="793" xr:uid="{00000000-0005-0000-0000-00003B020000}"/>
    <cellStyle name="Normal 39" xfId="83" xr:uid="{00000000-0005-0000-0000-00003C020000}"/>
    <cellStyle name="Normal 39 2" xfId="145" xr:uid="{00000000-0005-0000-0000-00003D020000}"/>
    <cellStyle name="Normal 39 2 2" xfId="247" xr:uid="{00000000-0005-0000-0000-00003E020000}"/>
    <cellStyle name="Normal 39 2 2 2" xfId="494" xr:uid="{00000000-0005-0000-0000-00003F020000}"/>
    <cellStyle name="Normal 39 2 2_Adm. Bani mensual" xfId="799" xr:uid="{00000000-0005-0000-0000-000040020000}"/>
    <cellStyle name="Normal 39 2 3" xfId="398" xr:uid="{00000000-0005-0000-0000-000041020000}"/>
    <cellStyle name="Normal 39 2_Adm. Bani mensual" xfId="798" xr:uid="{00000000-0005-0000-0000-000042020000}"/>
    <cellStyle name="Normal 39 3" xfId="246" xr:uid="{00000000-0005-0000-0000-000043020000}"/>
    <cellStyle name="Normal 39 3 2" xfId="493" xr:uid="{00000000-0005-0000-0000-000044020000}"/>
    <cellStyle name="Normal 39 3_Adm. Bani mensual" xfId="800" xr:uid="{00000000-0005-0000-0000-000045020000}"/>
    <cellStyle name="Normal 39 4" xfId="356" xr:uid="{00000000-0005-0000-0000-000046020000}"/>
    <cellStyle name="Normal 39_Adm. Bani mensual" xfId="797"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4" xr:uid="{00000000-0005-0000-0000-00004B020000}"/>
    <cellStyle name="Normal 4 2 2 2 2" xfId="251" xr:uid="{00000000-0005-0000-0000-00004C020000}"/>
    <cellStyle name="Normal 4 2 2 2 2 2" xfId="498" xr:uid="{00000000-0005-0000-0000-00004D020000}"/>
    <cellStyle name="Normal 4 2 2 2 2_Adm. Bani mensual" xfId="805" xr:uid="{00000000-0005-0000-0000-00004E020000}"/>
    <cellStyle name="Normal 4 2 2 2 3" xfId="373" xr:uid="{00000000-0005-0000-0000-00004F020000}"/>
    <cellStyle name="Normal 4 2 2 2_Adm. Bani mensual" xfId="804" xr:uid="{00000000-0005-0000-0000-000050020000}"/>
    <cellStyle name="Normal 4 2 2 3" xfId="250" xr:uid="{00000000-0005-0000-0000-000051020000}"/>
    <cellStyle name="Normal 4 2 2 3 2" xfId="497" xr:uid="{00000000-0005-0000-0000-000052020000}"/>
    <cellStyle name="Normal 4 2 2 3_Adm. Bani mensual" xfId="806" xr:uid="{00000000-0005-0000-0000-000053020000}"/>
    <cellStyle name="Normal 4 2 2 4" xfId="331" xr:uid="{00000000-0005-0000-0000-000054020000}"/>
    <cellStyle name="Normal 4 2 2_Adm. Bani mensual" xfId="803" xr:uid="{00000000-0005-0000-0000-000055020000}"/>
    <cellStyle name="Normal 4 2 3" xfId="113" xr:uid="{00000000-0005-0000-0000-000056020000}"/>
    <cellStyle name="Normal 4 2 3 2" xfId="252" xr:uid="{00000000-0005-0000-0000-000057020000}"/>
    <cellStyle name="Normal 4 2 3 2 2" xfId="499" xr:uid="{00000000-0005-0000-0000-000058020000}"/>
    <cellStyle name="Normal 4 2 3 2_Adm. Bani mensual" xfId="808" xr:uid="{00000000-0005-0000-0000-000059020000}"/>
    <cellStyle name="Normal 4 2 3 3" xfId="372" xr:uid="{00000000-0005-0000-0000-00005A020000}"/>
    <cellStyle name="Normal 4 2 3_Adm. Bani mensual" xfId="807" xr:uid="{00000000-0005-0000-0000-00005B020000}"/>
    <cellStyle name="Normal 4 2 4" xfId="249" xr:uid="{00000000-0005-0000-0000-00005C020000}"/>
    <cellStyle name="Normal 4 2 4 2" xfId="496" xr:uid="{00000000-0005-0000-0000-00005D020000}"/>
    <cellStyle name="Normal 4 2 4_Adm. Bani mensual" xfId="809" xr:uid="{00000000-0005-0000-0000-00005E020000}"/>
    <cellStyle name="Normal 4 2 5" xfId="330" xr:uid="{00000000-0005-0000-0000-00005F020000}"/>
    <cellStyle name="Normal 4 2_Adm. Bani mensual" xfId="802" xr:uid="{00000000-0005-0000-0000-000060020000}"/>
    <cellStyle name="Normal 4 3" xfId="35" xr:uid="{00000000-0005-0000-0000-000061020000}"/>
    <cellStyle name="Normal 4 3 2" xfId="115" xr:uid="{00000000-0005-0000-0000-000062020000}"/>
    <cellStyle name="Normal 4 3 2 2" xfId="254" xr:uid="{00000000-0005-0000-0000-000063020000}"/>
    <cellStyle name="Normal 4 3 2 2 2" xfId="501" xr:uid="{00000000-0005-0000-0000-000064020000}"/>
    <cellStyle name="Normal 4 3 2 2_Adm. Bani mensual" xfId="812" xr:uid="{00000000-0005-0000-0000-000065020000}"/>
    <cellStyle name="Normal 4 3 2 3" xfId="374" xr:uid="{00000000-0005-0000-0000-000066020000}"/>
    <cellStyle name="Normal 4 3 2_Adm. Bani mensual" xfId="811" xr:uid="{00000000-0005-0000-0000-000067020000}"/>
    <cellStyle name="Normal 4 3 3" xfId="253" xr:uid="{00000000-0005-0000-0000-000068020000}"/>
    <cellStyle name="Normal 4 3 3 2" xfId="500" xr:uid="{00000000-0005-0000-0000-000069020000}"/>
    <cellStyle name="Normal 4 3 3_Adm. Bani mensual" xfId="813" xr:uid="{00000000-0005-0000-0000-00006A020000}"/>
    <cellStyle name="Normal 4 3 4" xfId="332" xr:uid="{00000000-0005-0000-0000-00006B020000}"/>
    <cellStyle name="Normal 4 3_Adm. Bani mensual" xfId="810" xr:uid="{00000000-0005-0000-0000-00006C020000}"/>
    <cellStyle name="Normal 4 4" xfId="112" xr:uid="{00000000-0005-0000-0000-00006D020000}"/>
    <cellStyle name="Normal 4 4 2" xfId="255" xr:uid="{00000000-0005-0000-0000-00006E020000}"/>
    <cellStyle name="Normal 4 4 2 2" xfId="502" xr:uid="{00000000-0005-0000-0000-00006F020000}"/>
    <cellStyle name="Normal 4 4 2_Adm. Bani mensual" xfId="815" xr:uid="{00000000-0005-0000-0000-000070020000}"/>
    <cellStyle name="Normal 4 4 3" xfId="371" xr:uid="{00000000-0005-0000-0000-000071020000}"/>
    <cellStyle name="Normal 4 4_Adm. Bani mensual" xfId="814" xr:uid="{00000000-0005-0000-0000-000072020000}"/>
    <cellStyle name="Normal 4 5" xfId="248" xr:uid="{00000000-0005-0000-0000-000073020000}"/>
    <cellStyle name="Normal 4 5 2" xfId="495" xr:uid="{00000000-0005-0000-0000-000074020000}"/>
    <cellStyle name="Normal 4 5_Adm. Bani mensual" xfId="816" xr:uid="{00000000-0005-0000-0000-000075020000}"/>
    <cellStyle name="Normal 4 6" xfId="329" xr:uid="{00000000-0005-0000-0000-000076020000}"/>
    <cellStyle name="Normal 4_Adm. Bani mensual" xfId="801" xr:uid="{00000000-0005-0000-0000-000077020000}"/>
    <cellStyle name="Normal 40" xfId="84" xr:uid="{00000000-0005-0000-0000-000078020000}"/>
    <cellStyle name="Normal 40 2" xfId="146" xr:uid="{00000000-0005-0000-0000-000079020000}"/>
    <cellStyle name="Normal 40 2 2" xfId="257" xr:uid="{00000000-0005-0000-0000-00007A020000}"/>
    <cellStyle name="Normal 40 2 2 2" xfId="504" xr:uid="{00000000-0005-0000-0000-00007B020000}"/>
    <cellStyle name="Normal 40 2 2_Adm. Bani mensual" xfId="819" xr:uid="{00000000-0005-0000-0000-00007C020000}"/>
    <cellStyle name="Normal 40 2 3" xfId="399" xr:uid="{00000000-0005-0000-0000-00007D020000}"/>
    <cellStyle name="Normal 40 2_Adm. Bani mensual" xfId="818" xr:uid="{00000000-0005-0000-0000-00007E020000}"/>
    <cellStyle name="Normal 40 3" xfId="256" xr:uid="{00000000-0005-0000-0000-00007F020000}"/>
    <cellStyle name="Normal 40 3 2" xfId="503" xr:uid="{00000000-0005-0000-0000-000080020000}"/>
    <cellStyle name="Normal 40 3_Adm. Bani mensual" xfId="820" xr:uid="{00000000-0005-0000-0000-000081020000}"/>
    <cellStyle name="Normal 40 4" xfId="357" xr:uid="{00000000-0005-0000-0000-000082020000}"/>
    <cellStyle name="Normal 40_Adm. Bani mensual" xfId="817" xr:uid="{00000000-0005-0000-0000-000083020000}"/>
    <cellStyle name="Normal 41" xfId="85" xr:uid="{00000000-0005-0000-0000-000084020000}"/>
    <cellStyle name="Normal 41 2" xfId="147" xr:uid="{00000000-0005-0000-0000-000085020000}"/>
    <cellStyle name="Normal 41 2 2" xfId="259" xr:uid="{00000000-0005-0000-0000-000086020000}"/>
    <cellStyle name="Normal 41 2 2 2" xfId="506" xr:uid="{00000000-0005-0000-0000-000087020000}"/>
    <cellStyle name="Normal 41 2 2_Adm. Bani mensual" xfId="823" xr:uid="{00000000-0005-0000-0000-000088020000}"/>
    <cellStyle name="Normal 41 2 3" xfId="400" xr:uid="{00000000-0005-0000-0000-000089020000}"/>
    <cellStyle name="Normal 41 2_Adm. Bani mensual" xfId="822" xr:uid="{00000000-0005-0000-0000-00008A020000}"/>
    <cellStyle name="Normal 41 3" xfId="258" xr:uid="{00000000-0005-0000-0000-00008B020000}"/>
    <cellStyle name="Normal 41 3 2" xfId="505" xr:uid="{00000000-0005-0000-0000-00008C020000}"/>
    <cellStyle name="Normal 41 3_Adm. Bani mensual" xfId="824" xr:uid="{00000000-0005-0000-0000-00008D020000}"/>
    <cellStyle name="Normal 41 4" xfId="358" xr:uid="{00000000-0005-0000-0000-00008E020000}"/>
    <cellStyle name="Normal 41_Adm. Bani mensual" xfId="821" xr:uid="{00000000-0005-0000-0000-00008F020000}"/>
    <cellStyle name="Normal 42" xfId="86" xr:uid="{00000000-0005-0000-0000-000090020000}"/>
    <cellStyle name="Normal 42 2" xfId="148" xr:uid="{00000000-0005-0000-0000-000091020000}"/>
    <cellStyle name="Normal 42 2 2" xfId="261" xr:uid="{00000000-0005-0000-0000-000092020000}"/>
    <cellStyle name="Normal 42 2 2 2" xfId="508" xr:uid="{00000000-0005-0000-0000-000093020000}"/>
    <cellStyle name="Normal 42 2 2_Adm. Bani mensual" xfId="827" xr:uid="{00000000-0005-0000-0000-000094020000}"/>
    <cellStyle name="Normal 42 2 3" xfId="401" xr:uid="{00000000-0005-0000-0000-000095020000}"/>
    <cellStyle name="Normal 42 2_Adm. Bani mensual" xfId="826" xr:uid="{00000000-0005-0000-0000-000096020000}"/>
    <cellStyle name="Normal 42 3" xfId="260" xr:uid="{00000000-0005-0000-0000-000097020000}"/>
    <cellStyle name="Normal 42 3 2" xfId="507" xr:uid="{00000000-0005-0000-0000-000098020000}"/>
    <cellStyle name="Normal 42 3_Adm. Bani mensual" xfId="828" xr:uid="{00000000-0005-0000-0000-000099020000}"/>
    <cellStyle name="Normal 42 4" xfId="359" xr:uid="{00000000-0005-0000-0000-00009A020000}"/>
    <cellStyle name="Normal 42_Adm. Bani mensual" xfId="825" xr:uid="{00000000-0005-0000-0000-00009B020000}"/>
    <cellStyle name="Normal 43" xfId="87" xr:uid="{00000000-0005-0000-0000-00009C020000}"/>
    <cellStyle name="Normal 43 2" xfId="149" xr:uid="{00000000-0005-0000-0000-00009D020000}"/>
    <cellStyle name="Normal 43 2 2" xfId="263" xr:uid="{00000000-0005-0000-0000-00009E020000}"/>
    <cellStyle name="Normal 43 2 2 2" xfId="510" xr:uid="{00000000-0005-0000-0000-00009F020000}"/>
    <cellStyle name="Normal 43 2 2_Adm. Bani mensual" xfId="831" xr:uid="{00000000-0005-0000-0000-0000A0020000}"/>
    <cellStyle name="Normal 43 2 3" xfId="402" xr:uid="{00000000-0005-0000-0000-0000A1020000}"/>
    <cellStyle name="Normal 43 2_Adm. Bani mensual" xfId="830" xr:uid="{00000000-0005-0000-0000-0000A2020000}"/>
    <cellStyle name="Normal 43 3" xfId="262" xr:uid="{00000000-0005-0000-0000-0000A3020000}"/>
    <cellStyle name="Normal 43 3 2" xfId="509" xr:uid="{00000000-0005-0000-0000-0000A4020000}"/>
    <cellStyle name="Normal 43 3_Adm. Bani mensual" xfId="832" xr:uid="{00000000-0005-0000-0000-0000A5020000}"/>
    <cellStyle name="Normal 43 4" xfId="360" xr:uid="{00000000-0005-0000-0000-0000A6020000}"/>
    <cellStyle name="Normal 43_Adm. Bani mensual" xfId="829" xr:uid="{00000000-0005-0000-0000-0000A7020000}"/>
    <cellStyle name="Normal 44" xfId="88" xr:uid="{00000000-0005-0000-0000-0000A8020000}"/>
    <cellStyle name="Normal 44 2" xfId="150" xr:uid="{00000000-0005-0000-0000-0000A9020000}"/>
    <cellStyle name="Normal 44 2 2" xfId="265" xr:uid="{00000000-0005-0000-0000-0000AA020000}"/>
    <cellStyle name="Normal 44 2 2 2" xfId="512" xr:uid="{00000000-0005-0000-0000-0000AB020000}"/>
    <cellStyle name="Normal 44 2 2_Adm. Bani mensual" xfId="835" xr:uid="{00000000-0005-0000-0000-0000AC020000}"/>
    <cellStyle name="Normal 44 2 3" xfId="403" xr:uid="{00000000-0005-0000-0000-0000AD020000}"/>
    <cellStyle name="Normal 44 2_Adm. Bani mensual" xfId="834" xr:uid="{00000000-0005-0000-0000-0000AE020000}"/>
    <cellStyle name="Normal 44 3" xfId="264" xr:uid="{00000000-0005-0000-0000-0000AF020000}"/>
    <cellStyle name="Normal 44 3 2" xfId="511" xr:uid="{00000000-0005-0000-0000-0000B0020000}"/>
    <cellStyle name="Normal 44 3_Adm. Bani mensual" xfId="836" xr:uid="{00000000-0005-0000-0000-0000B1020000}"/>
    <cellStyle name="Normal 44 4" xfId="361" xr:uid="{00000000-0005-0000-0000-0000B2020000}"/>
    <cellStyle name="Normal 44_Adm. Bani mensual" xfId="833" xr:uid="{00000000-0005-0000-0000-0000B3020000}"/>
    <cellStyle name="Normal 45" xfId="89" xr:uid="{00000000-0005-0000-0000-0000B4020000}"/>
    <cellStyle name="Normal 45 2" xfId="151" xr:uid="{00000000-0005-0000-0000-0000B5020000}"/>
    <cellStyle name="Normal 45 2 2" xfId="267" xr:uid="{00000000-0005-0000-0000-0000B6020000}"/>
    <cellStyle name="Normal 45 2 2 2" xfId="514" xr:uid="{00000000-0005-0000-0000-0000B7020000}"/>
    <cellStyle name="Normal 45 2 2_Adm. Bani mensual" xfId="839" xr:uid="{00000000-0005-0000-0000-0000B8020000}"/>
    <cellStyle name="Normal 45 2 3" xfId="404" xr:uid="{00000000-0005-0000-0000-0000B9020000}"/>
    <cellStyle name="Normal 45 2_Adm. Bani mensual" xfId="838" xr:uid="{00000000-0005-0000-0000-0000BA020000}"/>
    <cellStyle name="Normal 45 3" xfId="266" xr:uid="{00000000-0005-0000-0000-0000BB020000}"/>
    <cellStyle name="Normal 45 3 2" xfId="513" xr:uid="{00000000-0005-0000-0000-0000BC020000}"/>
    <cellStyle name="Normal 45 3_Adm. Bani mensual" xfId="840" xr:uid="{00000000-0005-0000-0000-0000BD020000}"/>
    <cellStyle name="Normal 45 4" xfId="362" xr:uid="{00000000-0005-0000-0000-0000BE020000}"/>
    <cellStyle name="Normal 45_Adm. Bani mensual" xfId="837" xr:uid="{00000000-0005-0000-0000-0000BF020000}"/>
    <cellStyle name="Normal 46" xfId="90" xr:uid="{00000000-0005-0000-0000-0000C0020000}"/>
    <cellStyle name="Normal 46 2" xfId="152" xr:uid="{00000000-0005-0000-0000-0000C1020000}"/>
    <cellStyle name="Normal 46 2 2" xfId="269" xr:uid="{00000000-0005-0000-0000-0000C2020000}"/>
    <cellStyle name="Normal 46 2 2 2" xfId="516" xr:uid="{00000000-0005-0000-0000-0000C3020000}"/>
    <cellStyle name="Normal 46 2 2_Adm. Bani mensual" xfId="843" xr:uid="{00000000-0005-0000-0000-0000C4020000}"/>
    <cellStyle name="Normal 46 2 3" xfId="405" xr:uid="{00000000-0005-0000-0000-0000C5020000}"/>
    <cellStyle name="Normal 46 2_Adm. Bani mensual" xfId="842" xr:uid="{00000000-0005-0000-0000-0000C6020000}"/>
    <cellStyle name="Normal 46 3" xfId="268" xr:uid="{00000000-0005-0000-0000-0000C7020000}"/>
    <cellStyle name="Normal 46 3 2" xfId="515" xr:uid="{00000000-0005-0000-0000-0000C8020000}"/>
    <cellStyle name="Normal 46 3_Adm. Bani mensual" xfId="844" xr:uid="{00000000-0005-0000-0000-0000C9020000}"/>
    <cellStyle name="Normal 46 4" xfId="363" xr:uid="{00000000-0005-0000-0000-0000CA020000}"/>
    <cellStyle name="Normal 46_Adm. Bani mensual" xfId="841" xr:uid="{00000000-0005-0000-0000-0000CB020000}"/>
    <cellStyle name="Normal 47" xfId="94" xr:uid="{00000000-0005-0000-0000-0000CC020000}"/>
    <cellStyle name="Normal 48" xfId="92" xr:uid="{00000000-0005-0000-0000-0000CD020000}"/>
    <cellStyle name="Normal 48 2" xfId="270" xr:uid="{00000000-0005-0000-0000-0000CE020000}"/>
    <cellStyle name="Normal 48 2 2" xfId="517" xr:uid="{00000000-0005-0000-0000-0000CF020000}"/>
    <cellStyle name="Normal 48 2_Adm. Bani mensual" xfId="846" xr:uid="{00000000-0005-0000-0000-0000D0020000}"/>
    <cellStyle name="Normal 48 3" xfId="365" xr:uid="{00000000-0005-0000-0000-0000D1020000}"/>
    <cellStyle name="Normal 48_Adm. Bani mensual" xfId="845" xr:uid="{00000000-0005-0000-0000-0000D2020000}"/>
    <cellStyle name="Normal 49" xfId="155" xr:uid="{00000000-0005-0000-0000-0000D3020000}"/>
    <cellStyle name="Normal 49 2" xfId="280" xr:uid="{00000000-0005-0000-0000-0000D4020000}"/>
    <cellStyle name="Normal 49 2 2" xfId="526" xr:uid="{00000000-0005-0000-0000-0000D5020000}"/>
    <cellStyle name="Normal 49 2_Adm. Bani mensual" xfId="848" xr:uid="{00000000-0005-0000-0000-0000D6020000}"/>
    <cellStyle name="Normal 49 3" xfId="407" xr:uid="{00000000-0005-0000-0000-0000D7020000}"/>
    <cellStyle name="Normal 49_Adm. Bani mensual" xfId="847"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8" xr:uid="{00000000-0005-0000-0000-0000DC020000}"/>
    <cellStyle name="Normal 5 2 2 2 2" xfId="274" xr:uid="{00000000-0005-0000-0000-0000DD020000}"/>
    <cellStyle name="Normal 5 2 2 2 2 2" xfId="521" xr:uid="{00000000-0005-0000-0000-0000DE020000}"/>
    <cellStyle name="Normal 5 2 2 2 2_Adm. Bani mensual" xfId="853" xr:uid="{00000000-0005-0000-0000-0000DF020000}"/>
    <cellStyle name="Normal 5 2 2 2 3" xfId="377" xr:uid="{00000000-0005-0000-0000-0000E0020000}"/>
    <cellStyle name="Normal 5 2 2 2_Adm. Bani mensual" xfId="852" xr:uid="{00000000-0005-0000-0000-0000E1020000}"/>
    <cellStyle name="Normal 5 2 2 3" xfId="273" xr:uid="{00000000-0005-0000-0000-0000E2020000}"/>
    <cellStyle name="Normal 5 2 2 3 2" xfId="520" xr:uid="{00000000-0005-0000-0000-0000E3020000}"/>
    <cellStyle name="Normal 5 2 2 3_Adm. Bani mensual" xfId="854" xr:uid="{00000000-0005-0000-0000-0000E4020000}"/>
    <cellStyle name="Normal 5 2 2 4" xfId="335" xr:uid="{00000000-0005-0000-0000-0000E5020000}"/>
    <cellStyle name="Normal 5 2 2_Adm. Bani mensual" xfId="851" xr:uid="{00000000-0005-0000-0000-0000E6020000}"/>
    <cellStyle name="Normal 5 2 3" xfId="117" xr:uid="{00000000-0005-0000-0000-0000E7020000}"/>
    <cellStyle name="Normal 5 2 3 2" xfId="275" xr:uid="{00000000-0005-0000-0000-0000E8020000}"/>
    <cellStyle name="Normal 5 2 3 2 2" xfId="522" xr:uid="{00000000-0005-0000-0000-0000E9020000}"/>
    <cellStyle name="Normal 5 2 3 2_Adm. Bani mensual" xfId="856" xr:uid="{00000000-0005-0000-0000-0000EA020000}"/>
    <cellStyle name="Normal 5 2 3 3" xfId="376" xr:uid="{00000000-0005-0000-0000-0000EB020000}"/>
    <cellStyle name="Normal 5 2 3_Adm. Bani mensual" xfId="855" xr:uid="{00000000-0005-0000-0000-0000EC020000}"/>
    <cellStyle name="Normal 5 2 4" xfId="272" xr:uid="{00000000-0005-0000-0000-0000ED020000}"/>
    <cellStyle name="Normal 5 2 4 2" xfId="519" xr:uid="{00000000-0005-0000-0000-0000EE020000}"/>
    <cellStyle name="Normal 5 2 4_Adm. Bani mensual" xfId="857" xr:uid="{00000000-0005-0000-0000-0000EF020000}"/>
    <cellStyle name="Normal 5 2 5" xfId="334" xr:uid="{00000000-0005-0000-0000-0000F0020000}"/>
    <cellStyle name="Normal 5 2_Adm. Bani mensual" xfId="850" xr:uid="{00000000-0005-0000-0000-0000F1020000}"/>
    <cellStyle name="Normal 5 3" xfId="39" xr:uid="{00000000-0005-0000-0000-0000F2020000}"/>
    <cellStyle name="Normal 5 3 2" xfId="119" xr:uid="{00000000-0005-0000-0000-0000F3020000}"/>
    <cellStyle name="Normal 5 3 2 2" xfId="277" xr:uid="{00000000-0005-0000-0000-0000F4020000}"/>
    <cellStyle name="Normal 5 3 2 2 2" xfId="524" xr:uid="{00000000-0005-0000-0000-0000F5020000}"/>
    <cellStyle name="Normal 5 3 2 2_Adm. Bani mensual" xfId="860" xr:uid="{00000000-0005-0000-0000-0000F6020000}"/>
    <cellStyle name="Normal 5 3 2 3" xfId="378" xr:uid="{00000000-0005-0000-0000-0000F7020000}"/>
    <cellStyle name="Normal 5 3 2_Adm. Bani mensual" xfId="859" xr:uid="{00000000-0005-0000-0000-0000F8020000}"/>
    <cellStyle name="Normal 5 3 3" xfId="276" xr:uid="{00000000-0005-0000-0000-0000F9020000}"/>
    <cellStyle name="Normal 5 3 3 2" xfId="523" xr:uid="{00000000-0005-0000-0000-0000FA020000}"/>
    <cellStyle name="Normal 5 3 3_Adm. Bani mensual" xfId="861" xr:uid="{00000000-0005-0000-0000-0000FB020000}"/>
    <cellStyle name="Normal 5 3 4" xfId="336" xr:uid="{00000000-0005-0000-0000-0000FC020000}"/>
    <cellStyle name="Normal 5 3_Adm. Bani mensual" xfId="858" xr:uid="{00000000-0005-0000-0000-0000FD020000}"/>
    <cellStyle name="Normal 5 4" xfId="116" xr:uid="{00000000-0005-0000-0000-0000FE020000}"/>
    <cellStyle name="Normal 5 4 2" xfId="278" xr:uid="{00000000-0005-0000-0000-0000FF020000}"/>
    <cellStyle name="Normal 5 4 2 2" xfId="525" xr:uid="{00000000-0005-0000-0000-000000030000}"/>
    <cellStyle name="Normal 5 4 2_Adm. Bani mensual" xfId="863" xr:uid="{00000000-0005-0000-0000-000001030000}"/>
    <cellStyle name="Normal 5 4 3" xfId="375" xr:uid="{00000000-0005-0000-0000-000002030000}"/>
    <cellStyle name="Normal 5 4_Adm. Bani mensual" xfId="862" xr:uid="{00000000-0005-0000-0000-000003030000}"/>
    <cellStyle name="Normal 5 5" xfId="271" xr:uid="{00000000-0005-0000-0000-000004030000}"/>
    <cellStyle name="Normal 5 5 2" xfId="518" xr:uid="{00000000-0005-0000-0000-000005030000}"/>
    <cellStyle name="Normal 5 5_Adm. Bani mensual" xfId="864" xr:uid="{00000000-0005-0000-0000-000006030000}"/>
    <cellStyle name="Normal 5 6" xfId="333" xr:uid="{00000000-0005-0000-0000-000007030000}"/>
    <cellStyle name="Normal 5_Adm. Bani mensual" xfId="849" xr:uid="{00000000-0005-0000-0000-000008030000}"/>
    <cellStyle name="Normal 50" xfId="157" xr:uid="{00000000-0005-0000-0000-000009030000}"/>
    <cellStyle name="Normal 50 2" xfId="282" xr:uid="{00000000-0005-0000-0000-00000A030000}"/>
    <cellStyle name="Normal 50 2 2" xfId="528" xr:uid="{00000000-0005-0000-0000-00000B030000}"/>
    <cellStyle name="Normal 50 2_Adm. Bani mensual" xfId="866" xr:uid="{00000000-0005-0000-0000-00000C030000}"/>
    <cellStyle name="Normal 50 3" xfId="409" xr:uid="{00000000-0005-0000-0000-00000D030000}"/>
    <cellStyle name="Normal 50_Adm. Bani mensual" xfId="865" xr:uid="{00000000-0005-0000-0000-00000E030000}"/>
    <cellStyle name="Normal 51" xfId="163" xr:uid="{00000000-0005-0000-0000-00000F030000}"/>
    <cellStyle name="Normal 51 2" xfId="283" xr:uid="{00000000-0005-0000-0000-000010030000}"/>
    <cellStyle name="Normal 51 2 2" xfId="529" xr:uid="{00000000-0005-0000-0000-000011030000}"/>
    <cellStyle name="Normal 51 2_Adm. Bani mensual" xfId="868" xr:uid="{00000000-0005-0000-0000-000012030000}"/>
    <cellStyle name="Normal 51 3" xfId="414" xr:uid="{00000000-0005-0000-0000-000013030000}"/>
    <cellStyle name="Normal 51_Adm. Bani mensual" xfId="867" xr:uid="{00000000-0005-0000-0000-000014030000}"/>
    <cellStyle name="Normal 52" xfId="162" xr:uid="{00000000-0005-0000-0000-000015030000}"/>
    <cellStyle name="Normal 52 2" xfId="284" xr:uid="{00000000-0005-0000-0000-000016030000}"/>
    <cellStyle name="Normal 52 2 2" xfId="530" xr:uid="{00000000-0005-0000-0000-000017030000}"/>
    <cellStyle name="Normal 52 2_Adm. Bani mensual" xfId="870" xr:uid="{00000000-0005-0000-0000-000018030000}"/>
    <cellStyle name="Normal 52 3" xfId="413" xr:uid="{00000000-0005-0000-0000-000019030000}"/>
    <cellStyle name="Normal 52_Adm. Bani mensual" xfId="869" xr:uid="{00000000-0005-0000-0000-00001A030000}"/>
    <cellStyle name="Normal 53" xfId="164" xr:uid="{00000000-0005-0000-0000-00001B030000}"/>
    <cellStyle name="Normal 53 2" xfId="285" xr:uid="{00000000-0005-0000-0000-00001C030000}"/>
    <cellStyle name="Normal 53 2 2" xfId="531" xr:uid="{00000000-0005-0000-0000-00001D030000}"/>
    <cellStyle name="Normal 53 2_Adm. Bani mensual" xfId="872" xr:uid="{00000000-0005-0000-0000-00001E030000}"/>
    <cellStyle name="Normal 53 3" xfId="415" xr:uid="{00000000-0005-0000-0000-00001F030000}"/>
    <cellStyle name="Normal 53_Adm. Bani mensual" xfId="871" xr:uid="{00000000-0005-0000-0000-000020030000}"/>
    <cellStyle name="Normal 54" xfId="165" xr:uid="{00000000-0005-0000-0000-000021030000}"/>
    <cellStyle name="Normal 54 2" xfId="416" xr:uid="{00000000-0005-0000-0000-000022030000}"/>
    <cellStyle name="Normal 54 2 2 2" xfId="321" xr:uid="{00000000-0005-0000-0000-000023030000}"/>
    <cellStyle name="Normal 54 2_Adm. Bani mensual" xfId="874" xr:uid="{00000000-0005-0000-0000-000024030000}"/>
    <cellStyle name="Normal 54_Adm. Bani mensual" xfId="873" xr:uid="{00000000-0005-0000-0000-000025030000}"/>
    <cellStyle name="Normal 55" xfId="166" xr:uid="{00000000-0005-0000-0000-000026030000}"/>
    <cellStyle name="Normal 55 2" xfId="417" xr:uid="{00000000-0005-0000-0000-000027030000}"/>
    <cellStyle name="Normal 55_Adm. Bani mensual" xfId="875" xr:uid="{00000000-0005-0000-0000-000028030000}"/>
    <cellStyle name="Normal 56" xfId="167" xr:uid="{00000000-0005-0000-0000-000029030000}"/>
    <cellStyle name="Normal 56 2" xfId="418" xr:uid="{00000000-0005-0000-0000-00002A030000}"/>
    <cellStyle name="Normal 56_Adm. Bani mensual" xfId="876" xr:uid="{00000000-0005-0000-0000-00002B030000}"/>
    <cellStyle name="Normal 57" xfId="168" xr:uid="{00000000-0005-0000-0000-00002C030000}"/>
    <cellStyle name="Normal 57 2" xfId="419" xr:uid="{00000000-0005-0000-0000-00002D030000}"/>
    <cellStyle name="Normal 57_Adm. Bani mensual" xfId="877" xr:uid="{00000000-0005-0000-0000-00002E030000}"/>
    <cellStyle name="Normal 58" xfId="169" xr:uid="{00000000-0005-0000-0000-00002F030000}"/>
    <cellStyle name="Normal 58 2" xfId="420" xr:uid="{00000000-0005-0000-0000-000030030000}"/>
    <cellStyle name="Normal 58_Adm. Bani mensual" xfId="878" xr:uid="{00000000-0005-0000-0000-000031030000}"/>
    <cellStyle name="Normal 59" xfId="170" xr:uid="{00000000-0005-0000-0000-000032030000}"/>
    <cellStyle name="Normal 59 2" xfId="421" xr:uid="{00000000-0005-0000-0000-000033030000}"/>
    <cellStyle name="Normal 59_Adm. Bani mensual" xfId="879" xr:uid="{00000000-0005-0000-0000-000034030000}"/>
    <cellStyle name="Normal 6" xfId="40" xr:uid="{00000000-0005-0000-0000-000035030000}"/>
    <cellStyle name="Normal 6 2" xfId="41" xr:uid="{00000000-0005-0000-0000-000036030000}"/>
    <cellStyle name="Normal 6_Adm. Bani mensual" xfId="880" xr:uid="{00000000-0005-0000-0000-000037030000}"/>
    <cellStyle name="Normal 60" xfId="171" xr:uid="{00000000-0005-0000-0000-000038030000}"/>
    <cellStyle name="Normal 60 2" xfId="422" xr:uid="{00000000-0005-0000-0000-000039030000}"/>
    <cellStyle name="Normal 60_Adm. Bani mensual" xfId="881" xr:uid="{00000000-0005-0000-0000-00003A030000}"/>
    <cellStyle name="Normal 61" xfId="172" xr:uid="{00000000-0005-0000-0000-00003B030000}"/>
    <cellStyle name="Normal 61 2" xfId="423" xr:uid="{00000000-0005-0000-0000-00003C030000}"/>
    <cellStyle name="Normal 61_Adm. Bani mensual" xfId="882" xr:uid="{00000000-0005-0000-0000-00003D030000}"/>
    <cellStyle name="Normal 62" xfId="175" xr:uid="{00000000-0005-0000-0000-00003E030000}"/>
    <cellStyle name="Normal 62 2" xfId="426" xr:uid="{00000000-0005-0000-0000-00003F030000}"/>
    <cellStyle name="Normal 62_Adm. Bani mensual" xfId="883" xr:uid="{00000000-0005-0000-0000-000040030000}"/>
    <cellStyle name="Normal 63" xfId="176" xr:uid="{00000000-0005-0000-0000-000041030000}"/>
    <cellStyle name="Normal 63 2" xfId="427" xr:uid="{00000000-0005-0000-0000-000042030000}"/>
    <cellStyle name="Normal 63_Adm. Bani mensual" xfId="884" xr:uid="{00000000-0005-0000-0000-000043030000}"/>
    <cellStyle name="Normal 64" xfId="177" xr:uid="{00000000-0005-0000-0000-000044030000}"/>
    <cellStyle name="Normal 64 2" xfId="428" xr:uid="{00000000-0005-0000-0000-000045030000}"/>
    <cellStyle name="Normal 64_Adm. Bani mensual" xfId="885" xr:uid="{00000000-0005-0000-0000-000046030000}"/>
    <cellStyle name="Normal 65" xfId="178" xr:uid="{00000000-0005-0000-0000-000047030000}"/>
    <cellStyle name="Normal 65 2" xfId="429" xr:uid="{00000000-0005-0000-0000-000048030000}"/>
    <cellStyle name="Normal 65_Adm. Bani mensual" xfId="886" xr:uid="{00000000-0005-0000-0000-000049030000}"/>
    <cellStyle name="Normal 66" xfId="179" xr:uid="{00000000-0005-0000-0000-00004A030000}"/>
    <cellStyle name="Normal 66 2" xfId="430" xr:uid="{00000000-0005-0000-0000-00004B030000}"/>
    <cellStyle name="Normal 66_Adm. Bani mensual" xfId="887" xr:uid="{00000000-0005-0000-0000-00004C030000}"/>
    <cellStyle name="Normal 67" xfId="180" xr:uid="{00000000-0005-0000-0000-00004D030000}"/>
    <cellStyle name="Normal 67 2" xfId="431" xr:uid="{00000000-0005-0000-0000-00004E030000}"/>
    <cellStyle name="Normal 67_Adm. Bani mensual" xfId="888" xr:uid="{00000000-0005-0000-0000-00004F030000}"/>
    <cellStyle name="Normal 68" xfId="182" xr:uid="{00000000-0005-0000-0000-000050030000}"/>
    <cellStyle name="Normal 68 2" xfId="433" xr:uid="{00000000-0005-0000-0000-000051030000}"/>
    <cellStyle name="Normal 68_Adm. Bani mensual" xfId="889" xr:uid="{00000000-0005-0000-0000-000052030000}"/>
    <cellStyle name="Normal 69" xfId="181" xr:uid="{00000000-0005-0000-0000-000053030000}"/>
    <cellStyle name="Normal 69 2" xfId="432" xr:uid="{00000000-0005-0000-0000-000054030000}"/>
    <cellStyle name="Normal 69_Adm. Bani mensual" xfId="890" xr:uid="{00000000-0005-0000-0000-000055030000}"/>
    <cellStyle name="Normal 7" xfId="42" xr:uid="{00000000-0005-0000-0000-000056030000}"/>
    <cellStyle name="Normal 70" xfId="183" xr:uid="{00000000-0005-0000-0000-000057030000}"/>
    <cellStyle name="Normal 70 2" xfId="434" xr:uid="{00000000-0005-0000-0000-000058030000}"/>
    <cellStyle name="Normal 70_Adm. Bani mensual" xfId="891" xr:uid="{00000000-0005-0000-0000-000059030000}"/>
    <cellStyle name="Normal 71" xfId="184" xr:uid="{00000000-0005-0000-0000-00005A030000}"/>
    <cellStyle name="Normal 71 2" xfId="435" xr:uid="{00000000-0005-0000-0000-00005B030000}"/>
    <cellStyle name="Normal 71_Adm. Bani mensual" xfId="892" xr:uid="{00000000-0005-0000-0000-00005C030000}"/>
    <cellStyle name="Normal 72" xfId="185" xr:uid="{00000000-0005-0000-0000-00005D030000}"/>
    <cellStyle name="Normal 72 2" xfId="436" xr:uid="{00000000-0005-0000-0000-00005E030000}"/>
    <cellStyle name="Normal 72_Adm. Bani mensual" xfId="893" xr:uid="{00000000-0005-0000-0000-00005F030000}"/>
    <cellStyle name="Normal 73" xfId="186" xr:uid="{00000000-0005-0000-0000-000060030000}"/>
    <cellStyle name="Normal 73 2" xfId="437" xr:uid="{00000000-0005-0000-0000-000061030000}"/>
    <cellStyle name="Normal 73_Adm. Bani mensual" xfId="894" xr:uid="{00000000-0005-0000-0000-000062030000}"/>
    <cellStyle name="Normal 74" xfId="187" xr:uid="{00000000-0005-0000-0000-000063030000}"/>
    <cellStyle name="Normal 74 2" xfId="438" xr:uid="{00000000-0005-0000-0000-000064030000}"/>
    <cellStyle name="Normal 74_Adm. Bani mensual" xfId="895" xr:uid="{00000000-0005-0000-0000-000065030000}"/>
    <cellStyle name="Normal 75" xfId="188" xr:uid="{00000000-0005-0000-0000-000066030000}"/>
    <cellStyle name="Normal 75 2" xfId="439" xr:uid="{00000000-0005-0000-0000-000067030000}"/>
    <cellStyle name="Normal 75_Adm. Bani mensual" xfId="896" xr:uid="{00000000-0005-0000-0000-000068030000}"/>
    <cellStyle name="Normal 76" xfId="189" xr:uid="{00000000-0005-0000-0000-000069030000}"/>
    <cellStyle name="Normal 76 2" xfId="440" xr:uid="{00000000-0005-0000-0000-00006A030000}"/>
    <cellStyle name="Normal 76_Adm. Bani mensual" xfId="897" xr:uid="{00000000-0005-0000-0000-00006B030000}"/>
    <cellStyle name="Normal 77" xfId="190" xr:uid="{00000000-0005-0000-0000-00006C030000}"/>
    <cellStyle name="Normal 77 2" xfId="441" xr:uid="{00000000-0005-0000-0000-00006D030000}"/>
    <cellStyle name="Normal 77_Adm. Bani mensual" xfId="898" xr:uid="{00000000-0005-0000-0000-00006E030000}"/>
    <cellStyle name="Normal 78" xfId="191" xr:uid="{00000000-0005-0000-0000-00006F030000}"/>
    <cellStyle name="Normal 78 2" xfId="442" xr:uid="{00000000-0005-0000-0000-000070030000}"/>
    <cellStyle name="Normal 78_Adm. Bani mensual" xfId="899" xr:uid="{00000000-0005-0000-0000-000071030000}"/>
    <cellStyle name="Normal 79" xfId="196" xr:uid="{00000000-0005-0000-0000-000072030000}"/>
    <cellStyle name="Normal 79 2" xfId="443" xr:uid="{00000000-0005-0000-0000-000073030000}"/>
    <cellStyle name="Normal 79_Adm. Bani mensual" xfId="900" xr:uid="{00000000-0005-0000-0000-000074030000}"/>
    <cellStyle name="Normal 8" xfId="43" xr:uid="{00000000-0005-0000-0000-000075030000}"/>
    <cellStyle name="Normal 80" xfId="287" xr:uid="{00000000-0005-0000-0000-000076030000}"/>
    <cellStyle name="Normal 81" xfId="289" xr:uid="{00000000-0005-0000-0000-000077030000}"/>
    <cellStyle name="Normal 82" xfId="294" xr:uid="{00000000-0005-0000-0000-000078030000}"/>
    <cellStyle name="Normal 83" xfId="296" xr:uid="{00000000-0005-0000-0000-000079030000}"/>
    <cellStyle name="Normal 84" xfId="298" xr:uid="{00000000-0005-0000-0000-00007A030000}"/>
    <cellStyle name="Normal 85" xfId="300" xr:uid="{00000000-0005-0000-0000-00007B030000}"/>
    <cellStyle name="Normal 86" xfId="302" xr:uid="{00000000-0005-0000-0000-00007C030000}"/>
    <cellStyle name="Normal 87" xfId="303" xr:uid="{00000000-0005-0000-0000-00007D030000}"/>
    <cellStyle name="Normal 88" xfId="304" xr:uid="{00000000-0005-0000-0000-00007E030000}"/>
    <cellStyle name="Normal 89" xfId="305" xr:uid="{00000000-0005-0000-0000-00007F030000}"/>
    <cellStyle name="Normal 9" xfId="44" xr:uid="{00000000-0005-0000-0000-000080030000}"/>
    <cellStyle name="Normal 9 2" xfId="549" xr:uid="{00000000-0005-0000-0000-000081030000}"/>
    <cellStyle name="Normal 90" xfId="306" xr:uid="{00000000-0005-0000-0000-000082030000}"/>
    <cellStyle name="Normal 91" xfId="307" xr:uid="{00000000-0005-0000-0000-000083030000}"/>
    <cellStyle name="Normal 92" xfId="309" xr:uid="{00000000-0005-0000-0000-000084030000}"/>
    <cellStyle name="Normal 93" xfId="308" xr:uid="{00000000-0005-0000-0000-000085030000}"/>
    <cellStyle name="Normal 94" xfId="311" xr:uid="{00000000-0005-0000-0000-000086030000}"/>
    <cellStyle name="Normal 95" xfId="312" xr:uid="{00000000-0005-0000-0000-000087030000}"/>
    <cellStyle name="Normal 96" xfId="313" xr:uid="{00000000-0005-0000-0000-000088030000}"/>
    <cellStyle name="Normal 97" xfId="314" xr:uid="{00000000-0005-0000-0000-000089030000}"/>
    <cellStyle name="Normal 98" xfId="315" xr:uid="{00000000-0005-0000-0000-00008A030000}"/>
    <cellStyle name="Normal 99" xfId="316" xr:uid="{00000000-0005-0000-0000-00008B030000}"/>
    <cellStyle name="Normal_AZUA" xfId="154" xr:uid="{00000000-0005-0000-0000-00008C030000}"/>
    <cellStyle name="Normal_BARAHONA" xfId="63"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Datos ITBIS" xfId="51" xr:uid="{00000000-0005-0000-0000-0000AF030000}"/>
    <cellStyle name="Normal_Los Minas_1" xfId="533" xr:uid="{00000000-0005-0000-0000-0000B7030000}"/>
    <cellStyle name="Normal_Los Próceres_1" xfId="534" xr:uid="{00000000-0005-0000-0000-0000B9030000}"/>
    <cellStyle name="Normal_MONTECRISTI" xfId="286" xr:uid="{00000000-0005-0000-0000-0000BE030000}"/>
    <cellStyle name="Normal_Montecristi_1" xfId="535" xr:uid="{00000000-0005-0000-0000-0000BF030000}"/>
    <cellStyle name="Normal_RECAUDACION MENSUAL" xfId="62" xr:uid="{00000000-0005-0000-0000-0000C3030000}"/>
    <cellStyle name="Normal_Recaudación mensual DGII_2" xfId="704" xr:uid="{00000000-0005-0000-0000-0000C6030000}"/>
    <cellStyle name="Normal_Sheet3" xfId="532" xr:uid="{00000000-0005-0000-0000-0000CB030000}"/>
    <cellStyle name="Percent" xfId="52" builtinId="5"/>
    <cellStyle name="Percent 10" xfId="538" xr:uid="{00000000-0005-0000-0000-0000CD030000}"/>
    <cellStyle name="Percent 10 2" xfId="959" xr:uid="{1D19E08E-A0D6-4158-8593-C54420A701B8}"/>
    <cellStyle name="Percent 11" xfId="547" xr:uid="{00000000-0005-0000-0000-0000CE030000}"/>
    <cellStyle name="Percent 12" xfId="160" xr:uid="{00000000-0005-0000-0000-0000CF030000}"/>
    <cellStyle name="Percent 12 2" xfId="292" xr:uid="{00000000-0005-0000-0000-0000D0030000}"/>
    <cellStyle name="Percent 12 3" xfId="411" xr:uid="{00000000-0005-0000-0000-0000D1030000}"/>
    <cellStyle name="Percent 12 4" xfId="945" xr:uid="{00000000-0005-0000-0000-0000D2030000}"/>
    <cellStyle name="Percent 13" xfId="565" xr:uid="{00000000-0005-0000-0000-0000D3030000}"/>
    <cellStyle name="Percent 14" xfId="597" xr:uid="{00000000-0005-0000-0000-0000D4030000}"/>
    <cellStyle name="Percent 14 3" xfId="320" xr:uid="{00000000-0005-0000-0000-0000D5030000}"/>
    <cellStyle name="Percent 15" xfId="600" xr:uid="{00000000-0005-0000-0000-0000D6030000}"/>
    <cellStyle name="Percent 16" xfId="914" xr:uid="{00000000-0005-0000-0000-0000D7030000}"/>
    <cellStyle name="Percent 2" xfId="53" xr:uid="{00000000-0005-0000-0000-0000D8030000}"/>
    <cellStyle name="Percent 2 2" xfId="554" xr:uid="{00000000-0005-0000-0000-0000D9030000}"/>
    <cellStyle name="Percent 3" xfId="54" xr:uid="{00000000-0005-0000-0000-0000DA030000}"/>
    <cellStyle name="Percent 3 2" xfId="55" xr:uid="{00000000-0005-0000-0000-0000DB030000}"/>
    <cellStyle name="Percent 3 2 2" xfId="56" xr:uid="{00000000-0005-0000-0000-0000DC030000}"/>
    <cellStyle name="Percent 3 2 2 2" xfId="123" xr:uid="{00000000-0005-0000-0000-0000DD030000}"/>
    <cellStyle name="Percent 3 2 3" xfId="122" xr:uid="{00000000-0005-0000-0000-0000DE030000}"/>
    <cellStyle name="Percent 3 3" xfId="57" xr:uid="{00000000-0005-0000-0000-0000DF030000}"/>
    <cellStyle name="Percent 3 3 2" xfId="124" xr:uid="{00000000-0005-0000-0000-0000E0030000}"/>
    <cellStyle name="Percent 3 4" xfId="121" xr:uid="{00000000-0005-0000-0000-0000E1030000}"/>
    <cellStyle name="Percent 3 5" xfId="557" xr:uid="{00000000-0005-0000-0000-0000E2030000}"/>
    <cellStyle name="Percent 4" xfId="58" xr:uid="{00000000-0005-0000-0000-0000E3030000}"/>
    <cellStyle name="Percent 5" xfId="59" xr:uid="{00000000-0005-0000-0000-0000E4030000}"/>
    <cellStyle name="Percent 6" xfId="120" xr:uid="{00000000-0005-0000-0000-0000E5030000}"/>
    <cellStyle name="Percent 7" xfId="161" xr:uid="{00000000-0005-0000-0000-0000E6030000}"/>
    <cellStyle name="Percent 7 2" xfId="412" xr:uid="{00000000-0005-0000-0000-0000E7030000}"/>
    <cellStyle name="Percent 8" xfId="174" xr:uid="{00000000-0005-0000-0000-0000E8030000}"/>
    <cellStyle name="Percent 8 2" xfId="425" xr:uid="{00000000-0005-0000-0000-0000E9030000}"/>
    <cellStyle name="Percent 9" xfId="324" xr:uid="{00000000-0005-0000-0000-0000EA030000}"/>
  </cellStyles>
  <dxfs count="0"/>
  <tableStyles count="0" defaultTableStyle="TableStyleMedium9" defaultPivotStyle="PivotStyleLight16"/>
  <colors>
    <mruColors>
      <color rgb="FF92D050"/>
      <color rgb="FF99CC00"/>
      <color rgb="FFFFFF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calcChain" Target="calcChain.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27.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28.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2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3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476250</xdr:colOff>
      <xdr:row>1</xdr:row>
      <xdr:rowOff>142875</xdr:rowOff>
    </xdr:from>
    <xdr:to>
      <xdr:col>10</xdr:col>
      <xdr:colOff>233362</xdr:colOff>
      <xdr:row>47</xdr:row>
      <xdr:rowOff>19050</xdr:rowOff>
    </xdr:to>
    <xdr:pic>
      <xdr:nvPicPr>
        <xdr:cNvPr id="4" name="Picture 3">
          <a:extLst>
            <a:ext uri="{FF2B5EF4-FFF2-40B4-BE49-F238E27FC236}">
              <a16:creationId xmlns:a16="http://schemas.microsoft.com/office/drawing/2014/main" id="{88DBE221-7CE0-43D6-B8DA-3643DFDAFA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309563"/>
          <a:ext cx="5829300" cy="7543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117</xdr:row>
      <xdr:rowOff>0</xdr:rowOff>
    </xdr:from>
    <xdr:to>
      <xdr:col>0</xdr:col>
      <xdr:colOff>457200</xdr:colOff>
      <xdr:row>118</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117</xdr:row>
      <xdr:rowOff>0</xdr:rowOff>
    </xdr:from>
    <xdr:to>
      <xdr:col>0</xdr:col>
      <xdr:colOff>457200</xdr:colOff>
      <xdr:row>118</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117</xdr:row>
      <xdr:rowOff>0</xdr:rowOff>
    </xdr:from>
    <xdr:to>
      <xdr:col>0</xdr:col>
      <xdr:colOff>457200</xdr:colOff>
      <xdr:row>118</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117</xdr:row>
      <xdr:rowOff>0</xdr:rowOff>
    </xdr:from>
    <xdr:to>
      <xdr:col>0</xdr:col>
      <xdr:colOff>457200</xdr:colOff>
      <xdr:row>118</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4" name="Text Box 14">
          <a:extLst>
            <a:ext uri="{FF2B5EF4-FFF2-40B4-BE49-F238E27FC236}">
              <a16:creationId xmlns:a16="http://schemas.microsoft.com/office/drawing/2014/main" id="{00000000-0008-0000-1500-000008380000}"/>
            </a:ext>
          </a:extLst>
        </xdr:cNvPr>
        <xdr:cNvSpPr txBox="1">
          <a:spLocks noChangeArrowheads="1"/>
        </xdr:cNvSpPr>
      </xdr:nvSpPr>
      <xdr:spPr bwMode="auto">
        <a:xfrm>
          <a:off x="352425" y="1714500"/>
          <a:ext cx="104775" cy="239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1143000</xdr:colOff>
      <xdr:row>13</xdr:row>
      <xdr:rowOff>171450</xdr:rowOff>
    </xdr:from>
    <xdr:to>
      <xdr:col>10</xdr:col>
      <xdr:colOff>208411</xdr:colOff>
      <xdr:row>47</xdr:row>
      <xdr:rowOff>65879</xdr:rowOff>
    </xdr:to>
    <xdr:pic>
      <xdr:nvPicPr>
        <xdr:cNvPr id="7" name="Picture 6">
          <a:extLst>
            <a:ext uri="{FF2B5EF4-FFF2-40B4-BE49-F238E27FC236}">
              <a16:creationId xmlns:a16="http://schemas.microsoft.com/office/drawing/2014/main" id="{1FE53E51-F004-4818-94E2-4DC468D1B661}"/>
            </a:ext>
          </a:extLst>
        </xdr:cNvPr>
        <xdr:cNvPicPr>
          <a:picLocks noChangeAspect="1"/>
        </xdr:cNvPicPr>
      </xdr:nvPicPr>
      <xdr:blipFill>
        <a:blip xmlns:r="http://schemas.openxmlformats.org/officeDocument/2006/relationships" r:embed="rId1"/>
        <a:stretch>
          <a:fillRect/>
        </a:stretch>
      </xdr:blipFill>
      <xdr:spPr>
        <a:xfrm>
          <a:off x="2362200" y="2647950"/>
          <a:ext cx="9114286" cy="6371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904875</xdr:colOff>
      <xdr:row>12</xdr:row>
      <xdr:rowOff>104775</xdr:rowOff>
    </xdr:from>
    <xdr:to>
      <xdr:col>3</xdr:col>
      <xdr:colOff>27516</xdr:colOff>
      <xdr:row>14</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113</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113</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457200</xdr:colOff>
      <xdr:row>9</xdr:row>
      <xdr:rowOff>0</xdr:rowOff>
    </xdr:from>
    <xdr:to>
      <xdr:col>0</xdr:col>
      <xdr:colOff>561975</xdr:colOff>
      <xdr:row>10</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457200</xdr:colOff>
      <xdr:row>10</xdr:row>
      <xdr:rowOff>0</xdr:rowOff>
    </xdr:from>
    <xdr:to>
      <xdr:col>0</xdr:col>
      <xdr:colOff>561975</xdr:colOff>
      <xdr:row>11</xdr:row>
      <xdr:rowOff>95250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457200</xdr:colOff>
      <xdr:row>10</xdr:row>
      <xdr:rowOff>0</xdr:rowOff>
    </xdr:from>
    <xdr:to>
      <xdr:col>6</xdr:col>
      <xdr:colOff>561975</xdr:colOff>
      <xdr:row>11</xdr:row>
      <xdr:rowOff>76200</xdr:rowOff>
    </xdr:to>
    <xdr:sp macro="" textlink="">
      <xdr:nvSpPr>
        <xdr:cNvPr id="4" name="Text Box 15">
          <a:extLst>
            <a:ext uri="{FF2B5EF4-FFF2-40B4-BE49-F238E27FC236}">
              <a16:creationId xmlns:a16="http://schemas.microsoft.com/office/drawing/2014/main" id="{00000000-0008-0000-2400-000004000000}"/>
            </a:ext>
          </a:extLst>
        </xdr:cNvPr>
        <xdr:cNvSpPr txBox="1">
          <a:spLocks noChangeArrowheads="1"/>
        </xdr:cNvSpPr>
      </xdr:nvSpPr>
      <xdr:spPr bwMode="auto">
        <a:xfrm>
          <a:off x="457200" y="46196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352425</xdr:colOff>
      <xdr:row>48</xdr:row>
      <xdr:rowOff>0</xdr:rowOff>
    </xdr:from>
    <xdr:to>
      <xdr:col>0</xdr:col>
      <xdr:colOff>457200</xdr:colOff>
      <xdr:row>49</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28</xdr:row>
      <xdr:rowOff>38100</xdr:rowOff>
    </xdr:from>
    <xdr:to>
      <xdr:col>0</xdr:col>
      <xdr:colOff>561975</xdr:colOff>
      <xdr:row>29</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457200</xdr:colOff>
      <xdr:row>30</xdr:row>
      <xdr:rowOff>38100</xdr:rowOff>
    </xdr:from>
    <xdr:to>
      <xdr:col>0</xdr:col>
      <xdr:colOff>561975</xdr:colOff>
      <xdr:row>31</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30</xdr:row>
      <xdr:rowOff>38100</xdr:rowOff>
    </xdr:from>
    <xdr:to>
      <xdr:col>5</xdr:col>
      <xdr:colOff>561975</xdr:colOff>
      <xdr:row>31</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26</xdr:row>
      <xdr:rowOff>38100</xdr:rowOff>
    </xdr:from>
    <xdr:to>
      <xdr:col>0</xdr:col>
      <xdr:colOff>561975</xdr:colOff>
      <xdr:row>27</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29</xdr:row>
      <xdr:rowOff>38100</xdr:rowOff>
    </xdr:from>
    <xdr:to>
      <xdr:col>0</xdr:col>
      <xdr:colOff>561975</xdr:colOff>
      <xdr:row>30</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457200</xdr:colOff>
      <xdr:row>28</xdr:row>
      <xdr:rowOff>38100</xdr:rowOff>
    </xdr:from>
    <xdr:to>
      <xdr:col>0</xdr:col>
      <xdr:colOff>561975</xdr:colOff>
      <xdr:row>29</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32</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1.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2.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00000000-0008-0000-8A00-000002000000}"/>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00000000-0008-0000-8A00-000003000000}"/>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00000000-0008-0000-8A00-000004000000}"/>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0000000-0008-0000-8A00-000005000000}"/>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8B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0000000-0008-0000-8B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8B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00000000-0008-0000-8B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1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1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1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1</xdr:col>
      <xdr:colOff>514348</xdr:colOff>
      <xdr:row>49</xdr:row>
      <xdr:rowOff>95249</xdr:rowOff>
    </xdr:from>
    <xdr:to>
      <xdr:col>11</xdr:col>
      <xdr:colOff>9525</xdr:colOff>
      <xdr:row>55</xdr:row>
      <xdr:rowOff>66674</xdr:rowOff>
    </xdr:to>
    <xdr:sp macro="" textlink="">
      <xdr:nvSpPr>
        <xdr:cNvPr id="5" name="Text Box 4">
          <a:extLst>
            <a:ext uri="{FF2B5EF4-FFF2-40B4-BE49-F238E27FC236}">
              <a16:creationId xmlns:a16="http://schemas.microsoft.com/office/drawing/2014/main" id="{00000000-0008-0000-A100-000005000000}"/>
            </a:ext>
          </a:extLst>
        </xdr:cNvPr>
        <xdr:cNvSpPr txBox="1">
          <a:spLocks noChangeArrowheads="1"/>
        </xdr:cNvSpPr>
      </xdr:nvSpPr>
      <xdr:spPr bwMode="auto">
        <a:xfrm>
          <a:off x="1123948" y="80295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RÉGIMEN SIMPLIFICADO DE TRIBUTACIÓN (PST)</a:t>
          </a:r>
          <a:endParaRPr lang="en-US" sz="2000" b="1" i="0" strike="noStrike">
            <a:solidFill>
              <a:srgbClr val="000000"/>
            </a:solidFill>
            <a:latin typeface="Lucida Sans" panose="020B0602030504020204" pitchFamily="34" charset="0"/>
            <a:ea typeface="+mn-ea"/>
            <a:cs typeface="Times New Roman"/>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2</xdr:col>
      <xdr:colOff>3762375</xdr:colOff>
      <xdr:row>3</xdr:row>
      <xdr:rowOff>66675</xdr:rowOff>
    </xdr:from>
    <xdr:to>
      <xdr:col>3</xdr:col>
      <xdr:colOff>1200146</xdr:colOff>
      <xdr:row>7</xdr:row>
      <xdr:rowOff>9524</xdr:rowOff>
    </xdr:to>
    <xdr:pic>
      <xdr:nvPicPr>
        <xdr:cNvPr id="3" name="Picture 2">
          <a:extLst>
            <a:ext uri="{FF2B5EF4-FFF2-40B4-BE49-F238E27FC236}">
              <a16:creationId xmlns:a16="http://schemas.microsoft.com/office/drawing/2014/main" id="{00000000-0008-0000-A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0" y="1685925"/>
          <a:ext cx="2124071" cy="81914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SEXTA  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64</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51</xdr:row>
      <xdr:rowOff>123824</xdr:rowOff>
    </xdr:from>
    <xdr:to>
      <xdr:col>9</xdr:col>
      <xdr:colOff>581025</xdr:colOff>
      <xdr:row>52</xdr:row>
      <xdr:rowOff>69899</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52</xdr:row>
      <xdr:rowOff>85726</xdr:rowOff>
    </xdr:from>
    <xdr:to>
      <xdr:col>10</xdr:col>
      <xdr:colOff>19050</xdr:colOff>
      <xdr:row>55</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2</xdr:col>
      <xdr:colOff>47625</xdr:colOff>
      <xdr:row>55</xdr:row>
      <xdr:rowOff>76200</xdr:rowOff>
    </xdr:from>
    <xdr:to>
      <xdr:col>9</xdr:col>
      <xdr:colOff>438150</xdr:colOff>
      <xdr:row>58</xdr:row>
      <xdr:rowOff>9525</xdr:rowOff>
    </xdr:to>
    <xdr:sp macro="" textlink="">
      <xdr:nvSpPr>
        <xdr:cNvPr id="8" name="Text Box 4">
          <a:extLst>
            <a:ext uri="{FF2B5EF4-FFF2-40B4-BE49-F238E27FC236}">
              <a16:creationId xmlns:a16="http://schemas.microsoft.com/office/drawing/2014/main" id="{00000000-0008-0000-A900-000008000000}"/>
            </a:ext>
          </a:extLst>
        </xdr:cNvPr>
        <xdr:cNvSpPr txBox="1">
          <a:spLocks noChangeArrowheads="1"/>
        </xdr:cNvSpPr>
      </xdr:nvSpPr>
      <xdr:spPr bwMode="auto">
        <a:xfrm>
          <a:off x="1266825" y="8524875"/>
          <a:ext cx="4657725"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AÑO 2020</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2</xdr:row>
      <xdr:rowOff>85723</xdr:rowOff>
    </xdr:from>
    <xdr:to>
      <xdr:col>15</xdr:col>
      <xdr:colOff>85724</xdr:colOff>
      <xdr:row>79</xdr:row>
      <xdr:rowOff>76199</xdr:rowOff>
    </xdr:to>
    <xdr:pic>
      <xdr:nvPicPr>
        <xdr:cNvPr id="6" name="Picture 5">
          <a:extLst>
            <a:ext uri="{FF2B5EF4-FFF2-40B4-BE49-F238E27FC236}">
              <a16:creationId xmlns:a16="http://schemas.microsoft.com/office/drawing/2014/main" id="{00000000-0008-0000-B600-000006000000}"/>
            </a:ext>
          </a:extLst>
        </xdr:cNvPr>
        <xdr:cNvPicPr>
          <a:picLocks noChangeAspect="1"/>
        </xdr:cNvPicPr>
      </xdr:nvPicPr>
      <xdr:blipFill rotWithShape="1">
        <a:blip xmlns:r="http://schemas.openxmlformats.org/officeDocument/2006/relationships" r:embed="rId1"/>
        <a:srcRect t="947"/>
        <a:stretch/>
      </xdr:blipFill>
      <xdr:spPr>
        <a:xfrm>
          <a:off x="0" y="409573"/>
          <a:ext cx="8620124" cy="124587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8.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0.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5" Type="http://schemas.openxmlformats.org/officeDocument/2006/relationships/drawing" Target="../drawings/drawing13.xml"/><Relationship Id="rId4" Type="http://schemas.openxmlformats.org/officeDocument/2006/relationships/printerSettings" Target="../printerSettings/printerSettings8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2.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drawing" Target="../drawings/drawing15.xml"/><Relationship Id="rId5" Type="http://schemas.openxmlformats.org/officeDocument/2006/relationships/printerSettings" Target="../printerSettings/printerSettings87.bin"/><Relationship Id="rId4" Type="http://schemas.openxmlformats.org/officeDocument/2006/relationships/printerSettings" Target="../printerSettings/printerSettings8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8.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6" Type="http://schemas.openxmlformats.org/officeDocument/2006/relationships/drawing" Target="../drawings/drawing17.xml"/><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09.bin"/><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 Id="rId6" Type="http://schemas.openxmlformats.org/officeDocument/2006/relationships/drawing" Target="../drawings/drawing18.xml"/><Relationship Id="rId5" Type="http://schemas.openxmlformats.org/officeDocument/2006/relationships/printerSettings" Target="../printerSettings/printerSettings111.bin"/><Relationship Id="rId4" Type="http://schemas.openxmlformats.org/officeDocument/2006/relationships/printerSettings" Target="../printerSettings/printerSettings11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2.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drawing" Target="../drawings/drawing20.xml"/><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21.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4" Type="http://schemas.openxmlformats.org/officeDocument/2006/relationships/printerSettings" Target="../printerSettings/printerSettings12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5" Type="http://schemas.openxmlformats.org/officeDocument/2006/relationships/drawing" Target="../drawings/drawing21.xml"/><Relationship Id="rId4" Type="http://schemas.openxmlformats.org/officeDocument/2006/relationships/printerSettings" Target="../printerSettings/printerSettings12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22.xml"/><Relationship Id="rId4" Type="http://schemas.openxmlformats.org/officeDocument/2006/relationships/printerSettings" Target="../printerSettings/printerSettings132.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4" Type="http://schemas.openxmlformats.org/officeDocument/2006/relationships/printerSettings" Target="../printerSettings/printerSettings13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5" Type="http://schemas.openxmlformats.org/officeDocument/2006/relationships/printerSettings" Target="../printerSettings/printerSettings145.bin"/><Relationship Id="rId4" Type="http://schemas.openxmlformats.org/officeDocument/2006/relationships/printerSettings" Target="../printerSettings/printerSettings14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149.bin"/><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 Id="rId6" Type="http://schemas.openxmlformats.org/officeDocument/2006/relationships/drawing" Target="../drawings/drawing23.xml"/><Relationship Id="rId5" Type="http://schemas.openxmlformats.org/officeDocument/2006/relationships/printerSettings" Target="../printerSettings/printerSettings151.bin"/><Relationship Id="rId4" Type="http://schemas.openxmlformats.org/officeDocument/2006/relationships/printerSettings" Target="../printerSettings/printerSettings150.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52.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155.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5" Type="http://schemas.openxmlformats.org/officeDocument/2006/relationships/drawing" Target="../drawings/drawing25.xml"/><Relationship Id="rId4" Type="http://schemas.openxmlformats.org/officeDocument/2006/relationships/printerSettings" Target="../printerSettings/printerSettings156.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57.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5" Type="http://schemas.openxmlformats.org/officeDocument/2006/relationships/printerSettings" Target="../printerSettings/printerSettings162.bin"/><Relationship Id="rId4" Type="http://schemas.openxmlformats.org/officeDocument/2006/relationships/printerSettings" Target="../printerSettings/printerSettings16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166.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4" Type="http://schemas.openxmlformats.org/officeDocument/2006/relationships/printerSettings" Target="../printerSettings/printerSettings16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171.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drawing" Target="../drawings/drawing27.xml"/><Relationship Id="rId5" Type="http://schemas.openxmlformats.org/officeDocument/2006/relationships/printerSettings" Target="../printerSettings/printerSettings179.bin"/><Relationship Id="rId4" Type="http://schemas.openxmlformats.org/officeDocument/2006/relationships/printerSettings" Target="../printerSettings/printerSettings178.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183.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drawing" Target="../drawings/drawing28.xml"/><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189.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5" Type="http://schemas.openxmlformats.org/officeDocument/2006/relationships/drawing" Target="../drawings/drawing29.xml"/><Relationship Id="rId4" Type="http://schemas.openxmlformats.org/officeDocument/2006/relationships/printerSettings" Target="../printerSettings/printerSettings19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194.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5" Type="http://schemas.openxmlformats.org/officeDocument/2006/relationships/printerSettings" Target="../printerSettings/printerSettings196.bin"/><Relationship Id="rId4" Type="http://schemas.openxmlformats.org/officeDocument/2006/relationships/printerSettings" Target="../printerSettings/printerSettings195.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200.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5" Type="http://schemas.openxmlformats.org/officeDocument/2006/relationships/printerSettings" Target="../printerSettings/printerSettings202.bin"/><Relationship Id="rId4" Type="http://schemas.openxmlformats.org/officeDocument/2006/relationships/printerSettings" Target="../printerSettings/printerSettings201.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206.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5" Type="http://schemas.openxmlformats.org/officeDocument/2006/relationships/printerSettings" Target="../printerSettings/printerSettings208.bin"/><Relationship Id="rId4" Type="http://schemas.openxmlformats.org/officeDocument/2006/relationships/printerSettings" Target="../printerSettings/printerSettings20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212.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4" Type="http://schemas.openxmlformats.org/officeDocument/2006/relationships/printerSettings" Target="../printerSettings/printerSettings213.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217.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4" Type="http://schemas.openxmlformats.org/officeDocument/2006/relationships/printerSettings" Target="../printerSettings/printerSettings218.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222.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4" Type="http://schemas.openxmlformats.org/officeDocument/2006/relationships/printerSettings" Target="../printerSettings/printerSettings223.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226.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5" Type="http://schemas.openxmlformats.org/officeDocument/2006/relationships/printerSettings" Target="../printerSettings/printerSettings228.bin"/><Relationship Id="rId4" Type="http://schemas.openxmlformats.org/officeDocument/2006/relationships/printerSettings" Target="../printerSettings/printerSettings227.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232.bin"/><Relationship Id="rId2" Type="http://schemas.openxmlformats.org/officeDocument/2006/relationships/printerSettings" Target="../printerSettings/printerSettings231.bin"/><Relationship Id="rId1" Type="http://schemas.openxmlformats.org/officeDocument/2006/relationships/printerSettings" Target="../printerSettings/printerSettings230.bin"/><Relationship Id="rId6" Type="http://schemas.openxmlformats.org/officeDocument/2006/relationships/drawing" Target="../drawings/drawing32.xml"/><Relationship Id="rId5" Type="http://schemas.openxmlformats.org/officeDocument/2006/relationships/printerSettings" Target="../printerSettings/printerSettings234.bin"/><Relationship Id="rId4" Type="http://schemas.openxmlformats.org/officeDocument/2006/relationships/printerSettings" Target="../printerSettings/printerSettings233.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238.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99.xml.rels><?xml version="1.0" encoding="UTF-8" standalone="yes"?>
<Relationships xmlns="http://schemas.openxmlformats.org/package/2006/relationships"><Relationship Id="rId3" Type="http://schemas.openxmlformats.org/officeDocument/2006/relationships/printerSettings" Target="../printerSettings/printerSettings243.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5" Type="http://schemas.openxmlformats.org/officeDocument/2006/relationships/printerSettings" Target="../printerSettings/printerSettings245.bin"/><Relationship Id="rId4" Type="http://schemas.openxmlformats.org/officeDocument/2006/relationships/printerSettings" Target="../printerSettings/printerSettings244.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101.xml.rels><?xml version="1.0" encoding="UTF-8" standalone="yes"?>
<Relationships xmlns="http://schemas.openxmlformats.org/package/2006/relationships"><Relationship Id="rId3" Type="http://schemas.openxmlformats.org/officeDocument/2006/relationships/printerSettings" Target="../printerSettings/printerSettings253.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5" Type="http://schemas.openxmlformats.org/officeDocument/2006/relationships/printerSettings" Target="../printerSettings/printerSettings255.bin"/><Relationship Id="rId4" Type="http://schemas.openxmlformats.org/officeDocument/2006/relationships/printerSettings" Target="../printerSettings/printerSettings254.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58.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263.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5" Type="http://schemas.openxmlformats.org/officeDocument/2006/relationships/printerSettings" Target="../printerSettings/printerSettings265.bin"/><Relationship Id="rId4" Type="http://schemas.openxmlformats.org/officeDocument/2006/relationships/printerSettings" Target="../printerSettings/printerSettings264.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268.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5" Type="http://schemas.openxmlformats.org/officeDocument/2006/relationships/printerSettings" Target="../printerSettings/printerSettings270.bin"/><Relationship Id="rId4" Type="http://schemas.openxmlformats.org/officeDocument/2006/relationships/printerSettings" Target="../printerSettings/printerSettings269.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273.bin"/><Relationship Id="rId2" Type="http://schemas.openxmlformats.org/officeDocument/2006/relationships/printerSettings" Target="../printerSettings/printerSettings272.bin"/><Relationship Id="rId1" Type="http://schemas.openxmlformats.org/officeDocument/2006/relationships/printerSettings" Target="../printerSettings/printerSettings271.bin"/><Relationship Id="rId5" Type="http://schemas.openxmlformats.org/officeDocument/2006/relationships/printerSettings" Target="../printerSettings/printerSettings275.bin"/><Relationship Id="rId4" Type="http://schemas.openxmlformats.org/officeDocument/2006/relationships/printerSettings" Target="../printerSettings/printerSettings274.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278.bin"/><Relationship Id="rId2" Type="http://schemas.openxmlformats.org/officeDocument/2006/relationships/printerSettings" Target="../printerSettings/printerSettings277.bin"/><Relationship Id="rId1" Type="http://schemas.openxmlformats.org/officeDocument/2006/relationships/printerSettings" Target="../printerSettings/printerSettings276.bin"/><Relationship Id="rId5" Type="http://schemas.openxmlformats.org/officeDocument/2006/relationships/printerSettings" Target="../printerSettings/printerSettings280.bin"/><Relationship Id="rId4" Type="http://schemas.openxmlformats.org/officeDocument/2006/relationships/printerSettings" Target="../printerSettings/printerSettings279.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83.bin"/><Relationship Id="rId2" Type="http://schemas.openxmlformats.org/officeDocument/2006/relationships/printerSettings" Target="../printerSettings/printerSettings282.bin"/><Relationship Id="rId1" Type="http://schemas.openxmlformats.org/officeDocument/2006/relationships/printerSettings" Target="../printerSettings/printerSettings281.bin"/><Relationship Id="rId5" Type="http://schemas.openxmlformats.org/officeDocument/2006/relationships/printerSettings" Target="../printerSettings/printerSettings285.bin"/><Relationship Id="rId4" Type="http://schemas.openxmlformats.org/officeDocument/2006/relationships/printerSettings" Target="../printerSettings/printerSettings284.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88.bin"/><Relationship Id="rId2" Type="http://schemas.openxmlformats.org/officeDocument/2006/relationships/printerSettings" Target="../printerSettings/printerSettings287.bin"/><Relationship Id="rId1" Type="http://schemas.openxmlformats.org/officeDocument/2006/relationships/printerSettings" Target="../printerSettings/printerSettings286.bin"/><Relationship Id="rId5" Type="http://schemas.openxmlformats.org/officeDocument/2006/relationships/printerSettings" Target="../printerSettings/printerSettings290.bin"/><Relationship Id="rId4" Type="http://schemas.openxmlformats.org/officeDocument/2006/relationships/printerSettings" Target="../printerSettings/printerSettings289.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93.bin"/><Relationship Id="rId2" Type="http://schemas.openxmlformats.org/officeDocument/2006/relationships/printerSettings" Target="../printerSettings/printerSettings292.bin"/><Relationship Id="rId1" Type="http://schemas.openxmlformats.org/officeDocument/2006/relationships/printerSettings" Target="../printerSettings/printerSettings291.bin"/><Relationship Id="rId5" Type="http://schemas.openxmlformats.org/officeDocument/2006/relationships/printerSettings" Target="../printerSettings/printerSettings295.bin"/><Relationship Id="rId4" Type="http://schemas.openxmlformats.org/officeDocument/2006/relationships/printerSettings" Target="../printerSettings/printerSettings294.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98.bin"/><Relationship Id="rId2" Type="http://schemas.openxmlformats.org/officeDocument/2006/relationships/printerSettings" Target="../printerSettings/printerSettings297.bin"/><Relationship Id="rId1" Type="http://schemas.openxmlformats.org/officeDocument/2006/relationships/printerSettings" Target="../printerSettings/printerSettings296.bin"/><Relationship Id="rId5" Type="http://schemas.openxmlformats.org/officeDocument/2006/relationships/printerSettings" Target="../printerSettings/printerSettings300.bin"/><Relationship Id="rId4" Type="http://schemas.openxmlformats.org/officeDocument/2006/relationships/printerSettings" Target="../printerSettings/printerSettings299.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308.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5" Type="http://schemas.openxmlformats.org/officeDocument/2006/relationships/printerSettings" Target="../printerSettings/printerSettings310.bin"/><Relationship Id="rId4" Type="http://schemas.openxmlformats.org/officeDocument/2006/relationships/printerSettings" Target="../printerSettings/printerSettings309.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313.bin"/><Relationship Id="rId2" Type="http://schemas.openxmlformats.org/officeDocument/2006/relationships/printerSettings" Target="../printerSettings/printerSettings312.bin"/><Relationship Id="rId1" Type="http://schemas.openxmlformats.org/officeDocument/2006/relationships/printerSettings" Target="../printerSettings/printerSettings311.bin"/><Relationship Id="rId5" Type="http://schemas.openxmlformats.org/officeDocument/2006/relationships/printerSettings" Target="../printerSettings/printerSettings315.bin"/><Relationship Id="rId4" Type="http://schemas.openxmlformats.org/officeDocument/2006/relationships/printerSettings" Target="../printerSettings/printerSettings314.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318.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321.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322.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325.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328.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31.bin"/><Relationship Id="rId2" Type="http://schemas.openxmlformats.org/officeDocument/2006/relationships/printerSettings" Target="../printerSettings/printerSettings330.bin"/><Relationship Id="rId1" Type="http://schemas.openxmlformats.org/officeDocument/2006/relationships/printerSettings" Target="../printerSettings/printerSettings329.bin"/><Relationship Id="rId5" Type="http://schemas.openxmlformats.org/officeDocument/2006/relationships/printerSettings" Target="../printerSettings/printerSettings333.bin"/><Relationship Id="rId4" Type="http://schemas.openxmlformats.org/officeDocument/2006/relationships/printerSettings" Target="../printerSettings/printerSettings332.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36.bin"/><Relationship Id="rId2" Type="http://schemas.openxmlformats.org/officeDocument/2006/relationships/printerSettings" Target="../printerSettings/printerSettings335.bin"/><Relationship Id="rId1" Type="http://schemas.openxmlformats.org/officeDocument/2006/relationships/printerSettings" Target="../printerSettings/printerSettings334.bin"/><Relationship Id="rId5" Type="http://schemas.openxmlformats.org/officeDocument/2006/relationships/printerSettings" Target="../printerSettings/printerSettings338.bin"/><Relationship Id="rId4" Type="http://schemas.openxmlformats.org/officeDocument/2006/relationships/printerSettings" Target="../printerSettings/printerSettings337.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41.bin"/><Relationship Id="rId2" Type="http://schemas.openxmlformats.org/officeDocument/2006/relationships/printerSettings" Target="../printerSettings/printerSettings340.bin"/><Relationship Id="rId1" Type="http://schemas.openxmlformats.org/officeDocument/2006/relationships/printerSettings" Target="../printerSettings/printerSettings339.bin"/><Relationship Id="rId5" Type="http://schemas.openxmlformats.org/officeDocument/2006/relationships/printerSettings" Target="../printerSettings/printerSettings343.bin"/><Relationship Id="rId4" Type="http://schemas.openxmlformats.org/officeDocument/2006/relationships/printerSettings" Target="../printerSettings/printerSettings342.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344.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345.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346.bin"/></Relationships>
</file>

<file path=xl/worksheets/_rels/sheet125.xml.rels><?xml version="1.0" encoding="UTF-8" standalone="yes"?>
<Relationships xmlns="http://schemas.openxmlformats.org/package/2006/relationships"><Relationship Id="rId3" Type="http://schemas.openxmlformats.org/officeDocument/2006/relationships/printerSettings" Target="../printerSettings/printerSettings349.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5" Type="http://schemas.openxmlformats.org/officeDocument/2006/relationships/printerSettings" Target="../printerSettings/printerSettings351.bin"/><Relationship Id="rId4" Type="http://schemas.openxmlformats.org/officeDocument/2006/relationships/printerSettings" Target="../printerSettings/printerSettings350.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54.bin"/><Relationship Id="rId2" Type="http://schemas.openxmlformats.org/officeDocument/2006/relationships/printerSettings" Target="../printerSettings/printerSettings353.bin"/><Relationship Id="rId1" Type="http://schemas.openxmlformats.org/officeDocument/2006/relationships/printerSettings" Target="../printerSettings/printerSettings352.bin"/><Relationship Id="rId5" Type="http://schemas.openxmlformats.org/officeDocument/2006/relationships/printerSettings" Target="../printerSettings/printerSettings356.bin"/><Relationship Id="rId4" Type="http://schemas.openxmlformats.org/officeDocument/2006/relationships/printerSettings" Target="../printerSettings/printerSettings355.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360.bin"/><Relationship Id="rId2" Type="http://schemas.openxmlformats.org/officeDocument/2006/relationships/printerSettings" Target="../printerSettings/printerSettings359.bin"/><Relationship Id="rId1" Type="http://schemas.openxmlformats.org/officeDocument/2006/relationships/printerSettings" Target="../printerSettings/printerSettings358.bin"/><Relationship Id="rId5" Type="http://schemas.openxmlformats.org/officeDocument/2006/relationships/printerSettings" Target="../printerSettings/printerSettings362.bin"/><Relationship Id="rId4" Type="http://schemas.openxmlformats.org/officeDocument/2006/relationships/printerSettings" Target="../printerSettings/printerSettings361.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63.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4.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5.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366.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367.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368.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8.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9.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80.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81.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2.bin"/></Relationships>
</file>

<file path=xl/worksheets/_rels/sheet149.xml.rels><?xml version="1.0" encoding="UTF-8" standalone="yes"?>
<Relationships xmlns="http://schemas.openxmlformats.org/package/2006/relationships"><Relationship Id="rId3" Type="http://schemas.openxmlformats.org/officeDocument/2006/relationships/printerSettings" Target="../printerSettings/printerSettings385.bin"/><Relationship Id="rId2" Type="http://schemas.openxmlformats.org/officeDocument/2006/relationships/printerSettings" Target="../printerSettings/printerSettings384.bin"/><Relationship Id="rId1" Type="http://schemas.openxmlformats.org/officeDocument/2006/relationships/printerSettings" Target="../printerSettings/printerSettings383.bin"/><Relationship Id="rId6" Type="http://schemas.openxmlformats.org/officeDocument/2006/relationships/drawing" Target="../drawings/drawing38.xml"/><Relationship Id="rId5" Type="http://schemas.openxmlformats.org/officeDocument/2006/relationships/printerSettings" Target="../printerSettings/printerSettings387.bin"/><Relationship Id="rId4" Type="http://schemas.openxmlformats.org/officeDocument/2006/relationships/printerSettings" Target="../printerSettings/printerSettings386.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zoomScale="80" zoomScaleNormal="80" workbookViewId="0">
      <selection activeCell="U24" sqref="U24"/>
    </sheetView>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39"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workbookViewId="0">
      <selection activeCell="F21" sqref="F21"/>
    </sheetView>
  </sheetViews>
  <sheetFormatPr defaultColWidth="9.140625" defaultRowHeight="15"/>
  <cols>
    <col min="1" max="1" width="10.5703125" style="31" customWidth="1"/>
    <col min="2" max="16384" width="9.140625" style="31"/>
  </cols>
  <sheetData>
    <row r="18" spans="1:8">
      <c r="A18" s="114" t="s">
        <v>887</v>
      </c>
      <c r="B18" s="114"/>
      <c r="C18" s="114"/>
      <c r="D18" s="114"/>
      <c r="E18" s="114"/>
      <c r="F18" s="114"/>
      <c r="G18" s="114"/>
      <c r="H18" s="114"/>
    </row>
    <row r="19" spans="1:8">
      <c r="A19" s="114" t="s">
        <v>1035</v>
      </c>
      <c r="B19" s="114"/>
      <c r="C19" s="114"/>
      <c r="D19" s="114"/>
      <c r="E19" s="114"/>
      <c r="F19" s="114"/>
      <c r="G19" s="114"/>
      <c r="H19" s="114"/>
    </row>
    <row r="20" spans="1:8">
      <c r="A20" s="114" t="s">
        <v>1571</v>
      </c>
      <c r="B20" s="114"/>
      <c r="C20" s="114"/>
      <c r="D20" s="114"/>
      <c r="E20" s="114"/>
      <c r="F20" s="114"/>
      <c r="G20" s="114"/>
      <c r="H20" s="114"/>
    </row>
    <row r="21" spans="1:8">
      <c r="A21" s="114"/>
      <c r="B21" s="114"/>
      <c r="C21" s="114"/>
      <c r="D21" s="114"/>
      <c r="E21" s="114"/>
      <c r="F21" s="114"/>
      <c r="G21" s="114"/>
      <c r="H21" s="114"/>
    </row>
    <row r="22" spans="1:8">
      <c r="A22" s="114"/>
      <c r="B22" s="114"/>
      <c r="C22" s="114"/>
      <c r="D22" s="114"/>
      <c r="E22" s="114"/>
      <c r="F22" s="114"/>
      <c r="G22" s="114"/>
      <c r="H22" s="114"/>
    </row>
    <row r="23" spans="1:8">
      <c r="A23" s="114" t="s">
        <v>902</v>
      </c>
      <c r="B23" s="114"/>
      <c r="C23" s="114"/>
      <c r="D23" s="114"/>
      <c r="E23" s="114"/>
      <c r="F23" s="114"/>
      <c r="G23" s="114"/>
      <c r="H23" s="114"/>
    </row>
    <row r="24" spans="1:8">
      <c r="A24" s="114" t="s">
        <v>1036</v>
      </c>
      <c r="B24" s="114"/>
      <c r="C24" s="114"/>
      <c r="D24" s="114"/>
      <c r="E24" s="114"/>
      <c r="F24" s="114"/>
      <c r="G24" s="114"/>
      <c r="H24" s="114"/>
    </row>
    <row r="25" spans="1:8">
      <c r="A25" s="114"/>
      <c r="B25" s="114"/>
      <c r="C25" s="114"/>
      <c r="D25" s="114"/>
      <c r="E25" s="114"/>
      <c r="F25" s="114"/>
      <c r="G25" s="114"/>
      <c r="H25" s="114"/>
    </row>
    <row r="26" spans="1:8">
      <c r="A26" s="114"/>
      <c r="B26" s="114"/>
      <c r="C26" s="114"/>
      <c r="D26" s="114"/>
      <c r="E26" s="114"/>
      <c r="F26" s="114"/>
      <c r="G26" s="114"/>
      <c r="H26" s="114"/>
    </row>
    <row r="27" spans="1:8">
      <c r="A27" s="114" t="s">
        <v>1037</v>
      </c>
      <c r="B27" s="114"/>
      <c r="C27" s="114"/>
      <c r="D27" s="114"/>
      <c r="E27" s="114"/>
      <c r="F27" s="114"/>
      <c r="G27" s="114"/>
      <c r="H27" s="114"/>
    </row>
    <row r="28" spans="1:8">
      <c r="A28" s="114" t="s">
        <v>1038</v>
      </c>
      <c r="B28" s="114"/>
      <c r="C28" s="114"/>
      <c r="D28" s="114"/>
      <c r="E28" s="114"/>
      <c r="F28" s="114"/>
      <c r="G28" s="114"/>
      <c r="H28" s="114"/>
    </row>
    <row r="29" spans="1:8">
      <c r="A29" s="114" t="s">
        <v>867</v>
      </c>
      <c r="B29" s="114"/>
      <c r="C29" s="114"/>
      <c r="D29" s="114"/>
      <c r="E29" s="114"/>
      <c r="F29" s="114"/>
      <c r="G29" s="114"/>
      <c r="H29" s="114"/>
    </row>
    <row r="30" spans="1:8">
      <c r="A30" s="114"/>
      <c r="B30" s="114"/>
      <c r="C30" s="114"/>
      <c r="D30" s="114"/>
      <c r="E30" s="114"/>
      <c r="F30" s="114"/>
      <c r="G30" s="114"/>
      <c r="H30" s="114"/>
    </row>
    <row r="31" spans="1:8">
      <c r="A31" s="114"/>
      <c r="B31" s="114"/>
      <c r="C31" s="114"/>
      <c r="D31" s="114"/>
      <c r="E31" s="114"/>
      <c r="F31" s="114"/>
      <c r="G31" s="114"/>
      <c r="H31" s="114"/>
    </row>
    <row r="32" spans="1:8" ht="15.75">
      <c r="B32" s="70"/>
    </row>
  </sheetData>
  <sortState xmlns:xlrd2="http://schemas.microsoft.com/office/spreadsheetml/2017/richdata2" ref="A36">
    <sortCondition ref="A36"/>
  </sortState>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0:H68"/>
  <sheetViews>
    <sheetView showGridLines="0" zoomScaleNormal="100" workbookViewId="0">
      <selection activeCell="B69" sqref="B69"/>
    </sheetView>
  </sheetViews>
  <sheetFormatPr defaultRowHeight="12.75"/>
  <cols>
    <col min="1" max="1" width="11.42578125" style="67" customWidth="1"/>
    <col min="2" max="2" width="98.7109375" customWidth="1"/>
    <col min="3" max="3" width="16" style="88" customWidth="1"/>
  </cols>
  <sheetData>
    <row r="10" spans="2:3" ht="15">
      <c r="B10" s="55" t="s">
        <v>276</v>
      </c>
    </row>
    <row r="11" spans="2:3" ht="6.75" customHeight="1"/>
    <row r="12" spans="2:3" ht="9" customHeight="1">
      <c r="B12" s="56"/>
      <c r="C12" s="89"/>
    </row>
    <row r="14" spans="2:3" ht="15">
      <c r="B14" s="55" t="s">
        <v>31</v>
      </c>
    </row>
    <row r="15" spans="2:3" ht="9" customHeight="1">
      <c r="B15" s="55"/>
    </row>
    <row r="16" spans="2:3" ht="10.5" customHeight="1">
      <c r="B16" s="56"/>
      <c r="C16" s="89"/>
    </row>
    <row r="17" spans="1:8" ht="16.5" customHeight="1">
      <c r="B17" s="58"/>
    </row>
    <row r="18" spans="1:8" ht="15">
      <c r="B18" s="55" t="s">
        <v>259</v>
      </c>
    </row>
    <row r="19" spans="1:8" ht="9" customHeight="1"/>
    <row r="20" spans="1:8" ht="10.5" customHeight="1">
      <c r="B20" s="57"/>
      <c r="C20" s="89"/>
    </row>
    <row r="21" spans="1:8" ht="16.5" customHeight="1"/>
    <row r="22" spans="1:8" ht="15">
      <c r="A22" s="66">
        <v>1</v>
      </c>
      <c r="B22" s="55" t="s">
        <v>86</v>
      </c>
    </row>
    <row r="23" spans="1:8" ht="9" customHeight="1">
      <c r="C23" s="1247" t="s">
        <v>0</v>
      </c>
    </row>
    <row r="24" spans="1:8" ht="10.5" customHeight="1">
      <c r="B24" s="57"/>
      <c r="C24" s="1248"/>
    </row>
    <row r="25" spans="1:8" ht="9" customHeight="1">
      <c r="C25" s="90"/>
    </row>
    <row r="26" spans="1:8" ht="9" customHeight="1">
      <c r="C26" s="90"/>
    </row>
    <row r="27" spans="1:8" ht="24" customHeight="1">
      <c r="A27" s="87">
        <v>1.01</v>
      </c>
      <c r="B27" s="74" t="s">
        <v>922</v>
      </c>
      <c r="C27" s="91">
        <v>8</v>
      </c>
    </row>
    <row r="28" spans="1:8" ht="24" customHeight="1">
      <c r="A28" s="87">
        <v>1.02</v>
      </c>
      <c r="B28" s="74" t="s">
        <v>923</v>
      </c>
      <c r="C28" s="91">
        <v>8</v>
      </c>
    </row>
    <row r="29" spans="1:8" ht="24" customHeight="1">
      <c r="A29" s="87">
        <v>1.03</v>
      </c>
      <c r="B29" s="74" t="s">
        <v>945</v>
      </c>
      <c r="C29" s="91">
        <v>9</v>
      </c>
    </row>
    <row r="30" spans="1:8" ht="24" customHeight="1">
      <c r="A30" s="87">
        <v>1.04</v>
      </c>
      <c r="B30" s="74" t="s">
        <v>946</v>
      </c>
      <c r="C30" s="91">
        <v>10</v>
      </c>
    </row>
    <row r="31" spans="1:8" ht="24" customHeight="1">
      <c r="A31" s="87">
        <v>1.05</v>
      </c>
      <c r="B31" s="74" t="s">
        <v>947</v>
      </c>
      <c r="C31" s="91">
        <v>11</v>
      </c>
    </row>
    <row r="32" spans="1:8" ht="24" customHeight="1">
      <c r="A32" s="87">
        <v>1.06</v>
      </c>
      <c r="B32" s="74" t="s">
        <v>924</v>
      </c>
      <c r="C32" s="91">
        <v>12</v>
      </c>
      <c r="F32" s="94"/>
      <c r="G32" s="62"/>
      <c r="H32" s="95"/>
    </row>
    <row r="33" spans="1:3" ht="24" customHeight="1">
      <c r="A33" s="87">
        <v>1.07</v>
      </c>
      <c r="B33" s="74" t="s">
        <v>925</v>
      </c>
      <c r="C33" s="91">
        <v>13</v>
      </c>
    </row>
    <row r="34" spans="1:3" ht="24" customHeight="1">
      <c r="A34" s="87">
        <v>1.08</v>
      </c>
      <c r="B34" s="78" t="s">
        <v>948</v>
      </c>
      <c r="C34" s="91">
        <v>14</v>
      </c>
    </row>
    <row r="35" spans="1:3" ht="24" customHeight="1">
      <c r="A35" s="87">
        <v>1.0900000000000001</v>
      </c>
      <c r="B35" s="59" t="s">
        <v>949</v>
      </c>
      <c r="C35" s="91">
        <v>15</v>
      </c>
    </row>
    <row r="36" spans="1:3" ht="24" customHeight="1">
      <c r="A36" s="87">
        <v>1.1000000000000001</v>
      </c>
      <c r="B36" s="74" t="s">
        <v>931</v>
      </c>
      <c r="C36" s="91">
        <v>16</v>
      </c>
    </row>
    <row r="37" spans="1:3" ht="24" customHeight="1">
      <c r="A37" s="87">
        <v>1.1100000000000001</v>
      </c>
      <c r="B37" s="74" t="s">
        <v>926</v>
      </c>
      <c r="C37" s="91">
        <v>17</v>
      </c>
    </row>
    <row r="38" spans="1:3" ht="24" customHeight="1">
      <c r="A38" s="87">
        <v>1.1200000000000001</v>
      </c>
      <c r="B38" s="74" t="s">
        <v>927</v>
      </c>
      <c r="C38" s="91">
        <v>18</v>
      </c>
    </row>
    <row r="39" spans="1:3" ht="24" customHeight="1">
      <c r="A39" s="87">
        <v>1.1299999999999999</v>
      </c>
      <c r="B39" s="74" t="s">
        <v>928</v>
      </c>
      <c r="C39" s="91">
        <v>19</v>
      </c>
    </row>
    <row r="40" spans="1:3" ht="24" customHeight="1">
      <c r="A40" s="87">
        <v>1.1399999999999999</v>
      </c>
      <c r="B40" s="74" t="s">
        <v>951</v>
      </c>
      <c r="C40" s="123">
        <v>20</v>
      </c>
    </row>
    <row r="41" spans="1:3" ht="24" customHeight="1">
      <c r="A41" s="87">
        <v>1.1499999999999999</v>
      </c>
      <c r="B41" s="62" t="s">
        <v>935</v>
      </c>
      <c r="C41" s="123">
        <v>21</v>
      </c>
    </row>
    <row r="42" spans="1:3" ht="24" customHeight="1">
      <c r="A42" s="87">
        <v>1.1599999999999999</v>
      </c>
      <c r="B42" s="62" t="s">
        <v>932</v>
      </c>
      <c r="C42" s="123">
        <v>22</v>
      </c>
    </row>
    <row r="43" spans="1:3" ht="24" customHeight="1">
      <c r="A43" s="87">
        <v>1.17</v>
      </c>
      <c r="B43" s="62" t="s">
        <v>933</v>
      </c>
      <c r="C43" s="123">
        <v>23</v>
      </c>
    </row>
    <row r="44" spans="1:3" ht="24" customHeight="1">
      <c r="A44" s="87">
        <v>1.18</v>
      </c>
      <c r="B44" s="62" t="s">
        <v>934</v>
      </c>
      <c r="C44" s="123">
        <v>24</v>
      </c>
    </row>
    <row r="45" spans="1:3" ht="24" customHeight="1">
      <c r="A45" s="87">
        <v>1.19</v>
      </c>
      <c r="B45" s="62" t="s">
        <v>929</v>
      </c>
      <c r="C45" s="123">
        <v>24</v>
      </c>
    </row>
    <row r="46" spans="1:3" ht="18" customHeight="1">
      <c r="C46" s="92"/>
    </row>
    <row r="47" spans="1:3" ht="15" customHeight="1">
      <c r="A47" s="1246">
        <v>2</v>
      </c>
      <c r="B47" s="1249" t="s">
        <v>283</v>
      </c>
      <c r="C47" s="91">
        <v>27</v>
      </c>
    </row>
    <row r="48" spans="1:3" ht="9" customHeight="1">
      <c r="A48" s="1246"/>
      <c r="B48" s="1249"/>
      <c r="C48" s="1247" t="s">
        <v>1</v>
      </c>
    </row>
    <row r="49" spans="1:3" ht="10.5" customHeight="1" thickBot="1">
      <c r="A49" s="72"/>
      <c r="B49" s="65"/>
      <c r="C49" s="1250"/>
    </row>
    <row r="50" spans="1:3" ht="16.5" customHeight="1">
      <c r="A50" s="72"/>
      <c r="B50" s="55"/>
      <c r="C50" s="92"/>
    </row>
    <row r="51" spans="1:3" ht="15">
      <c r="A51" s="1246">
        <v>3</v>
      </c>
      <c r="B51" s="1249" t="s">
        <v>284</v>
      </c>
      <c r="C51" s="91">
        <v>100</v>
      </c>
    </row>
    <row r="52" spans="1:3" ht="9" customHeight="1">
      <c r="A52" s="1246"/>
      <c r="B52" s="1249"/>
      <c r="C52" s="1247" t="s">
        <v>116</v>
      </c>
    </row>
    <row r="53" spans="1:3" ht="10.5" customHeight="1">
      <c r="A53" s="72"/>
      <c r="B53" s="57"/>
      <c r="C53" s="1248"/>
    </row>
    <row r="54" spans="1:3" ht="16.5" customHeight="1">
      <c r="A54" s="72"/>
    </row>
    <row r="55" spans="1:3" ht="15" customHeight="1">
      <c r="A55" s="1246">
        <v>4</v>
      </c>
      <c r="B55" s="1249" t="s">
        <v>117</v>
      </c>
      <c r="C55" s="91">
        <v>135</v>
      </c>
    </row>
    <row r="56" spans="1:3" ht="9" customHeight="1">
      <c r="A56" s="1246"/>
      <c r="B56" s="1249"/>
      <c r="C56" s="1247" t="s">
        <v>80</v>
      </c>
    </row>
    <row r="57" spans="1:3" ht="10.5" customHeight="1">
      <c r="A57" s="1246"/>
      <c r="B57" s="57"/>
      <c r="C57" s="1248"/>
    </row>
    <row r="58" spans="1:3" ht="16.5" customHeight="1">
      <c r="A58" s="1246"/>
    </row>
    <row r="59" spans="1:3" ht="16.5" customHeight="1">
      <c r="A59" s="1246">
        <v>5</v>
      </c>
      <c r="B59" s="1249" t="s">
        <v>1173</v>
      </c>
      <c r="C59" s="91">
        <v>158</v>
      </c>
    </row>
    <row r="60" spans="1:3" ht="16.5" customHeight="1">
      <c r="A60" s="1246"/>
      <c r="B60" s="1249"/>
      <c r="C60" s="1247" t="s">
        <v>79</v>
      </c>
    </row>
    <row r="61" spans="1:3" ht="9" customHeight="1">
      <c r="A61" s="72"/>
      <c r="B61" s="57"/>
      <c r="C61" s="1248"/>
    </row>
    <row r="62" spans="1:3" ht="26.25" customHeight="1">
      <c r="A62" s="1246">
        <v>6</v>
      </c>
      <c r="B62" s="1251" t="s">
        <v>285</v>
      </c>
      <c r="C62" s="91">
        <v>162</v>
      </c>
    </row>
    <row r="63" spans="1:3" ht="9" customHeight="1">
      <c r="A63" s="1246"/>
      <c r="B63" s="1251"/>
      <c r="C63" s="1247" t="s">
        <v>886</v>
      </c>
    </row>
    <row r="64" spans="1:3" ht="10.5" customHeight="1">
      <c r="A64" s="72"/>
      <c r="B64" s="57"/>
      <c r="C64" s="1248"/>
    </row>
    <row r="65" spans="1:3" ht="16.5" customHeight="1">
      <c r="A65" s="72"/>
    </row>
    <row r="66" spans="1:3" ht="18.75" customHeight="1">
      <c r="B66" s="55" t="s">
        <v>930</v>
      </c>
      <c r="C66" s="1245"/>
    </row>
    <row r="67" spans="1:3" ht="9.75" customHeight="1">
      <c r="B67" s="55"/>
      <c r="C67" s="1245"/>
    </row>
    <row r="68" spans="1:3" ht="10.5" customHeight="1">
      <c r="B68" s="57"/>
      <c r="C68" s="89"/>
    </row>
  </sheetData>
  <mergeCells count="18">
    <mergeCell ref="C23:C24"/>
    <mergeCell ref="C48:C49"/>
    <mergeCell ref="C52:C53"/>
    <mergeCell ref="C56:C57"/>
    <mergeCell ref="B62:B63"/>
    <mergeCell ref="C66:C67"/>
    <mergeCell ref="A47:A48"/>
    <mergeCell ref="A51:A52"/>
    <mergeCell ref="A55:A56"/>
    <mergeCell ref="A59:A60"/>
    <mergeCell ref="C63:C64"/>
    <mergeCell ref="B55:B56"/>
    <mergeCell ref="B51:B52"/>
    <mergeCell ref="B47:B48"/>
    <mergeCell ref="A62:A63"/>
    <mergeCell ref="B59:B60"/>
    <mergeCell ref="C60:C61"/>
    <mergeCell ref="A57:A58"/>
  </mergeCells>
  <phoneticPr fontId="0" type="noConversion"/>
  <pageMargins left="0.70866141732283472" right="0.70866141732283472" top="0.74803149606299213" bottom="0.74803149606299213"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0:B42"/>
  <sheetViews>
    <sheetView showGridLines="0" zoomScaleNormal="100" workbookViewId="0">
      <selection activeCell="J16" sqref="J16"/>
    </sheetView>
  </sheetViews>
  <sheetFormatPr defaultRowHeight="12.75"/>
  <cols>
    <col min="2" max="2" width="94.85546875" style="153" customWidth="1"/>
  </cols>
  <sheetData>
    <row r="10" spans="1:2">
      <c r="B10" s="161"/>
    </row>
    <row r="11" spans="1:2">
      <c r="B11" s="1081" t="s">
        <v>1149</v>
      </c>
    </row>
    <row r="12" spans="1:2" ht="8.4499999999999993" customHeight="1">
      <c r="B12" s="1081"/>
    </row>
    <row r="13" spans="1:2" ht="10.15" customHeight="1">
      <c r="B13" s="1082"/>
    </row>
    <row r="14" spans="1:2" s="118" customFormat="1" ht="15.75">
      <c r="B14" s="1083"/>
    </row>
    <row r="15" spans="1:2">
      <c r="A15" s="50"/>
      <c r="B15" s="1084" t="s">
        <v>1150</v>
      </c>
    </row>
    <row r="16" spans="1:2">
      <c r="A16" s="50"/>
      <c r="B16" s="1084"/>
    </row>
    <row r="17" spans="1:2" ht="10.15" customHeight="1">
      <c r="A17" s="50"/>
      <c r="B17" s="1082"/>
    </row>
    <row r="18" spans="1:2">
      <c r="A18" s="50"/>
      <c r="B18" s="161"/>
    </row>
    <row r="19" spans="1:2">
      <c r="A19" s="50"/>
      <c r="B19" s="1084" t="s">
        <v>1174</v>
      </c>
    </row>
    <row r="20" spans="1:2">
      <c r="A20" s="50"/>
      <c r="B20" s="161"/>
    </row>
    <row r="21" spans="1:2" ht="10.15" customHeight="1">
      <c r="A21" s="50"/>
      <c r="B21" s="1082"/>
    </row>
    <row r="22" spans="1:2">
      <c r="A22" s="50"/>
      <c r="B22" s="161"/>
    </row>
    <row r="23" spans="1:2">
      <c r="A23" s="50"/>
      <c r="B23" s="1084" t="s">
        <v>1170</v>
      </c>
    </row>
    <row r="24" spans="1:2">
      <c r="A24" s="50"/>
      <c r="B24" s="161"/>
    </row>
    <row r="25" spans="1:2" ht="10.9" customHeight="1">
      <c r="A25" s="50"/>
      <c r="B25" s="1082"/>
    </row>
    <row r="26" spans="1:2">
      <c r="A26" s="50"/>
      <c r="B26" s="161"/>
    </row>
    <row r="27" spans="1:2">
      <c r="A27" s="50"/>
      <c r="B27" s="1084" t="s">
        <v>1171</v>
      </c>
    </row>
    <row r="28" spans="1:2">
      <c r="A28" s="50"/>
      <c r="B28" s="161"/>
    </row>
    <row r="29" spans="1:2" ht="10.9" customHeight="1">
      <c r="A29" s="50"/>
      <c r="B29" s="1082"/>
    </row>
    <row r="30" spans="1:2">
      <c r="A30" s="50"/>
      <c r="B30" s="161"/>
    </row>
    <row r="31" spans="1:2">
      <c r="A31" s="50"/>
      <c r="B31" s="1084" t="s">
        <v>1172</v>
      </c>
    </row>
    <row r="32" spans="1:2">
      <c r="A32" s="50"/>
      <c r="B32" s="161"/>
    </row>
    <row r="33" spans="1:2" ht="10.9" customHeight="1">
      <c r="A33" s="50"/>
      <c r="B33" s="1082"/>
    </row>
    <row r="34" spans="1:2">
      <c r="A34" s="50"/>
      <c r="B34" s="161"/>
    </row>
    <row r="35" spans="1:2">
      <c r="A35" s="50"/>
      <c r="B35" s="1084" t="s">
        <v>1175</v>
      </c>
    </row>
    <row r="36" spans="1:2">
      <c r="A36" s="50"/>
      <c r="B36" s="161"/>
    </row>
    <row r="37" spans="1:2" ht="11.45" customHeight="1">
      <c r="A37" s="50"/>
      <c r="B37" s="1082"/>
    </row>
    <row r="38" spans="1:2">
      <c r="A38" s="50"/>
      <c r="B38" s="161"/>
    </row>
    <row r="39" spans="1:2">
      <c r="A39" s="50"/>
      <c r="B39" s="1084" t="s">
        <v>1662</v>
      </c>
    </row>
    <row r="40" spans="1:2">
      <c r="A40" s="50"/>
      <c r="B40" s="161"/>
    </row>
    <row r="41" spans="1:2" ht="11.45" customHeight="1">
      <c r="A41" s="50"/>
      <c r="B41" s="1082"/>
    </row>
    <row r="42" spans="1:2">
      <c r="A42" s="50"/>
      <c r="B42" s="161"/>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xr:uid="{00000000-0004-0000-0600-000003000000}"/>
    <hyperlink ref="B39" location="'6ta. Calendadio contribuyente'!A1" display="6ta Parte: Calendario del contribuyente" xr:uid="{00000000-0004-0000-0600-000004000000}"/>
    <hyperlink ref="B11" location="Presentación!A1" display="Presentación" xr:uid="{00000000-0004-0000-0600-000005000000}"/>
    <hyperlink ref="B35" location="'5ta. Parte'!A1" display="'5ta. Parte'!A1" xr:uid="{00000000-0004-0000-0600-000006000000}"/>
    <hyperlink ref="B19" location="'1ra  Parte'!A1" display="'1ra  Parte'" xr:uid="{00000000-0004-0000-0600-000008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B11"/>
  <sheetViews>
    <sheetView showGridLines="0" zoomScale="130" zoomScaleNormal="130" zoomScaleSheetLayoutView="70" workbookViewId="0">
      <selection activeCell="A20" sqref="A20"/>
    </sheetView>
  </sheetViews>
  <sheetFormatPr defaultRowHeight="12.75"/>
  <cols>
    <col min="1" max="1" width="95.42578125" style="153" customWidth="1"/>
  </cols>
  <sheetData>
    <row r="1" spans="1:2" ht="26.25" customHeight="1"/>
    <row r="2" spans="1:2" ht="26.25" customHeight="1">
      <c r="A2" s="240"/>
    </row>
    <row r="3" spans="1:2" ht="26.25" customHeight="1"/>
    <row r="4" spans="1:2" ht="26.25" customHeight="1"/>
    <row r="5" spans="1:2" ht="26.25" customHeight="1">
      <c r="A5" s="241" t="s">
        <v>31</v>
      </c>
    </row>
    <row r="6" spans="1:2" ht="26.25" customHeight="1">
      <c r="A6" s="240"/>
    </row>
    <row r="8" spans="1:2" ht="52.9" customHeight="1">
      <c r="A8" s="242" t="s">
        <v>1750</v>
      </c>
      <c r="B8" s="118"/>
    </row>
    <row r="9" spans="1:2" ht="78.599999999999994" customHeight="1">
      <c r="A9" s="244" t="s">
        <v>1661</v>
      </c>
      <c r="B9" s="118"/>
    </row>
    <row r="10" spans="1:2" ht="107.45" customHeight="1">
      <c r="A10" s="242" t="s">
        <v>1749</v>
      </c>
      <c r="B10" s="118"/>
    </row>
    <row r="11" spans="1:2" ht="50.45" customHeight="1">
      <c r="A11" s="243" t="s">
        <v>1707</v>
      </c>
      <c r="B11" s="118"/>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3:AN35"/>
  <sheetViews>
    <sheetView showGridLines="0" zoomScale="115" zoomScaleNormal="115" zoomScaleSheetLayoutView="100" workbookViewId="0">
      <selection activeCell="A11" sqref="A11"/>
    </sheetView>
  </sheetViews>
  <sheetFormatPr defaultColWidth="9.140625" defaultRowHeight="15"/>
  <cols>
    <col min="1" max="1" width="114" style="153" customWidth="1"/>
    <col min="2" max="2" width="9.140625" style="31"/>
    <col min="3" max="4" width="11.85546875" style="31" bestFit="1" customWidth="1"/>
    <col min="5" max="8" width="9.140625" style="31"/>
    <col min="9" max="9" width="11.85546875" style="31" bestFit="1" customWidth="1"/>
    <col min="10" max="10" width="12.85546875" style="31" bestFit="1" customWidth="1"/>
    <col min="11" max="11" width="11.85546875" style="31" bestFit="1" customWidth="1"/>
    <col min="12" max="17" width="9.140625" style="31"/>
    <col min="18" max="18" width="8.7109375" style="31" customWidth="1"/>
    <col min="19" max="29" width="9.140625" style="31" hidden="1" customWidth="1"/>
    <col min="30" max="36" width="9.140625" style="31"/>
    <col min="37" max="37" width="8.42578125" style="31" customWidth="1"/>
    <col min="38" max="40" width="9.140625" style="31" hidden="1" customWidth="1"/>
    <col min="41" max="16384" width="9.140625" style="31"/>
  </cols>
  <sheetData>
    <row r="3" spans="1:6" ht="7.5" customHeight="1"/>
    <row r="4" spans="1:6" ht="12.75" customHeight="1"/>
    <row r="5" spans="1:6">
      <c r="C5" s="76"/>
      <c r="D5" s="44"/>
    </row>
    <row r="6" spans="1:6">
      <c r="C6" s="44"/>
    </row>
    <row r="7" spans="1:6" ht="15.75">
      <c r="B7" s="21"/>
      <c r="C7" s="64"/>
      <c r="D7" s="20"/>
      <c r="E7" s="20"/>
      <c r="F7" s="69"/>
    </row>
    <row r="8" spans="1:6" ht="19.5">
      <c r="A8" s="1060" t="s">
        <v>259</v>
      </c>
      <c r="B8" s="21"/>
      <c r="C8" s="64"/>
      <c r="D8" s="20"/>
      <c r="E8" s="21"/>
      <c r="F8" s="69"/>
    </row>
    <row r="9" spans="1:6" ht="17.25">
      <c r="A9" s="1061"/>
      <c r="B9" s="21"/>
      <c r="C9" s="64"/>
      <c r="D9" s="20"/>
      <c r="E9" s="21"/>
      <c r="F9" s="69"/>
    </row>
    <row r="10" spans="1:6" ht="16.5">
      <c r="A10" s="1062"/>
      <c r="C10" s="44"/>
      <c r="E10" s="54"/>
    </row>
    <row r="11" spans="1:6" ht="101.25" customHeight="1">
      <c r="A11" s="1063" t="s">
        <v>1751</v>
      </c>
    </row>
    <row r="12" spans="1:6" ht="116.25" customHeight="1">
      <c r="A12" s="1064" t="s">
        <v>1708</v>
      </c>
    </row>
    <row r="13" spans="1:6" s="51" customFormat="1" ht="57.75" customHeight="1">
      <c r="A13" s="1064" t="s">
        <v>1642</v>
      </c>
    </row>
    <row r="14" spans="1:6" ht="102" customHeight="1">
      <c r="A14" s="1065" t="s">
        <v>1709</v>
      </c>
    </row>
    <row r="15" spans="1:6" ht="50.25" customHeight="1">
      <c r="A15" s="1066" t="s">
        <v>1643</v>
      </c>
    </row>
    <row r="16" spans="1:6" ht="16.5" customHeight="1">
      <c r="A16" s="1067"/>
    </row>
    <row r="17" spans="1:11" ht="16.5" customHeight="1">
      <c r="A17" s="1244" t="s">
        <v>1755</v>
      </c>
    </row>
    <row r="18" spans="1:11">
      <c r="A18" s="1244" t="s">
        <v>1752</v>
      </c>
    </row>
    <row r="19" spans="1:11">
      <c r="A19" s="256"/>
    </row>
    <row r="20" spans="1:11">
      <c r="A20" s="256"/>
    </row>
    <row r="21" spans="1:11">
      <c r="I21" s="40"/>
      <c r="J21" s="40"/>
      <c r="K21" s="40"/>
    </row>
    <row r="22" spans="1:11" ht="18" customHeight="1">
      <c r="A22" s="1068"/>
      <c r="I22" s="40"/>
      <c r="J22" s="40"/>
      <c r="K22" s="40"/>
    </row>
    <row r="23" spans="1:11">
      <c r="I23" s="40"/>
      <c r="J23" s="40"/>
      <c r="K23" s="93"/>
    </row>
    <row r="25" spans="1:11">
      <c r="A25" s="1069"/>
    </row>
    <row r="26" spans="1:11">
      <c r="A26" s="1070"/>
    </row>
    <row r="27" spans="1:11">
      <c r="A27" s="1071"/>
    </row>
    <row r="28" spans="1:11">
      <c r="A28" s="1072"/>
    </row>
    <row r="35" ht="14.25" customHeight="1"/>
  </sheetData>
  <phoneticPr fontId="0" type="noConversion"/>
  <pageMargins left="0.7" right="0.7" top="0.75" bottom="0.75" header="0.3" footer="0.3"/>
  <pageSetup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topLeftCell="A4" zoomScale="90" zoomScaleNormal="90" workbookViewId="0">
      <selection activeCell="U32" sqref="U32"/>
    </sheetView>
  </sheetViews>
  <sheetFormatPr defaultColWidth="9.140625" defaultRowHeight="15"/>
  <cols>
    <col min="1" max="16384" width="9.140625" style="31"/>
  </cols>
  <sheetData>
    <row r="21" spans="5:5">
      <c r="E21" s="31" t="s">
        <v>220</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39"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2"/>
  <sheetViews>
    <sheetView showGridLines="0" zoomScaleNormal="100" workbookViewId="0">
      <selection activeCell="B33" sqref="B33"/>
    </sheetView>
  </sheetViews>
  <sheetFormatPr defaultRowHeight="12.75"/>
  <cols>
    <col min="1" max="1" width="13.140625" style="533" customWidth="1"/>
    <col min="2" max="2" width="141.5703125" style="269" customWidth="1"/>
    <col min="3" max="3" width="12.5703125" style="347" customWidth="1"/>
  </cols>
  <sheetData>
    <row r="1" spans="2:3">
      <c r="B1" s="1085"/>
    </row>
    <row r="2" spans="2:3" ht="9.75" customHeight="1">
      <c r="B2" s="1085"/>
    </row>
    <row r="3" spans="2:3" ht="9.75" customHeight="1">
      <c r="B3" s="1085"/>
    </row>
    <row r="4" spans="2:3" ht="9.75" customHeight="1">
      <c r="B4" s="1085"/>
    </row>
    <row r="5" spans="2:3" ht="9.75" customHeight="1">
      <c r="B5" s="1085"/>
    </row>
    <row r="6" spans="2:3" ht="9.75" customHeight="1">
      <c r="B6" s="1085"/>
    </row>
    <row r="7" spans="2:3" ht="9.75" customHeight="1">
      <c r="B7" s="1085"/>
    </row>
    <row r="8" spans="2:3" ht="9.75" customHeight="1">
      <c r="B8" s="1085"/>
    </row>
    <row r="9" spans="2:3" ht="9.75" customHeight="1">
      <c r="B9" s="1085"/>
    </row>
    <row r="10" spans="2:3" ht="9.75" customHeight="1">
      <c r="B10" s="1085"/>
    </row>
    <row r="11" spans="2:3" ht="11.25" customHeight="1">
      <c r="B11" s="1086"/>
    </row>
    <row r="12" spans="2:3">
      <c r="B12" s="1087"/>
    </row>
    <row r="13" spans="2:3" ht="11.25" customHeight="1"/>
    <row r="14" spans="2:3" ht="9.75" customHeight="1"/>
    <row r="15" spans="2:3" ht="8.25" customHeight="1"/>
    <row r="16" spans="2:3" ht="16.5" customHeight="1">
      <c r="B16" s="1038" t="s">
        <v>86</v>
      </c>
      <c r="C16" s="1253" t="s">
        <v>0</v>
      </c>
    </row>
    <row r="17" spans="1:5" ht="12" customHeight="1">
      <c r="B17" s="1088"/>
      <c r="C17" s="1254"/>
    </row>
    <row r="18" spans="1:5" ht="9" customHeight="1">
      <c r="C18" s="1089"/>
    </row>
    <row r="19" spans="1:5" ht="9" customHeight="1">
      <c r="C19" s="1089"/>
    </row>
    <row r="20" spans="1:5" ht="18">
      <c r="B20" s="1096" t="s">
        <v>1663</v>
      </c>
      <c r="C20" s="1089"/>
    </row>
    <row r="21" spans="1:5" ht="9" customHeight="1">
      <c r="C21" s="1089"/>
    </row>
    <row r="22" spans="1:5" ht="27" customHeight="1">
      <c r="A22" s="1209">
        <v>1.01</v>
      </c>
      <c r="B22" s="1036" t="s">
        <v>1427</v>
      </c>
      <c r="C22" s="1208">
        <v>9</v>
      </c>
      <c r="D22" s="1040"/>
      <c r="E22" s="1040"/>
    </row>
    <row r="23" spans="1:5" ht="27" customHeight="1">
      <c r="A23" s="1209">
        <v>1.02</v>
      </c>
      <c r="B23" s="1093" t="s">
        <v>1366</v>
      </c>
      <c r="C23" s="1208">
        <v>10</v>
      </c>
      <c r="D23" s="1040"/>
      <c r="E23" s="1040"/>
    </row>
    <row r="24" spans="1:5" ht="27" customHeight="1">
      <c r="A24" s="1209">
        <v>1.03</v>
      </c>
      <c r="B24" s="1093" t="s">
        <v>1421</v>
      </c>
      <c r="C24" s="1208">
        <v>11</v>
      </c>
      <c r="D24" s="1040"/>
      <c r="E24" s="1040"/>
    </row>
    <row r="25" spans="1:5" ht="27" customHeight="1">
      <c r="A25" s="1209">
        <v>1.04</v>
      </c>
      <c r="B25" s="1036" t="s">
        <v>1428</v>
      </c>
      <c r="C25" s="1208">
        <v>12</v>
      </c>
      <c r="D25" s="1040"/>
      <c r="E25" s="1040"/>
    </row>
    <row r="26" spans="1:5" ht="27" customHeight="1">
      <c r="A26" s="1209" t="s">
        <v>1719</v>
      </c>
      <c r="B26" s="1036" t="s">
        <v>1429</v>
      </c>
      <c r="C26" s="1208">
        <v>13</v>
      </c>
      <c r="D26" s="1040"/>
      <c r="E26" s="1040"/>
    </row>
    <row r="27" spans="1:5" ht="27" customHeight="1">
      <c r="A27" s="1209">
        <v>1.05</v>
      </c>
      <c r="B27" s="1036" t="s">
        <v>1430</v>
      </c>
      <c r="C27" s="1208">
        <v>14</v>
      </c>
      <c r="D27" s="1040"/>
      <c r="E27" s="1040"/>
    </row>
    <row r="28" spans="1:5" ht="27" customHeight="1">
      <c r="A28" s="1209">
        <v>1.06</v>
      </c>
      <c r="B28" s="1036" t="s">
        <v>1425</v>
      </c>
      <c r="C28" s="1208">
        <v>15</v>
      </c>
      <c r="D28" s="1040"/>
      <c r="E28" s="1040"/>
    </row>
    <row r="29" spans="1:5" ht="27" customHeight="1">
      <c r="A29" s="1209">
        <v>1.07</v>
      </c>
      <c r="B29" s="1036" t="s">
        <v>1424</v>
      </c>
      <c r="C29" s="1208">
        <v>16</v>
      </c>
      <c r="D29" s="1040"/>
      <c r="E29" s="1040"/>
    </row>
    <row r="30" spans="1:5" ht="27" customHeight="1">
      <c r="A30" s="1209">
        <v>1.08</v>
      </c>
      <c r="B30" s="1036" t="s">
        <v>1423</v>
      </c>
      <c r="C30" s="1208">
        <v>17</v>
      </c>
      <c r="D30" s="1040"/>
      <c r="E30" s="1040"/>
    </row>
    <row r="31" spans="1:5" ht="27" customHeight="1">
      <c r="A31" s="1209">
        <v>1.0900000000000001</v>
      </c>
      <c r="B31" s="1036" t="s">
        <v>1422</v>
      </c>
      <c r="C31" s="1208">
        <v>18</v>
      </c>
      <c r="D31" s="1040"/>
      <c r="E31" s="1040"/>
    </row>
    <row r="32" spans="1:5" ht="27" customHeight="1">
      <c r="A32" s="1210">
        <v>1.1000000000000001</v>
      </c>
      <c r="B32" s="1036" t="s">
        <v>1426</v>
      </c>
      <c r="C32" s="1208">
        <v>19</v>
      </c>
      <c r="D32" s="1040"/>
      <c r="E32" s="1040"/>
    </row>
    <row r="33" spans="1:5" ht="27" customHeight="1">
      <c r="A33" s="1209">
        <v>1.1100000000000001</v>
      </c>
      <c r="B33" s="1094" t="s">
        <v>948</v>
      </c>
      <c r="C33" s="1208">
        <v>20</v>
      </c>
      <c r="D33" s="1040"/>
      <c r="E33" s="1040"/>
    </row>
    <row r="34" spans="1:5" ht="27" customHeight="1">
      <c r="A34" s="1040"/>
      <c r="B34" s="1095"/>
      <c r="C34" s="1040"/>
      <c r="D34" s="1040"/>
      <c r="E34" s="1040"/>
    </row>
    <row r="35" spans="1:5" ht="27" customHeight="1"/>
    <row r="36" spans="1:5" ht="27" customHeight="1">
      <c r="C36" s="1255"/>
    </row>
    <row r="37" spans="1:5" ht="24.75" customHeight="1">
      <c r="C37" s="1255"/>
    </row>
    <row r="38" spans="1:5" ht="24.75" customHeight="1">
      <c r="B38" s="1087"/>
      <c r="C38" s="481"/>
    </row>
    <row r="39" spans="1:5" ht="24.75" customHeight="1">
      <c r="A39" s="1090"/>
      <c r="B39" s="1087"/>
      <c r="C39" s="481"/>
    </row>
    <row r="40" spans="1:5" ht="27" customHeight="1">
      <c r="C40" s="1252"/>
    </row>
    <row r="41" spans="1:5" ht="27" customHeight="1">
      <c r="C41" s="1252"/>
    </row>
    <row r="42" spans="1:5" ht="27" customHeight="1"/>
    <row r="43" spans="1:5" ht="27" customHeight="1">
      <c r="A43" s="1090"/>
      <c r="B43" s="1091"/>
    </row>
    <row r="44" spans="1:5">
      <c r="C44" s="1252"/>
    </row>
    <row r="45" spans="1:5">
      <c r="C45" s="1252"/>
    </row>
    <row r="46" spans="1:5" ht="9.75" customHeight="1"/>
    <row r="47" spans="1:5" ht="19.5" customHeight="1">
      <c r="A47" s="1090"/>
      <c r="B47" s="1091"/>
    </row>
    <row r="48" spans="1:5">
      <c r="C48" s="1252"/>
    </row>
    <row r="49" spans="1:3">
      <c r="C49" s="1252"/>
    </row>
    <row r="50" spans="1:3" ht="9" customHeight="1"/>
    <row r="51" spans="1:3" ht="13.5" customHeight="1">
      <c r="A51" s="1090"/>
      <c r="B51" s="1091"/>
    </row>
    <row r="52" spans="1:3" ht="21" customHeight="1"/>
    <row r="53" spans="1:3" ht="21" customHeight="1"/>
    <row r="54" spans="1:3" ht="9.75" customHeight="1">
      <c r="B54" s="1091"/>
    </row>
    <row r="56" spans="1:3" ht="21" customHeight="1"/>
    <row r="57" spans="1:3" ht="22.5" customHeight="1"/>
    <row r="58" spans="1:3" ht="9.75" customHeight="1"/>
    <row r="62" spans="1:3" ht="9.75" customHeight="1"/>
  </sheetData>
  <mergeCells count="5">
    <mergeCell ref="C48:C49"/>
    <mergeCell ref="C16:C17"/>
    <mergeCell ref="C36:C37"/>
    <mergeCell ref="C40:C41"/>
    <mergeCell ref="C44:C45"/>
  </mergeCells>
  <phoneticPr fontId="0" type="noConversion"/>
  <hyperlinks>
    <hyperlink ref="B23" location="'Recaudo 2005-2020 por impuesto'!A1" display="Recaudo 2005-2020 por impuesto" xr:uid="{008DE674-3F66-45A3-8234-EBECD268587B}"/>
    <hyperlink ref="B24" location="'Recaudo 2005-2020 por actividad'!A1" display="Recaudo 2005-2020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 Rec. por región e impuestos'!A1" display="Rec. por Regiones e Impuesto" xr:uid="{28238C80-8424-4520-9D84-70EFCABBE560}"/>
    <hyperlink ref="B22" location="' Recaudación mensual DGII 2020'!A1" display="Recaudación de la DGII, por meses, según Impuestos, año 2020" xr:uid="{8C7839B6-DFFE-4F44-B025-FC7CB1213278}"/>
    <hyperlink ref="B26" location="'Mapa domicilio fiscal'!A1" display="Mapa domicilio fiscal" xr:uid="{1316FEE5-1ECF-410F-B6A8-23E0E657C9A3}"/>
    <hyperlink ref="B20" location="'Contenido con hipervínculo'!A1" display="'Índice principal" xr:uid="{5CFBB78C-8A4E-4E2E-8A63-DF2336FCB6DB}"/>
  </hyperlinks>
  <pageMargins left="0.70866141732283472" right="0.70866141732283472"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17"/>
  <sheetViews>
    <sheetView showGridLines="0" zoomScaleNormal="100" workbookViewId="0">
      <pane xSplit="1" ySplit="10" topLeftCell="B11" activePane="bottomRight" state="frozen"/>
      <selection pane="topRight" activeCell="B1" sqref="B1"/>
      <selection pane="bottomLeft" activeCell="A11" sqref="A11"/>
      <selection pane="bottomRight" activeCell="A34" sqref="A34"/>
    </sheetView>
  </sheetViews>
  <sheetFormatPr defaultColWidth="11.42578125" defaultRowHeight="15"/>
  <cols>
    <col min="1" max="1" width="79" style="301" customWidth="1"/>
    <col min="2" max="2" width="11.7109375" style="301" bestFit="1" customWidth="1"/>
    <col min="3" max="3" width="12.28515625" style="301" bestFit="1" customWidth="1"/>
    <col min="4" max="8" width="11.7109375" style="301" bestFit="1" customWidth="1"/>
    <col min="9" max="9" width="12.42578125" style="301" bestFit="1" customWidth="1"/>
    <col min="10" max="10" width="13.5703125" style="301" bestFit="1" customWidth="1"/>
    <col min="11" max="11" width="12.85546875" style="301" customWidth="1"/>
    <col min="12" max="12" width="13.42578125" style="301" bestFit="1" customWidth="1"/>
    <col min="13" max="13" width="14.42578125" style="301" bestFit="1" customWidth="1"/>
    <col min="14" max="14" width="13" style="301" bestFit="1" customWidth="1"/>
    <col min="15" max="15" width="65.85546875" style="48" bestFit="1" customWidth="1"/>
    <col min="16" max="16" width="19.85546875" style="48" customWidth="1"/>
    <col min="17" max="20" width="14" style="48" bestFit="1" customWidth="1"/>
    <col min="21" max="21" width="10.42578125" style="48" bestFit="1" customWidth="1"/>
    <col min="22" max="22" width="14" style="48" bestFit="1" customWidth="1"/>
    <col min="23" max="23" width="15" style="48" bestFit="1" customWidth="1"/>
    <col min="24" max="27" width="11.5703125" style="48" bestFit="1" customWidth="1"/>
    <col min="28" max="16384" width="11.42578125" style="48"/>
  </cols>
  <sheetData>
    <row r="1" spans="1:28" s="81" customFormat="1" ht="15" customHeight="1">
      <c r="A1" s="459" t="s">
        <v>221</v>
      </c>
      <c r="B1" s="459"/>
      <c r="C1" s="459"/>
      <c r="D1" s="459"/>
      <c r="E1" s="459"/>
      <c r="F1" s="459"/>
      <c r="G1" s="459"/>
      <c r="H1" s="459"/>
      <c r="I1" s="459"/>
      <c r="J1" s="459"/>
      <c r="K1" s="459"/>
      <c r="L1" s="459"/>
      <c r="M1" s="459"/>
      <c r="N1" s="460">
        <v>9</v>
      </c>
    </row>
    <row r="2" spans="1:28" s="82" customFormat="1" ht="15" customHeight="1">
      <c r="A2" s="296"/>
      <c r="B2" s="297"/>
      <c r="C2" s="297"/>
      <c r="D2" s="297"/>
      <c r="E2" s="297"/>
      <c r="F2" s="297"/>
      <c r="G2" s="297"/>
      <c r="H2" s="297"/>
      <c r="I2" s="297"/>
      <c r="J2" s="297"/>
      <c r="K2" s="297"/>
      <c r="L2" s="297"/>
      <c r="M2" s="297"/>
      <c r="N2" s="297"/>
    </row>
    <row r="3" spans="1:28" s="82" customFormat="1" ht="15" customHeight="1">
      <c r="A3" s="296"/>
      <c r="B3" s="297"/>
      <c r="C3" s="297"/>
      <c r="D3" s="297"/>
      <c r="E3" s="297"/>
      <c r="F3" s="297"/>
      <c r="G3" s="297"/>
      <c r="H3" s="297"/>
      <c r="I3" s="297"/>
      <c r="J3" s="297"/>
      <c r="K3" s="297"/>
      <c r="L3" s="297"/>
      <c r="M3" s="297"/>
      <c r="N3" s="297"/>
    </row>
    <row r="4" spans="1:28" s="82" customFormat="1" ht="15" customHeight="1">
      <c r="A4" s="296"/>
      <c r="B4" s="297"/>
      <c r="C4" s="297"/>
      <c r="D4" s="297"/>
      <c r="E4" s="297"/>
      <c r="F4" s="297"/>
      <c r="G4" s="297"/>
      <c r="H4" s="297"/>
      <c r="I4" s="297"/>
      <c r="J4" s="297"/>
      <c r="K4" s="297"/>
      <c r="L4" s="297"/>
      <c r="M4" s="297"/>
      <c r="N4" s="297"/>
    </row>
    <row r="5" spans="1:28" s="82" customFormat="1" ht="15" customHeight="1">
      <c r="A5" s="296"/>
      <c r="B5" s="297"/>
      <c r="C5" s="297"/>
      <c r="D5" s="297"/>
      <c r="E5" s="297"/>
      <c r="F5" s="297"/>
      <c r="G5" s="297"/>
      <c r="H5" s="297"/>
      <c r="I5" s="297"/>
      <c r="J5" s="297"/>
      <c r="K5" s="297"/>
      <c r="L5" s="297"/>
      <c r="M5" s="297"/>
      <c r="N5" s="297"/>
    </row>
    <row r="6" spans="1:28" s="82" customFormat="1" ht="15" customHeight="1">
      <c r="A6" s="296"/>
      <c r="B6" s="297"/>
      <c r="C6" s="297"/>
      <c r="D6" s="297"/>
      <c r="E6" s="297"/>
      <c r="F6" s="297"/>
      <c r="G6" s="297"/>
      <c r="H6" s="297"/>
      <c r="I6" s="297"/>
      <c r="J6" s="297"/>
      <c r="K6" s="297"/>
      <c r="L6" s="297"/>
      <c r="M6" s="297"/>
      <c r="N6" s="297"/>
    </row>
    <row r="7" spans="1:28" s="82" customFormat="1" ht="15" customHeight="1">
      <c r="A7" s="298" t="s">
        <v>1714</v>
      </c>
      <c r="B7" s="297"/>
      <c r="C7" s="299"/>
      <c r="D7" s="297"/>
      <c r="E7" s="297"/>
      <c r="F7" s="297"/>
      <c r="G7" s="297"/>
      <c r="H7" s="297"/>
      <c r="I7" s="297"/>
      <c r="J7" s="297"/>
      <c r="K7" s="297"/>
      <c r="L7" s="297"/>
      <c r="M7" s="297"/>
      <c r="N7" s="297"/>
    </row>
    <row r="8" spans="1:28" s="82" customFormat="1" ht="15" customHeight="1">
      <c r="A8" s="298" t="s">
        <v>1298</v>
      </c>
      <c r="B8" s="297"/>
      <c r="C8" s="297"/>
      <c r="D8" s="297"/>
      <c r="E8" s="297"/>
      <c r="F8" s="297"/>
      <c r="G8" s="297"/>
      <c r="H8" s="297"/>
      <c r="I8" s="297"/>
      <c r="J8" s="297"/>
      <c r="K8" s="297"/>
      <c r="L8" s="297"/>
      <c r="M8" s="297"/>
      <c r="N8" s="297"/>
    </row>
    <row r="9" spans="1:28" ht="15" customHeight="1">
      <c r="A9" s="298" t="s">
        <v>1640</v>
      </c>
    </row>
    <row r="10" spans="1:28" ht="15.75" customHeight="1">
      <c r="A10" s="1020" t="s">
        <v>152</v>
      </c>
      <c r="B10" s="1021" t="s">
        <v>226</v>
      </c>
      <c r="C10" s="1021" t="s">
        <v>225</v>
      </c>
      <c r="D10" s="1021" t="s">
        <v>227</v>
      </c>
      <c r="E10" s="1021" t="s">
        <v>228</v>
      </c>
      <c r="F10" s="1021" t="s">
        <v>229</v>
      </c>
      <c r="G10" s="1021" t="s">
        <v>230</v>
      </c>
      <c r="H10" s="1021" t="s">
        <v>231</v>
      </c>
      <c r="I10" s="1021" t="s">
        <v>224</v>
      </c>
      <c r="J10" s="1021" t="s">
        <v>192</v>
      </c>
      <c r="K10" s="1021" t="s">
        <v>232</v>
      </c>
      <c r="L10" s="1021" t="s">
        <v>233</v>
      </c>
      <c r="M10" s="1021" t="s">
        <v>234</v>
      </c>
      <c r="N10" s="1022" t="s">
        <v>1676</v>
      </c>
      <c r="O10"/>
      <c r="P10"/>
      <c r="Q10"/>
      <c r="R10"/>
      <c r="S10"/>
      <c r="T10"/>
      <c r="U10"/>
      <c r="V10"/>
      <c r="W10"/>
      <c r="X10"/>
      <c r="Y10"/>
      <c r="Z10"/>
    </row>
    <row r="11" spans="1:28" s="81" customFormat="1" ht="15.75" customHeight="1">
      <c r="A11" s="298" t="s">
        <v>215</v>
      </c>
      <c r="B11" s="258">
        <v>20890.422270700001</v>
      </c>
      <c r="C11" s="258">
        <v>14073.20034505</v>
      </c>
      <c r="D11" s="258">
        <v>13642.795629080003</v>
      </c>
      <c r="E11" s="258">
        <v>16421.204439380002</v>
      </c>
      <c r="F11" s="258">
        <v>11041.843832459999</v>
      </c>
      <c r="G11" s="258">
        <v>10871.747289700001</v>
      </c>
      <c r="H11" s="258">
        <v>20093.793838670001</v>
      </c>
      <c r="I11" s="258">
        <v>16069.992911069998</v>
      </c>
      <c r="J11" s="258">
        <v>14881.16612878</v>
      </c>
      <c r="K11" s="258">
        <v>22029.83244007</v>
      </c>
      <c r="L11" s="258">
        <v>13324.528841989997</v>
      </c>
      <c r="M11" s="258">
        <v>15628.153356729999</v>
      </c>
      <c r="N11" s="258">
        <v>188968.68132367998</v>
      </c>
      <c r="O11"/>
      <c r="P11"/>
      <c r="Q11"/>
      <c r="R11"/>
      <c r="S11"/>
      <c r="T11"/>
      <c r="U11"/>
      <c r="V11"/>
      <c r="W11"/>
      <c r="X11"/>
      <c r="Y11"/>
      <c r="Z11"/>
      <c r="AA11"/>
      <c r="AB11"/>
    </row>
    <row r="12" spans="1:28" s="81" customFormat="1" ht="15.75" customHeight="1">
      <c r="A12" s="302" t="s">
        <v>737</v>
      </c>
      <c r="B12" s="258">
        <v>6856.1538705800012</v>
      </c>
      <c r="C12" s="258">
        <v>5532.3126649200012</v>
      </c>
      <c r="D12" s="258">
        <v>4953.4032011800009</v>
      </c>
      <c r="E12" s="258">
        <v>4725.9817472299992</v>
      </c>
      <c r="F12" s="258">
        <v>4519.5683426699998</v>
      </c>
      <c r="G12" s="258">
        <v>4098.8919994999997</v>
      </c>
      <c r="H12" s="258">
        <v>4181.3415667199997</v>
      </c>
      <c r="I12" s="258">
        <v>5375.8366469599987</v>
      </c>
      <c r="J12" s="258">
        <v>4393.7171143800006</v>
      </c>
      <c r="K12" s="258">
        <v>4453.7074423399999</v>
      </c>
      <c r="L12" s="258">
        <v>4520.3004544799987</v>
      </c>
      <c r="M12" s="258">
        <v>5125.5904776099997</v>
      </c>
      <c r="N12" s="258">
        <v>58736.805528569996</v>
      </c>
      <c r="O12"/>
      <c r="P12"/>
      <c r="Q12"/>
      <c r="R12"/>
      <c r="S12"/>
      <c r="T12"/>
      <c r="U12"/>
      <c r="V12"/>
      <c r="W12"/>
      <c r="X12"/>
      <c r="Y12"/>
      <c r="Z12"/>
      <c r="AA12"/>
      <c r="AB12"/>
    </row>
    <row r="13" spans="1:28" ht="15.75" customHeight="1">
      <c r="A13" s="303" t="s">
        <v>261</v>
      </c>
      <c r="B13" s="231">
        <v>79.161332670000007</v>
      </c>
      <c r="C13" s="231">
        <v>139.30235436000001</v>
      </c>
      <c r="D13" s="231">
        <v>291.77715043000001</v>
      </c>
      <c r="E13" s="231">
        <v>57.211350350000004</v>
      </c>
      <c r="F13" s="231">
        <v>117.37376757</v>
      </c>
      <c r="G13" s="231">
        <v>241.05660460999999</v>
      </c>
      <c r="H13" s="231">
        <v>326.79103097000001</v>
      </c>
      <c r="I13" s="231">
        <v>361.66063536000001</v>
      </c>
      <c r="J13" s="231">
        <v>263.55894819000002</v>
      </c>
      <c r="K13" s="231">
        <v>344.99806145999997</v>
      </c>
      <c r="L13" s="231">
        <v>176.20606314</v>
      </c>
      <c r="M13" s="231">
        <v>424.15841373000001</v>
      </c>
      <c r="N13" s="231">
        <v>2823.2557128400003</v>
      </c>
      <c r="O13"/>
      <c r="P13"/>
      <c r="Q13"/>
      <c r="R13"/>
      <c r="S13"/>
      <c r="T13"/>
      <c r="U13"/>
      <c r="V13"/>
      <c r="W13"/>
      <c r="X13"/>
      <c r="Y13"/>
      <c r="Z13"/>
      <c r="AA13"/>
      <c r="AB13"/>
    </row>
    <row r="14" spans="1:28" ht="15.75" customHeight="1">
      <c r="A14" s="300" t="s">
        <v>262</v>
      </c>
      <c r="B14" s="231">
        <v>5529.8757599499995</v>
      </c>
      <c r="C14" s="231">
        <v>4317.5990480200007</v>
      </c>
      <c r="D14" s="231">
        <v>3741.1622878400003</v>
      </c>
      <c r="E14" s="231">
        <v>3816.0703863600002</v>
      </c>
      <c r="F14" s="231">
        <v>3739.6451003299999</v>
      </c>
      <c r="G14" s="231">
        <v>3135.8860687600004</v>
      </c>
      <c r="H14" s="231">
        <v>3034.20922918</v>
      </c>
      <c r="I14" s="231">
        <v>4035.57512688</v>
      </c>
      <c r="J14" s="231">
        <v>3181.48719114</v>
      </c>
      <c r="K14" s="231">
        <v>3212.7506405900003</v>
      </c>
      <c r="L14" s="231">
        <v>3497.8175399100001</v>
      </c>
      <c r="M14" s="231">
        <v>3806.7035239299998</v>
      </c>
      <c r="N14" s="231">
        <v>45048.781902889998</v>
      </c>
      <c r="O14"/>
      <c r="P14"/>
      <c r="Q14"/>
      <c r="R14"/>
      <c r="S14"/>
      <c r="T14"/>
      <c r="U14"/>
      <c r="V14"/>
      <c r="W14"/>
      <c r="X14"/>
      <c r="Y14"/>
      <c r="Z14"/>
      <c r="AA14"/>
      <c r="AB14"/>
    </row>
    <row r="15" spans="1:28" ht="15.75" customHeight="1">
      <c r="A15" s="300" t="s">
        <v>87</v>
      </c>
      <c r="B15" s="231">
        <v>493.83976136999996</v>
      </c>
      <c r="C15" s="231">
        <v>382.17635768000002</v>
      </c>
      <c r="D15" s="231">
        <v>349.29775948999998</v>
      </c>
      <c r="E15" s="231">
        <v>348.47396981000003</v>
      </c>
      <c r="F15" s="231">
        <v>252.70661071000001</v>
      </c>
      <c r="G15" s="231">
        <v>268.28850754000001</v>
      </c>
      <c r="H15" s="231">
        <v>303.88709654000002</v>
      </c>
      <c r="I15" s="231">
        <v>376.20600057000001</v>
      </c>
      <c r="J15" s="231">
        <v>295.88911785999994</v>
      </c>
      <c r="K15" s="231">
        <v>398.56789120999997</v>
      </c>
      <c r="L15" s="231">
        <v>373.60011168</v>
      </c>
      <c r="M15" s="231">
        <v>395.18430296000002</v>
      </c>
      <c r="N15" s="231">
        <v>4238.1174874200005</v>
      </c>
      <c r="O15"/>
      <c r="P15"/>
      <c r="Q15"/>
      <c r="R15"/>
      <c r="S15"/>
      <c r="T15"/>
      <c r="U15"/>
      <c r="V15"/>
      <c r="W15"/>
      <c r="X15"/>
      <c r="Y15"/>
      <c r="Z15"/>
      <c r="AA15"/>
      <c r="AB15"/>
    </row>
    <row r="16" spans="1:28" ht="15.75" customHeight="1">
      <c r="A16" s="300" t="s">
        <v>274</v>
      </c>
      <c r="B16" s="231">
        <v>70.369959399999985</v>
      </c>
      <c r="C16" s="231">
        <v>58.893427150000001</v>
      </c>
      <c r="D16" s="231">
        <v>36.207056940000001</v>
      </c>
      <c r="E16" s="231">
        <v>30.154089620000001</v>
      </c>
      <c r="F16" s="231">
        <v>5.4112638200000003</v>
      </c>
      <c r="G16" s="231">
        <v>9.0357347200000007</v>
      </c>
      <c r="H16" s="231">
        <v>15.435064360000002</v>
      </c>
      <c r="I16" s="231">
        <v>16.999078820000001</v>
      </c>
      <c r="J16" s="231">
        <v>39.219167179999999</v>
      </c>
      <c r="K16" s="231">
        <v>43.263375880000005</v>
      </c>
      <c r="L16" s="231">
        <v>23.332046680000001</v>
      </c>
      <c r="M16" s="231">
        <v>43.061067339999994</v>
      </c>
      <c r="N16" s="231">
        <v>391.38133190999997</v>
      </c>
      <c r="O16"/>
      <c r="P16"/>
      <c r="Q16"/>
      <c r="R16"/>
      <c r="S16"/>
      <c r="T16"/>
      <c r="U16"/>
      <c r="V16"/>
      <c r="W16"/>
      <c r="X16"/>
      <c r="Y16"/>
      <c r="Z16"/>
      <c r="AA16"/>
      <c r="AB16"/>
    </row>
    <row r="17" spans="1:28" ht="15.75" customHeight="1">
      <c r="A17" s="300" t="s">
        <v>88</v>
      </c>
      <c r="B17" s="231">
        <v>284.55082924999999</v>
      </c>
      <c r="C17" s="231">
        <v>71.186107890000002</v>
      </c>
      <c r="D17" s="231">
        <v>80.914267350000003</v>
      </c>
      <c r="E17" s="231">
        <v>52.715028409999995</v>
      </c>
      <c r="F17" s="231">
        <v>44.182215210000003</v>
      </c>
      <c r="G17" s="231">
        <v>56.567873409999997</v>
      </c>
      <c r="H17" s="231">
        <v>64.312473780000005</v>
      </c>
      <c r="I17" s="231">
        <v>85.580861129999988</v>
      </c>
      <c r="J17" s="231">
        <v>217.49378493</v>
      </c>
      <c r="K17" s="231">
        <v>63.600237149999998</v>
      </c>
      <c r="L17" s="231">
        <v>69.681306539999994</v>
      </c>
      <c r="M17" s="231">
        <v>71.395796730000001</v>
      </c>
      <c r="N17" s="231">
        <v>1162.18078178</v>
      </c>
      <c r="O17"/>
      <c r="P17"/>
      <c r="Q17"/>
      <c r="R17"/>
      <c r="S17"/>
      <c r="T17"/>
      <c r="U17"/>
      <c r="V17"/>
      <c r="W17"/>
      <c r="X17"/>
      <c r="Y17"/>
      <c r="Z17"/>
      <c r="AA17"/>
      <c r="AB17"/>
    </row>
    <row r="18" spans="1:28" ht="15.75" customHeight="1">
      <c r="A18" s="300" t="s">
        <v>89</v>
      </c>
      <c r="B18" s="231">
        <v>120.19770751999999</v>
      </c>
      <c r="C18" s="231">
        <v>143.26662124999999</v>
      </c>
      <c r="D18" s="231">
        <v>111.54479478</v>
      </c>
      <c r="E18" s="231">
        <v>118.37425245</v>
      </c>
      <c r="F18" s="231">
        <v>89.156661830000004</v>
      </c>
      <c r="G18" s="231">
        <v>115.31434495000001</v>
      </c>
      <c r="H18" s="231">
        <v>113.94510779000001</v>
      </c>
      <c r="I18" s="231">
        <v>107.36927859000001</v>
      </c>
      <c r="J18" s="231">
        <v>85.943116129999993</v>
      </c>
      <c r="K18" s="231">
        <v>100.58605159999999</v>
      </c>
      <c r="L18" s="231">
        <v>100.86802996999999</v>
      </c>
      <c r="M18" s="231">
        <v>106.60596323999999</v>
      </c>
      <c r="N18" s="231">
        <v>1313.1719300999998</v>
      </c>
      <c r="O18"/>
      <c r="P18"/>
      <c r="Q18"/>
      <c r="R18"/>
      <c r="S18"/>
      <c r="T18"/>
      <c r="U18"/>
      <c r="V18"/>
      <c r="W18"/>
      <c r="X18"/>
      <c r="Y18"/>
      <c r="Z18"/>
      <c r="AA18"/>
      <c r="AB18"/>
    </row>
    <row r="19" spans="1:28" ht="15.75" customHeight="1">
      <c r="A19" s="300" t="s">
        <v>286</v>
      </c>
      <c r="B19" s="231">
        <v>278.15852042</v>
      </c>
      <c r="C19" s="231">
        <v>419.88874857000002</v>
      </c>
      <c r="D19" s="231">
        <v>342.49988435</v>
      </c>
      <c r="E19" s="231">
        <v>302.98267022999994</v>
      </c>
      <c r="F19" s="231">
        <v>271.09272319999997</v>
      </c>
      <c r="G19" s="231">
        <v>272.74286551</v>
      </c>
      <c r="H19" s="231">
        <v>322.76156409999999</v>
      </c>
      <c r="I19" s="231">
        <v>392.44566560999993</v>
      </c>
      <c r="J19" s="231">
        <v>310.12578895000001</v>
      </c>
      <c r="K19" s="231">
        <v>289.94118444999998</v>
      </c>
      <c r="L19" s="231">
        <v>278.79535656000002</v>
      </c>
      <c r="M19" s="231">
        <v>278.48140968000001</v>
      </c>
      <c r="N19" s="231">
        <v>3759.9163816300006</v>
      </c>
      <c r="O19"/>
      <c r="P19"/>
      <c r="Q19"/>
      <c r="R19"/>
      <c r="S19"/>
      <c r="T19"/>
      <c r="U19"/>
      <c r="V19"/>
      <c r="W19"/>
      <c r="X19"/>
      <c r="Y19"/>
      <c r="Z19"/>
      <c r="AA19"/>
      <c r="AB19"/>
    </row>
    <row r="20" spans="1:28" s="81" customFormat="1" ht="15.75" customHeight="1">
      <c r="A20" s="298" t="s">
        <v>736</v>
      </c>
      <c r="B20" s="258">
        <v>10045.557689759999</v>
      </c>
      <c r="C20" s="258">
        <v>5947.1812976499996</v>
      </c>
      <c r="D20" s="258">
        <v>5900.4099712800016</v>
      </c>
      <c r="E20" s="258">
        <v>9248.9779433900021</v>
      </c>
      <c r="F20" s="258">
        <v>3614.7351879100001</v>
      </c>
      <c r="G20" s="258">
        <v>4255.8330177399994</v>
      </c>
      <c r="H20" s="258">
        <v>12123.43849812</v>
      </c>
      <c r="I20" s="258">
        <v>7215.6977063199993</v>
      </c>
      <c r="J20" s="258">
        <v>8327.940345680001</v>
      </c>
      <c r="K20" s="258">
        <v>11665.771150170001</v>
      </c>
      <c r="L20" s="258">
        <v>6027.9166829399992</v>
      </c>
      <c r="M20" s="258">
        <v>6068.1269579100008</v>
      </c>
      <c r="N20" s="258">
        <v>90441.586448870017</v>
      </c>
      <c r="O20"/>
      <c r="P20"/>
      <c r="Q20"/>
      <c r="R20"/>
      <c r="S20"/>
      <c r="T20"/>
      <c r="U20"/>
      <c r="V20"/>
      <c r="W20"/>
      <c r="X20"/>
      <c r="Y20"/>
      <c r="Z20"/>
      <c r="AA20"/>
      <c r="AB20"/>
    </row>
    <row r="21" spans="1:28" ht="15.75" customHeight="1">
      <c r="A21" s="301" t="s">
        <v>280</v>
      </c>
      <c r="B21" s="231">
        <v>8751.8437300200003</v>
      </c>
      <c r="C21" s="231">
        <v>5762.0783250200002</v>
      </c>
      <c r="D21" s="231">
        <v>5729.5774221900001</v>
      </c>
      <c r="E21" s="231">
        <v>5910.17861653</v>
      </c>
      <c r="F21" s="231">
        <v>3549.73747357</v>
      </c>
      <c r="G21" s="231">
        <v>4192.8544855800001</v>
      </c>
      <c r="H21" s="231">
        <v>11295.289318560001</v>
      </c>
      <c r="I21" s="231">
        <v>7102.1167559799997</v>
      </c>
      <c r="J21" s="231">
        <v>8225.9813441499991</v>
      </c>
      <c r="K21" s="231">
        <v>11380.13566566</v>
      </c>
      <c r="L21" s="231">
        <v>5913.4701881599995</v>
      </c>
      <c r="M21" s="231">
        <v>5962.0062329900002</v>
      </c>
      <c r="N21" s="231">
        <v>83775.269558410015</v>
      </c>
      <c r="O21"/>
      <c r="P21"/>
      <c r="Q21"/>
      <c r="R21"/>
      <c r="S21"/>
      <c r="T21"/>
      <c r="U21"/>
      <c r="V21"/>
      <c r="W21"/>
      <c r="X21"/>
      <c r="Y21"/>
      <c r="Z21"/>
      <c r="AA21"/>
      <c r="AB21"/>
    </row>
    <row r="22" spans="1:28" ht="17.25" customHeight="1">
      <c r="A22" s="153" t="s">
        <v>1572</v>
      </c>
      <c r="B22" s="231">
        <v>1103.8071498299998</v>
      </c>
      <c r="C22" s="231">
        <v>0</v>
      </c>
      <c r="D22" s="231">
        <v>0</v>
      </c>
      <c r="E22" s="231">
        <v>3210.88640463</v>
      </c>
      <c r="F22" s="231">
        <v>0</v>
      </c>
      <c r="G22" s="231">
        <v>0</v>
      </c>
      <c r="H22" s="231">
        <v>766.59813882000003</v>
      </c>
      <c r="I22" s="231">
        <v>0</v>
      </c>
      <c r="J22" s="231">
        <v>0</v>
      </c>
      <c r="K22" s="231">
        <v>181.81464119999998</v>
      </c>
      <c r="L22" s="231">
        <v>0</v>
      </c>
      <c r="M22" s="231">
        <v>0</v>
      </c>
      <c r="N22" s="231">
        <v>5263.1063344799995</v>
      </c>
      <c r="O22"/>
      <c r="P22"/>
      <c r="Q22"/>
      <c r="R22"/>
      <c r="S22"/>
      <c r="T22"/>
      <c r="U22"/>
      <c r="V22"/>
      <c r="W22"/>
      <c r="X22"/>
      <c r="Y22"/>
      <c r="Z22"/>
      <c r="AA22"/>
      <c r="AB22"/>
    </row>
    <row r="23" spans="1:28" ht="15.75" customHeight="1">
      <c r="A23" s="301" t="s">
        <v>726</v>
      </c>
      <c r="B23" s="231">
        <v>44.469085679999999</v>
      </c>
      <c r="C23" s="231">
        <v>43.062901719999999</v>
      </c>
      <c r="D23" s="231">
        <v>45.589125930000002</v>
      </c>
      <c r="E23" s="231">
        <v>35.439149100000002</v>
      </c>
      <c r="F23" s="231">
        <v>33.688229139999997</v>
      </c>
      <c r="G23" s="231">
        <v>33.312260760000001</v>
      </c>
      <c r="H23" s="231">
        <v>40.488240990000001</v>
      </c>
      <c r="I23" s="231">
        <v>42.021898799999995</v>
      </c>
      <c r="J23" s="231">
        <v>45.235107200000002</v>
      </c>
      <c r="K23" s="231">
        <v>46.095262229999996</v>
      </c>
      <c r="L23" s="231">
        <v>46.892429530000001</v>
      </c>
      <c r="M23" s="231">
        <v>44.922407999999997</v>
      </c>
      <c r="N23" s="231">
        <v>501.21609908000005</v>
      </c>
      <c r="O23"/>
      <c r="P23"/>
      <c r="Q23"/>
      <c r="R23"/>
      <c r="S23"/>
      <c r="T23"/>
      <c r="U23"/>
      <c r="V23"/>
      <c r="W23"/>
      <c r="X23"/>
      <c r="Y23"/>
      <c r="Z23"/>
      <c r="AA23"/>
      <c r="AB23"/>
    </row>
    <row r="24" spans="1:28" s="81" customFormat="1" ht="15.75" customHeight="1">
      <c r="A24" s="300" t="s">
        <v>727</v>
      </c>
      <c r="B24" s="231">
        <v>77.613900629999989</v>
      </c>
      <c r="C24" s="231">
        <v>73.760877340000008</v>
      </c>
      <c r="D24" s="231">
        <v>70.27932109000001</v>
      </c>
      <c r="E24" s="231">
        <v>40.103820599999999</v>
      </c>
      <c r="F24" s="231">
        <v>0.43301505000000001</v>
      </c>
      <c r="G24" s="231">
        <v>0.94080998999999998</v>
      </c>
      <c r="H24" s="231">
        <v>1.3531683799999998</v>
      </c>
      <c r="I24" s="231">
        <v>22.411258420000003</v>
      </c>
      <c r="J24" s="231">
        <v>24.640279789999997</v>
      </c>
      <c r="K24" s="231">
        <v>22.839957920000003</v>
      </c>
      <c r="L24" s="231">
        <v>27.560713639999999</v>
      </c>
      <c r="M24" s="231">
        <v>29.291292840000001</v>
      </c>
      <c r="N24" s="231">
        <v>391.22841569000008</v>
      </c>
      <c r="O24"/>
      <c r="P24"/>
      <c r="Q24"/>
      <c r="R24"/>
      <c r="S24"/>
      <c r="T24"/>
      <c r="U24"/>
      <c r="V24"/>
      <c r="W24"/>
      <c r="X24"/>
      <c r="Y24"/>
      <c r="Z24"/>
      <c r="AA24"/>
      <c r="AB24"/>
    </row>
    <row r="25" spans="1:28" ht="15.75" customHeight="1">
      <c r="A25" s="304" t="s">
        <v>90</v>
      </c>
      <c r="B25" s="231">
        <v>17.770553170000003</v>
      </c>
      <c r="C25" s="231">
        <v>18.493032070000002</v>
      </c>
      <c r="D25" s="231">
        <v>18.150094299999999</v>
      </c>
      <c r="E25" s="231">
        <v>0</v>
      </c>
      <c r="F25" s="231">
        <v>0</v>
      </c>
      <c r="G25" s="231">
        <v>6.7815915199999992</v>
      </c>
      <c r="H25" s="231">
        <v>0</v>
      </c>
      <c r="I25" s="231">
        <v>0</v>
      </c>
      <c r="J25" s="231">
        <v>0.6245096</v>
      </c>
      <c r="K25" s="231">
        <v>3.8125651</v>
      </c>
      <c r="L25" s="231">
        <v>6.3867838700000004</v>
      </c>
      <c r="M25" s="231">
        <v>5.3541869999999996</v>
      </c>
      <c r="N25" s="231">
        <v>77.373316630000005</v>
      </c>
      <c r="O25"/>
      <c r="P25"/>
      <c r="Q25"/>
      <c r="R25"/>
      <c r="S25"/>
      <c r="T25"/>
      <c r="U25"/>
      <c r="V25"/>
      <c r="W25"/>
      <c r="X25"/>
      <c r="Y25"/>
      <c r="Z25"/>
      <c r="AA25"/>
      <c r="AB25"/>
    </row>
    <row r="26" spans="1:28" ht="15.75" customHeight="1">
      <c r="A26" s="304" t="s">
        <v>728</v>
      </c>
      <c r="B26" s="231">
        <v>6.4253136</v>
      </c>
      <c r="C26" s="231">
        <v>1.7966489800000001</v>
      </c>
      <c r="D26" s="231">
        <v>1.8001886400000002</v>
      </c>
      <c r="E26" s="231">
        <v>0.38693685999999999</v>
      </c>
      <c r="F26" s="231">
        <v>0.77019596000000012</v>
      </c>
      <c r="G26" s="231">
        <v>0.45040386999999998</v>
      </c>
      <c r="H26" s="231">
        <v>0.77097636000000003</v>
      </c>
      <c r="I26" s="231">
        <v>2.4676600500000001</v>
      </c>
      <c r="J26" s="231">
        <v>2.12243366</v>
      </c>
      <c r="K26" s="231">
        <v>2.3591461099999997</v>
      </c>
      <c r="L26" s="231">
        <v>2.7062635300000002</v>
      </c>
      <c r="M26" s="231">
        <v>2.8820562299999999</v>
      </c>
      <c r="N26" s="231">
        <v>24.938223850000004</v>
      </c>
      <c r="O26"/>
      <c r="P26"/>
      <c r="Q26"/>
      <c r="R26"/>
      <c r="S26"/>
      <c r="T26"/>
      <c r="U26"/>
      <c r="V26"/>
      <c r="W26"/>
      <c r="X26"/>
      <c r="Y26"/>
      <c r="Z26"/>
      <c r="AA26"/>
      <c r="AB26"/>
    </row>
    <row r="27" spans="1:28" ht="15.75" customHeight="1">
      <c r="A27" s="304" t="s">
        <v>816</v>
      </c>
      <c r="B27" s="231">
        <v>25.84922401</v>
      </c>
      <c r="C27" s="231">
        <v>5.3732352300000006</v>
      </c>
      <c r="D27" s="231">
        <v>0.38674929999999996</v>
      </c>
      <c r="E27" s="231">
        <v>22.763884489999999</v>
      </c>
      <c r="F27" s="231">
        <v>0.62057430000000002</v>
      </c>
      <c r="G27" s="231">
        <v>1.83668286</v>
      </c>
      <c r="H27" s="231">
        <v>3.6812253399999997</v>
      </c>
      <c r="I27" s="231">
        <v>0.70829708999999996</v>
      </c>
      <c r="J27" s="231">
        <v>0.44993227000000002</v>
      </c>
      <c r="K27" s="231">
        <v>5.306476</v>
      </c>
      <c r="L27" s="231">
        <v>1.2656654599999999</v>
      </c>
      <c r="M27" s="231">
        <v>0.81551963999999999</v>
      </c>
      <c r="N27" s="231">
        <v>69.057465989999997</v>
      </c>
      <c r="O27"/>
      <c r="P27"/>
      <c r="Q27"/>
      <c r="R27"/>
      <c r="S27"/>
      <c r="T27"/>
      <c r="U27"/>
      <c r="V27"/>
      <c r="W27"/>
      <c r="X27"/>
      <c r="Y27"/>
      <c r="Z27"/>
      <c r="AA27"/>
      <c r="AB27"/>
    </row>
    <row r="28" spans="1:28" ht="15.75" customHeight="1">
      <c r="A28" s="304" t="s">
        <v>729</v>
      </c>
      <c r="B28" s="231">
        <v>17.778732820000002</v>
      </c>
      <c r="C28" s="231">
        <v>42.616277289999999</v>
      </c>
      <c r="D28" s="231">
        <v>34.627069829999996</v>
      </c>
      <c r="E28" s="231">
        <v>29.219131179999998</v>
      </c>
      <c r="F28" s="231">
        <v>29.485699889999999</v>
      </c>
      <c r="G28" s="231">
        <v>19.65678316</v>
      </c>
      <c r="H28" s="231">
        <v>15.25742967</v>
      </c>
      <c r="I28" s="231">
        <v>45.971835979999994</v>
      </c>
      <c r="J28" s="231">
        <v>28.886739010000003</v>
      </c>
      <c r="K28" s="231">
        <v>23.40743595</v>
      </c>
      <c r="L28" s="231">
        <v>29.634638750000001</v>
      </c>
      <c r="M28" s="231">
        <v>22.855261210000002</v>
      </c>
      <c r="N28" s="231">
        <v>339.39703473999998</v>
      </c>
      <c r="O28"/>
      <c r="P28"/>
      <c r="Q28"/>
      <c r="R28"/>
      <c r="S28"/>
      <c r="T28"/>
      <c r="U28"/>
      <c r="V28"/>
      <c r="W28"/>
      <c r="X28"/>
      <c r="Y28"/>
      <c r="Z28"/>
      <c r="AA28"/>
      <c r="AB28"/>
    </row>
    <row r="29" spans="1:28" ht="15.75" customHeight="1">
      <c r="A29" s="305" t="s">
        <v>735</v>
      </c>
      <c r="B29" s="306">
        <v>3785.1823022699996</v>
      </c>
      <c r="C29" s="306">
        <v>2474.3872498299997</v>
      </c>
      <c r="D29" s="306">
        <v>2716.6815396800002</v>
      </c>
      <c r="E29" s="306">
        <v>2402.0000153100004</v>
      </c>
      <c r="F29" s="306">
        <v>2860.8883546500006</v>
      </c>
      <c r="G29" s="306">
        <v>2447.52684353</v>
      </c>
      <c r="H29" s="306">
        <v>3679.9296148400003</v>
      </c>
      <c r="I29" s="306">
        <v>3402.2714733999996</v>
      </c>
      <c r="J29" s="306">
        <v>2081.4895441500003</v>
      </c>
      <c r="K29" s="306">
        <v>5821.6460011499985</v>
      </c>
      <c r="L29" s="306">
        <v>2663.4691619300002</v>
      </c>
      <c r="M29" s="306">
        <v>4150.7441277899989</v>
      </c>
      <c r="N29" s="306">
        <v>38486.21622853</v>
      </c>
      <c r="O29"/>
      <c r="P29"/>
      <c r="Q29"/>
      <c r="R29"/>
      <c r="S29"/>
      <c r="T29"/>
      <c r="U29"/>
      <c r="V29"/>
      <c r="W29"/>
      <c r="X29"/>
      <c r="Y29"/>
      <c r="Z29"/>
      <c r="AA29"/>
      <c r="AB29"/>
    </row>
    <row r="30" spans="1:28" ht="15.75" customHeight="1">
      <c r="A30" s="304" t="s">
        <v>99</v>
      </c>
      <c r="B30" s="231">
        <v>1264.2945125799999</v>
      </c>
      <c r="C30" s="231">
        <v>249.57532294000001</v>
      </c>
      <c r="D30" s="231">
        <v>575.79205671</v>
      </c>
      <c r="E30" s="231">
        <v>565.14835457000004</v>
      </c>
      <c r="F30" s="231">
        <v>1410.7435179300001</v>
      </c>
      <c r="G30" s="231">
        <v>451.97035201</v>
      </c>
      <c r="H30" s="231">
        <v>1199.7772836700001</v>
      </c>
      <c r="I30" s="231">
        <v>1051.8459510599998</v>
      </c>
      <c r="J30" s="231">
        <v>423.79394808999996</v>
      </c>
      <c r="K30" s="231">
        <v>4007.0447343299998</v>
      </c>
      <c r="L30" s="231">
        <v>746.40154853000001</v>
      </c>
      <c r="M30" s="231">
        <v>1596.554294</v>
      </c>
      <c r="N30" s="231">
        <v>13542.94187642</v>
      </c>
      <c r="O30"/>
      <c r="P30"/>
      <c r="Q30"/>
      <c r="R30"/>
      <c r="S30"/>
      <c r="T30"/>
      <c r="U30"/>
      <c r="V30"/>
      <c r="W30"/>
      <c r="X30"/>
      <c r="Y30"/>
      <c r="Z30"/>
      <c r="AA30"/>
      <c r="AB30"/>
    </row>
    <row r="31" spans="1:28" ht="15.75" customHeight="1">
      <c r="A31" s="307" t="s">
        <v>771</v>
      </c>
      <c r="B31" s="231">
        <v>227.30656433000001</v>
      </c>
      <c r="C31" s="231">
        <v>104.51083795999999</v>
      </c>
      <c r="D31" s="231">
        <v>72.718420399999999</v>
      </c>
      <c r="E31" s="231">
        <v>171.49194180000001</v>
      </c>
      <c r="F31" s="231">
        <v>138.57048097999999</v>
      </c>
      <c r="G31" s="231">
        <v>116.46928604</v>
      </c>
      <c r="H31" s="231">
        <v>266.71615730000002</v>
      </c>
      <c r="I31" s="231">
        <v>106.90183253000001</v>
      </c>
      <c r="J31" s="231">
        <v>52.514809460000002</v>
      </c>
      <c r="K31" s="231">
        <v>197.25615034999998</v>
      </c>
      <c r="L31" s="231">
        <v>84.743344759999999</v>
      </c>
      <c r="M31" s="231">
        <v>170.65123947999999</v>
      </c>
      <c r="N31" s="231">
        <v>1709.8510653899998</v>
      </c>
      <c r="O31"/>
      <c r="P31"/>
      <c r="Q31"/>
      <c r="R31"/>
      <c r="S31"/>
      <c r="T31"/>
      <c r="U31"/>
      <c r="V31"/>
      <c r="W31"/>
      <c r="X31"/>
      <c r="Y31"/>
      <c r="Z31"/>
      <c r="AA31"/>
      <c r="AB31"/>
    </row>
    <row r="32" spans="1:28" ht="15.75" customHeight="1">
      <c r="A32" s="304" t="s">
        <v>93</v>
      </c>
      <c r="B32" s="231">
        <v>1258.7386196200002</v>
      </c>
      <c r="C32" s="231">
        <v>1040.956109</v>
      </c>
      <c r="D32" s="231">
        <v>993.31740352999998</v>
      </c>
      <c r="E32" s="231">
        <v>932.13916099000005</v>
      </c>
      <c r="F32" s="231">
        <v>725.78947152000001</v>
      </c>
      <c r="G32" s="231">
        <v>969.61643372000003</v>
      </c>
      <c r="H32" s="231">
        <v>886.83289735000005</v>
      </c>
      <c r="I32" s="231">
        <v>880.41394343999991</v>
      </c>
      <c r="J32" s="231">
        <v>878.29050044000007</v>
      </c>
      <c r="K32" s="231">
        <v>977.67807440000001</v>
      </c>
      <c r="L32" s="231">
        <v>1089.10224586</v>
      </c>
      <c r="M32" s="231">
        <v>1377.64934857</v>
      </c>
      <c r="N32" s="231">
        <v>12010.52420844</v>
      </c>
      <c r="O32"/>
      <c r="P32"/>
      <c r="Q32"/>
      <c r="R32"/>
      <c r="S32"/>
      <c r="T32"/>
      <c r="U32"/>
      <c r="V32"/>
      <c r="W32"/>
      <c r="X32"/>
      <c r="Y32"/>
      <c r="Z32"/>
      <c r="AA32"/>
      <c r="AB32"/>
    </row>
    <row r="33" spans="1:29" s="81" customFormat="1" ht="15.75" customHeight="1">
      <c r="A33" s="300" t="s">
        <v>751</v>
      </c>
      <c r="B33" s="231">
        <v>18.607862010000002</v>
      </c>
      <c r="C33" s="231">
        <v>18.680711329999998</v>
      </c>
      <c r="D33" s="231">
        <v>11.375627849999999</v>
      </c>
      <c r="E33" s="231">
        <v>1.0295682500000001</v>
      </c>
      <c r="F33" s="231">
        <v>0.55403793999999995</v>
      </c>
      <c r="G33" s="231">
        <v>2.3412312199999996</v>
      </c>
      <c r="H33" s="231">
        <v>12.409620329999999</v>
      </c>
      <c r="I33" s="231">
        <v>15.97302285</v>
      </c>
      <c r="J33" s="231">
        <v>14.843259439999999</v>
      </c>
      <c r="K33" s="231">
        <v>17.471589740000002</v>
      </c>
      <c r="L33" s="231">
        <v>19.002543429999999</v>
      </c>
      <c r="M33" s="231">
        <v>17.145077939999997</v>
      </c>
      <c r="N33" s="231">
        <v>149.43415232999996</v>
      </c>
      <c r="O33"/>
      <c r="P33"/>
      <c r="Q33"/>
      <c r="R33"/>
      <c r="S33"/>
      <c r="T33"/>
      <c r="U33"/>
      <c r="V33"/>
      <c r="W33"/>
      <c r="X33"/>
      <c r="Y33"/>
      <c r="Z33"/>
      <c r="AA33"/>
      <c r="AB33"/>
    </row>
    <row r="34" spans="1:29" ht="15.75" customHeight="1">
      <c r="A34" s="300" t="s">
        <v>817</v>
      </c>
      <c r="B34" s="231">
        <v>57.23459287</v>
      </c>
      <c r="C34" s="231">
        <v>61.057301159999994</v>
      </c>
      <c r="D34" s="231">
        <v>60.262426040000001</v>
      </c>
      <c r="E34" s="231">
        <v>1.225619</v>
      </c>
      <c r="F34" s="231">
        <v>0.184502</v>
      </c>
      <c r="G34" s="231">
        <v>11.86913474</v>
      </c>
      <c r="H34" s="231">
        <v>5.1915360000000002</v>
      </c>
      <c r="I34" s="231">
        <v>17.92984448</v>
      </c>
      <c r="J34" s="231">
        <v>18.906286120000001</v>
      </c>
      <c r="K34" s="231">
        <v>29.542390000000001</v>
      </c>
      <c r="L34" s="231">
        <v>40.766615869999995</v>
      </c>
      <c r="M34" s="231">
        <v>36.184961810000004</v>
      </c>
      <c r="N34" s="231">
        <v>340.35521009000001</v>
      </c>
      <c r="O34"/>
      <c r="P34"/>
      <c r="Q34"/>
      <c r="R34"/>
      <c r="S34"/>
      <c r="T34"/>
      <c r="U34"/>
      <c r="V34"/>
      <c r="W34"/>
      <c r="X34"/>
      <c r="Y34"/>
      <c r="Z34"/>
      <c r="AA34"/>
      <c r="AB34"/>
    </row>
    <row r="35" spans="1:29" ht="15.75" customHeight="1">
      <c r="A35" s="300" t="s">
        <v>109</v>
      </c>
      <c r="B35" s="231">
        <v>753.22700070999997</v>
      </c>
      <c r="C35" s="231">
        <v>843.24092326000005</v>
      </c>
      <c r="D35" s="231">
        <v>852.33644577000007</v>
      </c>
      <c r="E35" s="231">
        <v>631.20845539999993</v>
      </c>
      <c r="F35" s="231">
        <v>515.38408140000001</v>
      </c>
      <c r="G35" s="231">
        <v>798.79447142999993</v>
      </c>
      <c r="H35" s="231">
        <v>1180.5848252000001</v>
      </c>
      <c r="I35" s="231">
        <v>1094.47113528</v>
      </c>
      <c r="J35" s="231">
        <v>524.21943548000002</v>
      </c>
      <c r="K35" s="231">
        <v>443.33119706000002</v>
      </c>
      <c r="L35" s="231">
        <v>508.29258382999996</v>
      </c>
      <c r="M35" s="231">
        <v>553.83789990000002</v>
      </c>
      <c r="N35" s="231">
        <v>8698.9284547200004</v>
      </c>
      <c r="O35"/>
      <c r="P35"/>
      <c r="Q35"/>
      <c r="R35"/>
      <c r="S35"/>
      <c r="T35"/>
      <c r="U35"/>
      <c r="V35"/>
      <c r="W35"/>
      <c r="X35"/>
      <c r="Y35"/>
      <c r="Z35"/>
      <c r="AA35"/>
      <c r="AB35"/>
    </row>
    <row r="36" spans="1:29" ht="15.75" customHeight="1">
      <c r="A36" s="300" t="s">
        <v>1573</v>
      </c>
      <c r="B36" s="308">
        <v>205.77315014999999</v>
      </c>
      <c r="C36" s="308">
        <v>198.85354329</v>
      </c>
      <c r="D36" s="308">
        <v>184.67764961</v>
      </c>
      <c r="E36" s="308">
        <v>164.15057379000001</v>
      </c>
      <c r="F36" s="308">
        <v>151.1094535</v>
      </c>
      <c r="G36" s="308">
        <v>163.00092309000001</v>
      </c>
      <c r="H36" s="308">
        <v>171.00824359000001</v>
      </c>
      <c r="I36" s="308">
        <v>272.16852252000001</v>
      </c>
      <c r="J36" s="308">
        <v>202.69968088000002</v>
      </c>
      <c r="K36" s="308">
        <v>189.80142364</v>
      </c>
      <c r="L36" s="308">
        <v>212.69623103999999</v>
      </c>
      <c r="M36" s="308">
        <v>418.19535990999998</v>
      </c>
      <c r="N36" s="308">
        <v>1387.3678876099998</v>
      </c>
      <c r="O36"/>
      <c r="P36"/>
      <c r="Q36"/>
      <c r="R36"/>
      <c r="S36"/>
      <c r="T36"/>
      <c r="U36"/>
      <c r="V36"/>
      <c r="W36"/>
      <c r="X36"/>
      <c r="Y36"/>
      <c r="Z36"/>
      <c r="AA36"/>
      <c r="AB36"/>
      <c r="AC36" s="308"/>
    </row>
    <row r="37" spans="1:29" ht="15.75" customHeight="1">
      <c r="A37" s="298" t="s">
        <v>733</v>
      </c>
      <c r="B37" s="229">
        <v>203.52840809</v>
      </c>
      <c r="C37" s="229">
        <v>119.31913265</v>
      </c>
      <c r="D37" s="229">
        <v>72.300916939999993</v>
      </c>
      <c r="E37" s="229">
        <v>44.244733450000005</v>
      </c>
      <c r="F37" s="229">
        <v>46.651947229999998</v>
      </c>
      <c r="G37" s="229">
        <v>69.495428929999989</v>
      </c>
      <c r="H37" s="229">
        <v>109.08415898999999</v>
      </c>
      <c r="I37" s="229">
        <v>76.187084389999995</v>
      </c>
      <c r="J37" s="229">
        <v>78.019124569999988</v>
      </c>
      <c r="K37" s="229">
        <v>88.707846409999988</v>
      </c>
      <c r="L37" s="229">
        <v>112.84254263999999</v>
      </c>
      <c r="M37" s="229">
        <v>283.69179342000001</v>
      </c>
      <c r="N37" s="229">
        <v>1304.0731177100001</v>
      </c>
      <c r="O37"/>
      <c r="P37"/>
      <c r="Q37"/>
      <c r="R37"/>
      <c r="S37"/>
      <c r="T37"/>
      <c r="U37"/>
      <c r="V37"/>
      <c r="W37"/>
      <c r="X37"/>
      <c r="Y37"/>
      <c r="Z37"/>
      <c r="AA37"/>
      <c r="AB37"/>
    </row>
    <row r="38" spans="1:29" s="81" customFormat="1" ht="15.75" customHeight="1">
      <c r="A38" s="298" t="s">
        <v>217</v>
      </c>
      <c r="B38" s="306">
        <v>2029.6306579899999</v>
      </c>
      <c r="C38" s="306">
        <v>1835.8971167899999</v>
      </c>
      <c r="D38" s="306">
        <v>2512.8445209599995</v>
      </c>
      <c r="E38" s="306">
        <v>491.93099462000009</v>
      </c>
      <c r="F38" s="306">
        <v>1039.27757524</v>
      </c>
      <c r="G38" s="306">
        <v>1587.79240927</v>
      </c>
      <c r="H38" s="306">
        <v>2384.9457284099999</v>
      </c>
      <c r="I38" s="306">
        <v>2076.5971600199996</v>
      </c>
      <c r="J38" s="306">
        <v>2667.04461894</v>
      </c>
      <c r="K38" s="306">
        <v>3597.6356401399999</v>
      </c>
      <c r="L38" s="306">
        <v>2126.20471529</v>
      </c>
      <c r="M38" s="306">
        <v>2848.02326915</v>
      </c>
      <c r="N38" s="306">
        <v>25197.82440682</v>
      </c>
      <c r="O38"/>
      <c r="P38"/>
      <c r="Q38"/>
      <c r="R38"/>
      <c r="S38"/>
      <c r="T38"/>
      <c r="U38"/>
      <c r="V38"/>
      <c r="W38"/>
      <c r="X38"/>
      <c r="Y38"/>
      <c r="Z38"/>
      <c r="AA38"/>
      <c r="AB38"/>
    </row>
    <row r="39" spans="1:29" ht="15.75" customHeight="1">
      <c r="A39" s="309" t="s">
        <v>94</v>
      </c>
      <c r="B39" s="231">
        <v>508.67227135999997</v>
      </c>
      <c r="C39" s="231">
        <v>537.59730390999994</v>
      </c>
      <c r="D39" s="231">
        <v>358.75032997000005</v>
      </c>
      <c r="E39" s="231">
        <v>0</v>
      </c>
      <c r="F39" s="231">
        <v>55.540575109999999</v>
      </c>
      <c r="G39" s="231">
        <v>324.57658744000003</v>
      </c>
      <c r="H39" s="231">
        <v>415.31869714999999</v>
      </c>
      <c r="I39" s="231">
        <v>610.68055754</v>
      </c>
      <c r="J39" s="231">
        <v>590.45757192999997</v>
      </c>
      <c r="K39" s="231">
        <v>696.85085163999997</v>
      </c>
      <c r="L39" s="231">
        <v>637.00310102000003</v>
      </c>
      <c r="M39" s="231">
        <v>1175.41552067</v>
      </c>
      <c r="N39" s="231">
        <v>5910.8633677399994</v>
      </c>
      <c r="O39"/>
      <c r="P39"/>
      <c r="Q39"/>
      <c r="R39"/>
      <c r="S39"/>
      <c r="T39"/>
      <c r="U39"/>
      <c r="V39"/>
      <c r="W39"/>
      <c r="X39"/>
      <c r="Y39"/>
      <c r="Z39"/>
      <c r="AA39"/>
      <c r="AB39"/>
    </row>
    <row r="40" spans="1:29" ht="15.75" customHeight="1">
      <c r="A40" s="309" t="s">
        <v>730</v>
      </c>
      <c r="B40" s="231">
        <v>197.40984082</v>
      </c>
      <c r="C40" s="231">
        <v>92.873153700000003</v>
      </c>
      <c r="D40" s="231">
        <v>65.496187469999995</v>
      </c>
      <c r="E40" s="231">
        <v>54.346170139999998</v>
      </c>
      <c r="F40" s="231">
        <v>244.69922663999998</v>
      </c>
      <c r="G40" s="231">
        <v>251.33693072</v>
      </c>
      <c r="H40" s="231">
        <v>850.73013385000002</v>
      </c>
      <c r="I40" s="231">
        <v>375.85190864999998</v>
      </c>
      <c r="J40" s="231">
        <v>326.94881333999996</v>
      </c>
      <c r="K40" s="231">
        <v>1509.1597307</v>
      </c>
      <c r="L40" s="231">
        <v>316.62572638</v>
      </c>
      <c r="M40" s="231">
        <v>237.65984961000001</v>
      </c>
      <c r="N40" s="231">
        <v>4523.1376720199996</v>
      </c>
      <c r="O40"/>
      <c r="P40"/>
      <c r="Q40"/>
      <c r="R40"/>
      <c r="S40"/>
      <c r="T40"/>
      <c r="U40"/>
      <c r="V40"/>
      <c r="W40"/>
      <c r="X40"/>
      <c r="Y40"/>
      <c r="Z40"/>
      <c r="AA40"/>
      <c r="AB40"/>
    </row>
    <row r="41" spans="1:29" ht="15.75" customHeight="1">
      <c r="A41" s="309" t="s">
        <v>731</v>
      </c>
      <c r="B41" s="231">
        <v>81.319843450000008</v>
      </c>
      <c r="C41" s="231">
        <v>212.56814050999998</v>
      </c>
      <c r="D41" s="231">
        <v>1019.06256601</v>
      </c>
      <c r="E41" s="231">
        <v>17.632105039999999</v>
      </c>
      <c r="F41" s="231">
        <v>22.00126955</v>
      </c>
      <c r="G41" s="231">
        <v>57.136127500000001</v>
      </c>
      <c r="H41" s="231">
        <v>58.877993060000001</v>
      </c>
      <c r="I41" s="231">
        <v>161.54065358000003</v>
      </c>
      <c r="J41" s="231">
        <v>816.01325386999997</v>
      </c>
      <c r="K41" s="231">
        <v>147.11340152000002</v>
      </c>
      <c r="L41" s="231">
        <v>117.1486223</v>
      </c>
      <c r="M41" s="231">
        <v>146.97099685000001</v>
      </c>
      <c r="N41" s="231">
        <v>2857.3849732399999</v>
      </c>
      <c r="O41"/>
      <c r="P41"/>
      <c r="Q41"/>
      <c r="R41"/>
      <c r="S41"/>
      <c r="T41"/>
      <c r="U41"/>
      <c r="V41"/>
      <c r="W41"/>
      <c r="X41"/>
      <c r="Y41"/>
      <c r="Z41"/>
      <c r="AA41"/>
      <c r="AB41"/>
    </row>
    <row r="42" spans="1:29" ht="15.75" customHeight="1">
      <c r="A42" s="300" t="s">
        <v>738</v>
      </c>
      <c r="B42" s="231">
        <v>45.728366610000002</v>
      </c>
      <c r="C42" s="231">
        <v>42.561805249999999</v>
      </c>
      <c r="D42" s="231">
        <v>32.441114409999997</v>
      </c>
      <c r="E42" s="231">
        <v>7.2329761599999998</v>
      </c>
      <c r="F42" s="231">
        <v>5.3078999500000004</v>
      </c>
      <c r="G42" s="231">
        <v>24.419108140000002</v>
      </c>
      <c r="H42" s="231">
        <v>43.453345490000004</v>
      </c>
      <c r="I42" s="231">
        <v>29.08491149</v>
      </c>
      <c r="J42" s="231">
        <v>66.371345649999995</v>
      </c>
      <c r="K42" s="231">
        <v>61.399437149999997</v>
      </c>
      <c r="L42" s="231">
        <v>79.524483160000003</v>
      </c>
      <c r="M42" s="231">
        <v>84.873038170000001</v>
      </c>
      <c r="N42" s="231">
        <v>522.39783162999993</v>
      </c>
      <c r="O42"/>
      <c r="P42"/>
      <c r="Q42"/>
      <c r="R42"/>
      <c r="S42"/>
      <c r="T42"/>
      <c r="U42"/>
      <c r="V42"/>
      <c r="W42"/>
      <c r="X42"/>
      <c r="Y42"/>
      <c r="Z42"/>
      <c r="AA42"/>
      <c r="AB42"/>
    </row>
    <row r="43" spans="1:29" ht="15.75" customHeight="1">
      <c r="A43" s="260" t="s">
        <v>1574</v>
      </c>
      <c r="B43" s="231">
        <v>0.59126683999999996</v>
      </c>
      <c r="C43" s="231">
        <v>0.59123018000000005</v>
      </c>
      <c r="D43" s="231">
        <v>0.61136508000000001</v>
      </c>
      <c r="E43" s="231">
        <v>0.62082492</v>
      </c>
      <c r="F43" s="231">
        <v>0.64588500000000004</v>
      </c>
      <c r="G43" s="231">
        <v>0.64576053</v>
      </c>
      <c r="H43" s="231">
        <v>0.63484659999999993</v>
      </c>
      <c r="I43" s="231">
        <v>0.63272307999999999</v>
      </c>
      <c r="J43" s="231">
        <v>0.64058146999999999</v>
      </c>
      <c r="K43" s="231">
        <v>1.4212860000000001E-2</v>
      </c>
      <c r="L43" s="231">
        <v>0</v>
      </c>
      <c r="M43" s="231">
        <v>0</v>
      </c>
      <c r="N43" s="231">
        <v>5.6286965599999998</v>
      </c>
      <c r="O43"/>
      <c r="P43"/>
      <c r="Q43"/>
      <c r="R43"/>
      <c r="S43"/>
      <c r="T43"/>
      <c r="U43"/>
      <c r="V43"/>
      <c r="W43"/>
      <c r="X43"/>
      <c r="Y43"/>
      <c r="Z43"/>
      <c r="AA43"/>
      <c r="AB43"/>
    </row>
    <row r="44" spans="1:29" ht="15.75" customHeight="1">
      <c r="A44" s="300" t="s">
        <v>241</v>
      </c>
      <c r="B44" s="231">
        <v>129.32680859999999</v>
      </c>
      <c r="C44" s="231">
        <v>107.99506208</v>
      </c>
      <c r="D44" s="231">
        <v>78.299125410000002</v>
      </c>
      <c r="E44" s="231">
        <v>6.0759089999999995E-2</v>
      </c>
      <c r="F44" s="231">
        <v>2.0073684199999997</v>
      </c>
      <c r="G44" s="231">
        <v>25.113066059999998</v>
      </c>
      <c r="H44" s="231">
        <v>69.26112311</v>
      </c>
      <c r="I44" s="231">
        <v>89.850300829999995</v>
      </c>
      <c r="J44" s="231">
        <v>118.76741310999999</v>
      </c>
      <c r="K44" s="231">
        <v>168.50382288999998</v>
      </c>
      <c r="L44" s="231">
        <v>140.98684711000001</v>
      </c>
      <c r="M44" s="231">
        <v>150.04458223</v>
      </c>
      <c r="N44" s="231">
        <v>1080.2162789399997</v>
      </c>
      <c r="O44"/>
      <c r="P44"/>
      <c r="Q44"/>
      <c r="R44"/>
      <c r="S44"/>
      <c r="T44"/>
      <c r="U44"/>
      <c r="V44"/>
      <c r="W44"/>
      <c r="X44"/>
      <c r="Y44"/>
      <c r="Z44"/>
      <c r="AA44"/>
      <c r="AB44"/>
    </row>
    <row r="45" spans="1:29" ht="15.75" customHeight="1">
      <c r="A45" s="300" t="s">
        <v>1575</v>
      </c>
      <c r="B45" s="231">
        <v>17.5664467</v>
      </c>
      <c r="C45" s="231">
        <v>46.256301139999998</v>
      </c>
      <c r="D45" s="231">
        <v>144.34715082</v>
      </c>
      <c r="E45" s="231">
        <v>5.2171941200000003</v>
      </c>
      <c r="F45" s="231">
        <v>18.599649100000001</v>
      </c>
      <c r="G45" s="231">
        <v>207.97293236000002</v>
      </c>
      <c r="H45" s="231">
        <v>28.401264519999998</v>
      </c>
      <c r="I45" s="231">
        <v>74.048796680000009</v>
      </c>
      <c r="J45" s="231">
        <v>16.489481749999999</v>
      </c>
      <c r="K45" s="231">
        <v>47.138583099999998</v>
      </c>
      <c r="L45" s="231">
        <v>79.553955670000008</v>
      </c>
      <c r="M45" s="231">
        <v>93.682267749999994</v>
      </c>
      <c r="N45" s="231">
        <v>779.27402371000017</v>
      </c>
      <c r="O45"/>
      <c r="P45"/>
      <c r="Q45"/>
      <c r="R45"/>
      <c r="S45"/>
      <c r="T45"/>
      <c r="U45"/>
      <c r="V45"/>
      <c r="W45"/>
      <c r="X45"/>
      <c r="Y45"/>
      <c r="Z45"/>
      <c r="AA45"/>
      <c r="AB45"/>
    </row>
    <row r="46" spans="1:29" ht="15.75" customHeight="1">
      <c r="A46" s="300" t="s">
        <v>98</v>
      </c>
      <c r="B46" s="231">
        <v>903.52688420000004</v>
      </c>
      <c r="C46" s="231">
        <v>683.90868877000003</v>
      </c>
      <c r="D46" s="231">
        <v>729.06664296000008</v>
      </c>
      <c r="E46" s="231">
        <v>393.65242622000005</v>
      </c>
      <c r="F46" s="231">
        <v>671.0370508200001</v>
      </c>
      <c r="G46" s="231">
        <v>634.65846841999996</v>
      </c>
      <c r="H46" s="231">
        <v>843.61707244000002</v>
      </c>
      <c r="I46" s="231">
        <v>678.97994353999991</v>
      </c>
      <c r="J46" s="231">
        <v>661.57887084000004</v>
      </c>
      <c r="K46" s="231">
        <v>899.58131455</v>
      </c>
      <c r="L46" s="231">
        <v>672.7092957000001</v>
      </c>
      <c r="M46" s="231">
        <v>871.93948258</v>
      </c>
      <c r="N46" s="231">
        <v>8644.2561410400012</v>
      </c>
      <c r="O46"/>
      <c r="P46"/>
      <c r="Q46"/>
      <c r="R46"/>
      <c r="S46"/>
      <c r="T46"/>
      <c r="U46"/>
      <c r="V46"/>
      <c r="W46"/>
      <c r="X46"/>
      <c r="Y46"/>
      <c r="Z46"/>
      <c r="AA46"/>
      <c r="AB46"/>
    </row>
    <row r="47" spans="1:29" s="81" customFormat="1" ht="15.75" customHeight="1">
      <c r="A47" s="298" t="s">
        <v>732</v>
      </c>
      <c r="B47" s="231">
        <v>145.48892941000003</v>
      </c>
      <c r="C47" s="231">
        <v>111.54543124999999</v>
      </c>
      <c r="D47" s="231">
        <v>84.77003882999999</v>
      </c>
      <c r="E47" s="231">
        <v>13.168538930000002</v>
      </c>
      <c r="F47" s="231">
        <v>19.438650650000003</v>
      </c>
      <c r="G47" s="231">
        <v>61.9334281</v>
      </c>
      <c r="H47" s="231">
        <v>74.651252189999994</v>
      </c>
      <c r="I47" s="231">
        <v>55.927364629999992</v>
      </c>
      <c r="J47" s="231">
        <v>69.77728698</v>
      </c>
      <c r="K47" s="231">
        <v>67.874285730000011</v>
      </c>
      <c r="L47" s="231">
        <v>82.652683949999982</v>
      </c>
      <c r="M47" s="231">
        <v>87.43753129000001</v>
      </c>
      <c r="N47" s="231">
        <v>874.66542193999999</v>
      </c>
      <c r="O47"/>
      <c r="P47"/>
      <c r="Q47"/>
      <c r="R47"/>
      <c r="S47"/>
      <c r="T47"/>
      <c r="U47"/>
      <c r="V47"/>
      <c r="W47"/>
      <c r="X47"/>
      <c r="Y47"/>
      <c r="Z47"/>
      <c r="AA47"/>
      <c r="AB47"/>
    </row>
    <row r="48" spans="1:29" ht="15.75" customHeight="1">
      <c r="A48" s="298" t="s">
        <v>734</v>
      </c>
      <c r="B48" s="258">
        <v>23865.880197869999</v>
      </c>
      <c r="C48" s="258">
        <v>19282.640783010003</v>
      </c>
      <c r="D48" s="258">
        <v>14356.07447553</v>
      </c>
      <c r="E48" s="258">
        <v>8744.4822269199994</v>
      </c>
      <c r="F48" s="258">
        <v>12870.070066109998</v>
      </c>
      <c r="G48" s="258">
        <v>16792.647361419997</v>
      </c>
      <c r="H48" s="258">
        <v>18032.731973130001</v>
      </c>
      <c r="I48" s="258">
        <v>18590.324871609995</v>
      </c>
      <c r="J48" s="258">
        <v>17095.01791617</v>
      </c>
      <c r="K48" s="258">
        <v>18986.18621498</v>
      </c>
      <c r="L48" s="258">
        <v>19395.779006839999</v>
      </c>
      <c r="M48" s="258">
        <v>20702.756327889994</v>
      </c>
      <c r="N48" s="258">
        <v>208714.59142148</v>
      </c>
      <c r="O48"/>
      <c r="P48"/>
      <c r="Q48"/>
      <c r="R48"/>
      <c r="S48"/>
      <c r="T48"/>
      <c r="U48"/>
      <c r="V48"/>
      <c r="W48"/>
      <c r="X48"/>
      <c r="Y48"/>
      <c r="Z48"/>
      <c r="AA48"/>
      <c r="AB48"/>
    </row>
    <row r="49" spans="1:28" ht="15.75" customHeight="1">
      <c r="A49" s="298" t="s">
        <v>739</v>
      </c>
      <c r="B49" s="258">
        <v>13444.844026249999</v>
      </c>
      <c r="C49" s="258">
        <v>10310.67696178</v>
      </c>
      <c r="D49" s="258">
        <v>6503.7136347000005</v>
      </c>
      <c r="E49" s="258">
        <v>5021.4960011500007</v>
      </c>
      <c r="F49" s="258">
        <v>7901.7388083199994</v>
      </c>
      <c r="G49" s="258">
        <v>9993.7194953099988</v>
      </c>
      <c r="H49" s="258">
        <v>9354.696334799999</v>
      </c>
      <c r="I49" s="258">
        <v>10612.50744349</v>
      </c>
      <c r="J49" s="258">
        <v>9243.3332492999998</v>
      </c>
      <c r="K49" s="258">
        <v>9724.0680874499994</v>
      </c>
      <c r="L49" s="258">
        <v>10549.089330120001</v>
      </c>
      <c r="M49" s="258">
        <v>9658.5779860699986</v>
      </c>
      <c r="N49" s="258">
        <v>112318.46135873999</v>
      </c>
      <c r="O49"/>
      <c r="P49"/>
      <c r="Q49"/>
      <c r="R49"/>
      <c r="S49"/>
      <c r="T49"/>
      <c r="U49"/>
      <c r="V49"/>
      <c r="W49"/>
      <c r="X49"/>
      <c r="Y49"/>
      <c r="Z49"/>
      <c r="AA49"/>
      <c r="AB49"/>
    </row>
    <row r="50" spans="1:28" ht="15.75" customHeight="1">
      <c r="A50" s="300" t="s">
        <v>306</v>
      </c>
      <c r="B50" s="231">
        <v>13444.844026249999</v>
      </c>
      <c r="C50" s="231">
        <v>10310.67696178</v>
      </c>
      <c r="D50" s="231">
        <v>6503.7136347000005</v>
      </c>
      <c r="E50" s="231">
        <v>5021.4960011500007</v>
      </c>
      <c r="F50" s="231">
        <v>7901.7388083199994</v>
      </c>
      <c r="G50" s="231">
        <v>9993.7194953099988</v>
      </c>
      <c r="H50" s="231">
        <v>9354.696334799999</v>
      </c>
      <c r="I50" s="231">
        <v>10612.50744349</v>
      </c>
      <c r="J50" s="231">
        <v>9243.3332492999998</v>
      </c>
      <c r="K50" s="231">
        <v>9724.0680874499994</v>
      </c>
      <c r="L50" s="231">
        <v>10549.089330120001</v>
      </c>
      <c r="M50" s="231">
        <v>9658.5779860699986</v>
      </c>
      <c r="N50" s="231">
        <v>112318.46135873999</v>
      </c>
      <c r="O50"/>
      <c r="P50"/>
      <c r="Q50"/>
      <c r="R50"/>
      <c r="S50"/>
      <c r="T50"/>
      <c r="U50"/>
      <c r="V50"/>
      <c r="W50"/>
      <c r="X50"/>
      <c r="Y50"/>
      <c r="Z50"/>
      <c r="AA50"/>
      <c r="AB50"/>
    </row>
    <row r="51" spans="1:28" ht="15.75" customHeight="1">
      <c r="A51" s="298" t="s">
        <v>740</v>
      </c>
      <c r="B51" s="258">
        <v>8829.8689851300005</v>
      </c>
      <c r="C51" s="258">
        <v>7778.9192214400009</v>
      </c>
      <c r="D51" s="258">
        <v>7066.0499479400005</v>
      </c>
      <c r="E51" s="258">
        <v>3706.5880056000001</v>
      </c>
      <c r="F51" s="258">
        <v>4887.0178045099992</v>
      </c>
      <c r="G51" s="258">
        <v>6250.5086002999997</v>
      </c>
      <c r="H51" s="258">
        <v>7673.4484822299992</v>
      </c>
      <c r="I51" s="258">
        <v>7075.2877102099992</v>
      </c>
      <c r="J51" s="258">
        <v>6807.5211501299991</v>
      </c>
      <c r="K51" s="258">
        <v>8051.0881015999994</v>
      </c>
      <c r="L51" s="258">
        <v>7619.6306323599993</v>
      </c>
      <c r="M51" s="258">
        <v>8982.2422177400003</v>
      </c>
      <c r="N51" s="258">
        <v>84728.17085919001</v>
      </c>
      <c r="O51"/>
      <c r="P51"/>
      <c r="Q51"/>
      <c r="R51"/>
      <c r="S51"/>
      <c r="T51"/>
      <c r="U51"/>
      <c r="V51"/>
      <c r="W51"/>
      <c r="X51"/>
      <c r="Y51"/>
      <c r="Z51"/>
      <c r="AA51"/>
      <c r="AB51"/>
    </row>
    <row r="52" spans="1:28" ht="15.75" customHeight="1">
      <c r="A52" s="300" t="s">
        <v>238</v>
      </c>
      <c r="B52" s="231">
        <v>1089.8842159799999</v>
      </c>
      <c r="C52" s="231">
        <v>451.83270319999997</v>
      </c>
      <c r="D52" s="231">
        <v>436.01525344999999</v>
      </c>
      <c r="E52" s="231">
        <v>182.44377048000004</v>
      </c>
      <c r="F52" s="231">
        <v>627.65231490999997</v>
      </c>
      <c r="G52" s="231">
        <v>832.86688079999988</v>
      </c>
      <c r="H52" s="231">
        <v>729.56354919</v>
      </c>
      <c r="I52" s="231">
        <v>727.24474019999991</v>
      </c>
      <c r="J52" s="231">
        <v>426.26436328999989</v>
      </c>
      <c r="K52" s="231">
        <v>557.09715769999991</v>
      </c>
      <c r="L52" s="231">
        <v>702.76733216000025</v>
      </c>
      <c r="M52" s="231">
        <v>831.06953763000013</v>
      </c>
      <c r="N52" s="231">
        <v>7594.70181899</v>
      </c>
      <c r="O52"/>
      <c r="P52"/>
      <c r="Q52"/>
      <c r="R52"/>
      <c r="S52"/>
      <c r="T52"/>
      <c r="U52"/>
      <c r="V52"/>
      <c r="W52"/>
      <c r="X52"/>
      <c r="Y52"/>
      <c r="Z52"/>
      <c r="AA52"/>
      <c r="AB52"/>
    </row>
    <row r="53" spans="1:28" ht="15.75" customHeight="1">
      <c r="A53" s="300" t="s">
        <v>95</v>
      </c>
      <c r="B53" s="231">
        <v>1763.5594451099998</v>
      </c>
      <c r="C53" s="231">
        <v>1145.87534532</v>
      </c>
      <c r="D53" s="231">
        <v>1155.64854283</v>
      </c>
      <c r="E53" s="231">
        <v>229.05884834</v>
      </c>
      <c r="F53" s="231">
        <v>601.89944878999995</v>
      </c>
      <c r="G53" s="231">
        <v>1123.7571087700001</v>
      </c>
      <c r="H53" s="231">
        <v>1335.2682562</v>
      </c>
      <c r="I53" s="231">
        <v>1307.25703183</v>
      </c>
      <c r="J53" s="231">
        <v>1361.7691979900001</v>
      </c>
      <c r="K53" s="231">
        <v>1332.0669546500001</v>
      </c>
      <c r="L53" s="231">
        <v>1374.7914083699998</v>
      </c>
      <c r="M53" s="231">
        <v>1401.78288643</v>
      </c>
      <c r="N53" s="231">
        <v>14132.73447463</v>
      </c>
      <c r="O53"/>
      <c r="P53"/>
      <c r="Q53"/>
      <c r="R53"/>
      <c r="S53"/>
      <c r="T53"/>
      <c r="U53"/>
      <c r="V53"/>
      <c r="W53"/>
      <c r="X53"/>
      <c r="Y53"/>
      <c r="Z53"/>
      <c r="AA53"/>
      <c r="AB53"/>
    </row>
    <row r="54" spans="1:28" s="81" customFormat="1" ht="15.75" customHeight="1">
      <c r="A54" s="300" t="s">
        <v>96</v>
      </c>
      <c r="B54" s="231">
        <v>48.134213850000002</v>
      </c>
      <c r="C54" s="231">
        <v>28.387354930000001</v>
      </c>
      <c r="D54" s="231">
        <v>36.869516539999999</v>
      </c>
      <c r="E54" s="231">
        <v>5.5528311600000002</v>
      </c>
      <c r="F54" s="231">
        <v>29.650941530000001</v>
      </c>
      <c r="G54" s="231">
        <v>36.096755270000003</v>
      </c>
      <c r="H54" s="231">
        <v>38.142474219999997</v>
      </c>
      <c r="I54" s="231">
        <v>40.304511020000007</v>
      </c>
      <c r="J54" s="231">
        <v>37.907481099999998</v>
      </c>
      <c r="K54" s="231">
        <v>36.757756269999994</v>
      </c>
      <c r="L54" s="231">
        <v>46.647867179999999</v>
      </c>
      <c r="M54" s="231">
        <v>61.976853320000004</v>
      </c>
      <c r="N54" s="231">
        <v>446.42855639000004</v>
      </c>
      <c r="O54"/>
      <c r="P54"/>
      <c r="Q54"/>
      <c r="R54"/>
      <c r="S54"/>
      <c r="T54"/>
      <c r="U54"/>
      <c r="V54"/>
      <c r="W54"/>
      <c r="X54"/>
      <c r="Y54"/>
      <c r="Z54"/>
      <c r="AA54"/>
      <c r="AB54"/>
    </row>
    <row r="55" spans="1:28" ht="15.75" customHeight="1">
      <c r="A55" s="300" t="s">
        <v>97</v>
      </c>
      <c r="B55" s="231">
        <v>1630.3106647499999</v>
      </c>
      <c r="C55" s="231">
        <v>1564.80966717</v>
      </c>
      <c r="D55" s="231">
        <v>1336.3590201099998</v>
      </c>
      <c r="E55" s="231">
        <v>621.18036432000008</v>
      </c>
      <c r="F55" s="231">
        <v>587.84522451999999</v>
      </c>
      <c r="G55" s="231">
        <v>812.53906742999993</v>
      </c>
      <c r="H55" s="231">
        <v>1275.2015811600002</v>
      </c>
      <c r="I55" s="231">
        <v>1104.4510905999998</v>
      </c>
      <c r="J55" s="231">
        <v>1119.92686527</v>
      </c>
      <c r="K55" s="231">
        <v>1434.19739837</v>
      </c>
      <c r="L55" s="231">
        <v>1233.13945141</v>
      </c>
      <c r="M55" s="231">
        <v>1726.61209639</v>
      </c>
      <c r="N55" s="231">
        <v>14446.572491499999</v>
      </c>
      <c r="O55"/>
      <c r="P55"/>
      <c r="Q55"/>
      <c r="R55"/>
      <c r="S55"/>
      <c r="T55"/>
      <c r="U55"/>
      <c r="V55"/>
      <c r="W55"/>
      <c r="X55"/>
      <c r="Y55"/>
      <c r="Z55"/>
      <c r="AA55"/>
      <c r="AB55"/>
    </row>
    <row r="56" spans="1:28" ht="15.75" customHeight="1">
      <c r="A56" s="300" t="s">
        <v>146</v>
      </c>
      <c r="B56" s="231">
        <v>2997.05859603</v>
      </c>
      <c r="C56" s="231">
        <v>3273.5963538000001</v>
      </c>
      <c r="D56" s="231">
        <v>2864.8834625</v>
      </c>
      <c r="E56" s="231">
        <v>1537.9782870199999</v>
      </c>
      <c r="F56" s="231">
        <v>1993.8417104</v>
      </c>
      <c r="G56" s="231">
        <v>2372.6211722899998</v>
      </c>
      <c r="H56" s="231">
        <v>3089.3482228299999</v>
      </c>
      <c r="I56" s="231">
        <v>2550.6639906799996</v>
      </c>
      <c r="J56" s="231">
        <v>2567.31007636</v>
      </c>
      <c r="K56" s="231">
        <v>3464.4147448499998</v>
      </c>
      <c r="L56" s="231">
        <v>3023.8462319599998</v>
      </c>
      <c r="M56" s="231">
        <v>3707.0651084400001</v>
      </c>
      <c r="N56" s="231">
        <v>33442.627957160003</v>
      </c>
      <c r="O56"/>
      <c r="P56"/>
      <c r="Q56"/>
      <c r="R56"/>
      <c r="S56"/>
      <c r="T56"/>
      <c r="U56"/>
      <c r="V56"/>
      <c r="W56"/>
      <c r="X56"/>
      <c r="Y56"/>
      <c r="Z56"/>
      <c r="AA56"/>
      <c r="AB56"/>
    </row>
    <row r="57" spans="1:28" ht="15.75" customHeight="1">
      <c r="A57" s="300" t="s">
        <v>102</v>
      </c>
      <c r="B57" s="231">
        <v>664.10328203999995</v>
      </c>
      <c r="C57" s="231">
        <v>633.56389717999991</v>
      </c>
      <c r="D57" s="231">
        <v>622.50773585000002</v>
      </c>
      <c r="E57" s="231">
        <v>620.86216571</v>
      </c>
      <c r="F57" s="231">
        <v>582.95165238000004</v>
      </c>
      <c r="G57" s="231">
        <v>599.06439587</v>
      </c>
      <c r="H57" s="231">
        <v>604.78207024999995</v>
      </c>
      <c r="I57" s="231">
        <v>633.47414105999997</v>
      </c>
      <c r="J57" s="231">
        <v>627.96488355999998</v>
      </c>
      <c r="K57" s="231">
        <v>634.07687827999996</v>
      </c>
      <c r="L57" s="231">
        <v>640.74503584000001</v>
      </c>
      <c r="M57" s="231">
        <v>629.71291399000006</v>
      </c>
      <c r="N57" s="231">
        <v>7493.8090520100004</v>
      </c>
      <c r="O57"/>
      <c r="P57"/>
      <c r="Q57"/>
      <c r="R57"/>
      <c r="S57"/>
      <c r="T57"/>
      <c r="U57"/>
      <c r="V57"/>
      <c r="W57"/>
      <c r="X57"/>
      <c r="Y57"/>
      <c r="Z57"/>
      <c r="AA57"/>
      <c r="AB57"/>
    </row>
    <row r="58" spans="1:28" ht="15.75" customHeight="1">
      <c r="A58" s="300" t="s">
        <v>100</v>
      </c>
      <c r="B58" s="231">
        <v>630.03631315999996</v>
      </c>
      <c r="C58" s="231">
        <v>680.13223349999998</v>
      </c>
      <c r="D58" s="231">
        <v>612.03390338999998</v>
      </c>
      <c r="E58" s="231">
        <v>509.29689550000001</v>
      </c>
      <c r="F58" s="231">
        <v>462.42230798000003</v>
      </c>
      <c r="G58" s="231">
        <v>472.83734820999996</v>
      </c>
      <c r="H58" s="231">
        <v>599.16148737000003</v>
      </c>
      <c r="I58" s="231">
        <v>711.17199545000005</v>
      </c>
      <c r="J58" s="231">
        <v>652.98546555999997</v>
      </c>
      <c r="K58" s="231">
        <v>589.84754095000005</v>
      </c>
      <c r="L58" s="231">
        <v>596.46629773000006</v>
      </c>
      <c r="M58" s="231">
        <v>611.55252038000003</v>
      </c>
      <c r="N58" s="231">
        <v>7127.9443091800003</v>
      </c>
      <c r="O58"/>
      <c r="P58"/>
      <c r="Q58"/>
      <c r="R58"/>
      <c r="S58"/>
      <c r="T58"/>
      <c r="U58"/>
      <c r="V58"/>
      <c r="W58"/>
      <c r="X58"/>
      <c r="Y58"/>
      <c r="Z58"/>
      <c r="AA58"/>
      <c r="AB58"/>
    </row>
    <row r="59" spans="1:28" s="81" customFormat="1" ht="15.75" customHeight="1">
      <c r="A59" s="300" t="s">
        <v>92</v>
      </c>
      <c r="B59" s="231">
        <v>6.7822542099999996</v>
      </c>
      <c r="C59" s="231">
        <v>0.72166633999999996</v>
      </c>
      <c r="D59" s="231">
        <v>1.7325132700000001</v>
      </c>
      <c r="E59" s="231">
        <v>0.21484307</v>
      </c>
      <c r="F59" s="231">
        <v>0.75420399999999987</v>
      </c>
      <c r="G59" s="231">
        <v>0.72587165999999992</v>
      </c>
      <c r="H59" s="231">
        <v>1.98084101</v>
      </c>
      <c r="I59" s="231">
        <v>0.72020936999999996</v>
      </c>
      <c r="J59" s="231">
        <v>13.392817000000001</v>
      </c>
      <c r="K59" s="231">
        <v>2.6296705300000003</v>
      </c>
      <c r="L59" s="231">
        <v>1.2270077099999999</v>
      </c>
      <c r="M59" s="231">
        <v>12.47030116</v>
      </c>
      <c r="N59" s="231">
        <v>43.352199329999998</v>
      </c>
      <c r="O59"/>
      <c r="P59"/>
      <c r="Q59"/>
      <c r="R59"/>
      <c r="S59"/>
      <c r="T59"/>
      <c r="U59"/>
      <c r="V59"/>
      <c r="W59"/>
      <c r="X59"/>
      <c r="Y59"/>
      <c r="Z59"/>
      <c r="AA59"/>
      <c r="AB59"/>
    </row>
    <row r="60" spans="1:28" s="81" customFormat="1" ht="15.75" customHeight="1">
      <c r="A60" s="298" t="s">
        <v>101</v>
      </c>
      <c r="B60" s="258">
        <v>1494.77047758</v>
      </c>
      <c r="C60" s="258">
        <v>1126.0665415800001</v>
      </c>
      <c r="D60" s="258">
        <v>739.38269323999998</v>
      </c>
      <c r="E60" s="258">
        <v>4.3038456700000003</v>
      </c>
      <c r="F60" s="258">
        <v>65.458892910000003</v>
      </c>
      <c r="G60" s="258">
        <v>514.95351638000011</v>
      </c>
      <c r="H60" s="258">
        <v>948.76722552000001</v>
      </c>
      <c r="I60" s="258">
        <v>854.26102359000004</v>
      </c>
      <c r="J60" s="258">
        <v>1013.5711994400001</v>
      </c>
      <c r="K60" s="258">
        <v>1168.6429012799999</v>
      </c>
      <c r="L60" s="258">
        <v>1188.4458606999999</v>
      </c>
      <c r="M60" s="258">
        <v>1879.43434007</v>
      </c>
      <c r="N60" s="258">
        <v>10998.05851796</v>
      </c>
      <c r="O60"/>
      <c r="P60"/>
      <c r="Q60"/>
      <c r="R60"/>
      <c r="S60"/>
      <c r="T60"/>
      <c r="U60"/>
      <c r="V60"/>
      <c r="W60"/>
      <c r="X60"/>
      <c r="Y60"/>
      <c r="Z60"/>
      <c r="AA60"/>
      <c r="AB60"/>
    </row>
    <row r="61" spans="1:28" ht="15.75" customHeight="1">
      <c r="A61" s="300" t="s">
        <v>741</v>
      </c>
      <c r="B61" s="231">
        <v>1140.96501081</v>
      </c>
      <c r="C61" s="231">
        <v>971.41506896999999</v>
      </c>
      <c r="D61" s="231">
        <v>641.83823864999999</v>
      </c>
      <c r="E61" s="231">
        <v>3.584151E-2</v>
      </c>
      <c r="F61" s="231">
        <v>58.338874060000002</v>
      </c>
      <c r="G61" s="231">
        <v>478.56271785000001</v>
      </c>
      <c r="H61" s="231">
        <v>846.30263808000007</v>
      </c>
      <c r="I61" s="231">
        <v>731.83013244000006</v>
      </c>
      <c r="J61" s="231">
        <v>875.54153049000001</v>
      </c>
      <c r="K61" s="231">
        <v>1011.73571644</v>
      </c>
      <c r="L61" s="231">
        <v>950.16141142999993</v>
      </c>
      <c r="M61" s="231">
        <v>1175.6304745299999</v>
      </c>
      <c r="N61" s="231">
        <v>8882.3576552599989</v>
      </c>
      <c r="O61"/>
      <c r="P61"/>
      <c r="Q61"/>
      <c r="R61"/>
      <c r="S61"/>
      <c r="T61"/>
      <c r="U61"/>
      <c r="V61"/>
      <c r="W61"/>
      <c r="X61"/>
      <c r="Y61"/>
      <c r="Z61"/>
      <c r="AA61"/>
      <c r="AB61"/>
    </row>
    <row r="62" spans="1:28" ht="15.75" customHeight="1">
      <c r="A62" s="300" t="s">
        <v>106</v>
      </c>
      <c r="B62" s="231">
        <v>248.29480886000002</v>
      </c>
      <c r="C62" s="231">
        <v>48.928728999999997</v>
      </c>
      <c r="D62" s="231">
        <v>30.959427999999999</v>
      </c>
      <c r="E62" s="231">
        <v>0.2465</v>
      </c>
      <c r="F62" s="231">
        <v>4.4337999999999997</v>
      </c>
      <c r="G62" s="231">
        <v>24.557549999999999</v>
      </c>
      <c r="H62" s="231">
        <v>35.090874999999997</v>
      </c>
      <c r="I62" s="231">
        <v>31.45815</v>
      </c>
      <c r="J62" s="231">
        <v>39.740051999999999</v>
      </c>
      <c r="K62" s="231">
        <v>44.135601000000001</v>
      </c>
      <c r="L62" s="231">
        <v>123.491951</v>
      </c>
      <c r="M62" s="231">
        <v>599.77422799999999</v>
      </c>
      <c r="N62" s="231">
        <v>1231.11167286</v>
      </c>
      <c r="O62"/>
      <c r="P62"/>
      <c r="Q62"/>
      <c r="R62"/>
      <c r="S62"/>
      <c r="T62"/>
      <c r="U62"/>
      <c r="V62"/>
      <c r="W62"/>
      <c r="X62"/>
      <c r="Y62"/>
      <c r="Z62"/>
      <c r="AA62"/>
      <c r="AB62"/>
    </row>
    <row r="63" spans="1:28" ht="15.75" customHeight="1">
      <c r="A63" s="300" t="s">
        <v>742</v>
      </c>
      <c r="B63" s="231">
        <v>105.48330415000001</v>
      </c>
      <c r="C63" s="231">
        <v>105.69438347999998</v>
      </c>
      <c r="D63" s="231">
        <v>66.584511590000005</v>
      </c>
      <c r="E63" s="231">
        <v>4.0215041600000001</v>
      </c>
      <c r="F63" s="231">
        <v>2.6862188499999999</v>
      </c>
      <c r="G63" s="231">
        <v>11.833248529999999</v>
      </c>
      <c r="H63" s="231">
        <v>67.372479429999999</v>
      </c>
      <c r="I63" s="231">
        <v>90.972047199999992</v>
      </c>
      <c r="J63" s="231">
        <v>98.285416949999998</v>
      </c>
      <c r="K63" s="231">
        <v>112.76686884</v>
      </c>
      <c r="L63" s="231">
        <v>114.78275327000001</v>
      </c>
      <c r="M63" s="231">
        <v>104.02570992</v>
      </c>
      <c r="N63" s="231">
        <v>884.50844637</v>
      </c>
      <c r="O63"/>
      <c r="P63"/>
      <c r="Q63"/>
      <c r="R63"/>
      <c r="S63"/>
      <c r="T63"/>
      <c r="U63"/>
      <c r="V63"/>
      <c r="W63"/>
      <c r="X63"/>
      <c r="Y63"/>
      <c r="Z63"/>
      <c r="AA63"/>
      <c r="AB63"/>
    </row>
    <row r="64" spans="1:28" ht="15.75" customHeight="1">
      <c r="A64" s="300" t="s">
        <v>91</v>
      </c>
      <c r="B64" s="231">
        <v>2.7353759999999998E-2</v>
      </c>
      <c r="C64" s="231">
        <v>2.8360130000000001E-2</v>
      </c>
      <c r="D64" s="231">
        <v>5.1500000000000005E-4</v>
      </c>
      <c r="E64" s="231">
        <v>0</v>
      </c>
      <c r="F64" s="231">
        <v>0</v>
      </c>
      <c r="G64" s="231">
        <v>0</v>
      </c>
      <c r="H64" s="231">
        <v>1.2330100000000001E-3</v>
      </c>
      <c r="I64" s="231">
        <v>6.9395000000000004E-4</v>
      </c>
      <c r="J64" s="231">
        <v>4.1999999999999997E-3</v>
      </c>
      <c r="K64" s="231">
        <v>4.7149999999999996E-3</v>
      </c>
      <c r="L64" s="231">
        <v>9.7450000000000002E-3</v>
      </c>
      <c r="M64" s="231">
        <v>3.9276199999999997E-3</v>
      </c>
      <c r="N64" s="231">
        <v>8.0743470000000012E-2</v>
      </c>
      <c r="O64"/>
      <c r="P64"/>
      <c r="Q64"/>
      <c r="R64"/>
      <c r="S64"/>
      <c r="T64"/>
      <c r="U64"/>
      <c r="V64"/>
      <c r="W64"/>
      <c r="X64"/>
      <c r="Y64"/>
      <c r="Z64"/>
      <c r="AA64"/>
      <c r="AB64"/>
    </row>
    <row r="65" spans="1:28" s="81" customFormat="1" ht="15.75" customHeight="1">
      <c r="A65" s="298" t="s">
        <v>743</v>
      </c>
      <c r="B65" s="229">
        <v>96.396708910000001</v>
      </c>
      <c r="C65" s="229">
        <v>66.978058210000015</v>
      </c>
      <c r="D65" s="229">
        <v>46.928199649999996</v>
      </c>
      <c r="E65" s="229">
        <v>12.094374500000001</v>
      </c>
      <c r="F65" s="229">
        <v>15.854560370000002</v>
      </c>
      <c r="G65" s="229">
        <v>33.465749430000002</v>
      </c>
      <c r="H65" s="229">
        <v>55.819930579999998</v>
      </c>
      <c r="I65" s="229">
        <v>48.268694320000009</v>
      </c>
      <c r="J65" s="229">
        <v>30.592317299999998</v>
      </c>
      <c r="K65" s="229">
        <v>42.387124649999997</v>
      </c>
      <c r="L65" s="229">
        <v>38.613183659999997</v>
      </c>
      <c r="M65" s="229">
        <v>182.50178401000002</v>
      </c>
      <c r="N65" s="229">
        <v>669.90068559000008</v>
      </c>
      <c r="O65"/>
      <c r="P65"/>
      <c r="Q65"/>
      <c r="R65"/>
      <c r="S65"/>
      <c r="T65"/>
      <c r="U65"/>
      <c r="V65"/>
      <c r="W65"/>
      <c r="X65"/>
      <c r="Y65"/>
      <c r="Z65"/>
      <c r="AA65"/>
      <c r="AB65"/>
    </row>
    <row r="66" spans="1:28" s="81" customFormat="1" ht="15.75" customHeight="1">
      <c r="A66" s="298" t="s">
        <v>744</v>
      </c>
      <c r="B66" s="306">
        <v>672.59674794999989</v>
      </c>
      <c r="C66" s="306">
        <v>627.73748477999993</v>
      </c>
      <c r="D66" s="306">
        <v>552.52287256000011</v>
      </c>
      <c r="E66" s="306">
        <v>90.634633309999998</v>
      </c>
      <c r="F66" s="306">
        <v>25.189543029999996</v>
      </c>
      <c r="G66" s="306">
        <v>14.7126632</v>
      </c>
      <c r="H66" s="306">
        <v>50.691357600000003</v>
      </c>
      <c r="I66" s="306">
        <v>140.36173285999999</v>
      </c>
      <c r="J66" s="306">
        <v>133.41130986000002</v>
      </c>
      <c r="K66" s="306">
        <v>162.65570886</v>
      </c>
      <c r="L66" s="306">
        <v>199.94449155999999</v>
      </c>
      <c r="M66" s="306">
        <v>227.11005741</v>
      </c>
      <c r="N66" s="306">
        <v>2897.5686029800004</v>
      </c>
      <c r="O66"/>
      <c r="P66"/>
      <c r="Q66"/>
      <c r="R66"/>
      <c r="S66"/>
      <c r="T66"/>
      <c r="U66"/>
      <c r="V66"/>
      <c r="W66"/>
      <c r="X66"/>
      <c r="Y66"/>
      <c r="Z66"/>
      <c r="AA66"/>
      <c r="AB66"/>
    </row>
    <row r="67" spans="1:28" ht="15.75" customHeight="1">
      <c r="A67" s="300" t="s">
        <v>1576</v>
      </c>
      <c r="B67" s="231">
        <v>672.45515594999995</v>
      </c>
      <c r="C67" s="231">
        <v>627.45019777999994</v>
      </c>
      <c r="D67" s="231">
        <v>552.12533756000005</v>
      </c>
      <c r="E67" s="231">
        <v>90.355906310000009</v>
      </c>
      <c r="F67" s="231">
        <v>24.630209029999996</v>
      </c>
      <c r="G67" s="231">
        <v>14.673377199999999</v>
      </c>
      <c r="H67" s="231">
        <v>50.1298016</v>
      </c>
      <c r="I67" s="231">
        <v>140.05110685999998</v>
      </c>
      <c r="J67" s="231">
        <v>132.84733986000001</v>
      </c>
      <c r="K67" s="231">
        <v>162.61958886000002</v>
      </c>
      <c r="L67" s="231">
        <v>199.61324556</v>
      </c>
      <c r="M67" s="231">
        <v>227.03363941000001</v>
      </c>
      <c r="N67" s="231">
        <v>2893.9849059799999</v>
      </c>
      <c r="O67"/>
      <c r="P67"/>
      <c r="Q67"/>
      <c r="R67"/>
      <c r="S67"/>
      <c r="T67"/>
      <c r="U67"/>
      <c r="V67"/>
      <c r="W67"/>
      <c r="X67"/>
      <c r="Y67"/>
      <c r="Z67"/>
      <c r="AA67"/>
      <c r="AB67"/>
    </row>
    <row r="68" spans="1:28" ht="15.75" customHeight="1">
      <c r="A68" s="300" t="s">
        <v>92</v>
      </c>
      <c r="B68" s="231">
        <v>0.141592</v>
      </c>
      <c r="C68" s="231">
        <v>0.28728700000000001</v>
      </c>
      <c r="D68" s="231">
        <v>0.39753500000000003</v>
      </c>
      <c r="E68" s="231">
        <v>0.278727</v>
      </c>
      <c r="F68" s="231">
        <v>0.559334</v>
      </c>
      <c r="G68" s="231">
        <v>3.9286000000000001E-2</v>
      </c>
      <c r="H68" s="231">
        <v>0.56155600000000006</v>
      </c>
      <c r="I68" s="231">
        <v>0.31062600000000001</v>
      </c>
      <c r="J68" s="231">
        <v>0.56396999999999997</v>
      </c>
      <c r="K68" s="231">
        <v>3.6119999999999999E-2</v>
      </c>
      <c r="L68" s="231">
        <v>0.33124599999999998</v>
      </c>
      <c r="M68" s="231">
        <v>7.6418E-2</v>
      </c>
      <c r="N68" s="231">
        <v>3.5836969999999999</v>
      </c>
      <c r="O68"/>
      <c r="P68"/>
      <c r="Q68"/>
      <c r="R68"/>
      <c r="S68"/>
      <c r="T68"/>
      <c r="U68"/>
      <c r="V68"/>
      <c r="W68"/>
      <c r="X68"/>
      <c r="Y68"/>
      <c r="Z68"/>
      <c r="AA68"/>
      <c r="AB68"/>
    </row>
    <row r="69" spans="1:28" s="81" customFormat="1" ht="15.75" customHeight="1">
      <c r="A69" s="298" t="s">
        <v>745</v>
      </c>
      <c r="B69" s="306">
        <v>83.709035150000005</v>
      </c>
      <c r="C69" s="306">
        <v>65.517056619999991</v>
      </c>
      <c r="D69" s="306">
        <v>46.946697159999999</v>
      </c>
      <c r="E69" s="306">
        <v>2.1083200000000003E-3</v>
      </c>
      <c r="F69" s="306">
        <v>3.88919105</v>
      </c>
      <c r="G69" s="306">
        <v>31.95672055</v>
      </c>
      <c r="H69" s="306">
        <v>61.605967920000005</v>
      </c>
      <c r="I69" s="306">
        <v>50.299141849999998</v>
      </c>
      <c r="J69" s="306">
        <v>60.10004292</v>
      </c>
      <c r="K69" s="306">
        <v>72.960246010000006</v>
      </c>
      <c r="L69" s="306">
        <v>68.585184859999998</v>
      </c>
      <c r="M69" s="306">
        <v>83.56098274</v>
      </c>
      <c r="N69" s="306">
        <v>629.13237514999992</v>
      </c>
      <c r="O69"/>
      <c r="P69"/>
      <c r="Q69"/>
      <c r="R69"/>
      <c r="S69"/>
      <c r="T69"/>
      <c r="U69"/>
      <c r="V69"/>
      <c r="W69"/>
      <c r="X69"/>
      <c r="Y69"/>
      <c r="Z69"/>
      <c r="AA69"/>
      <c r="AB69"/>
    </row>
    <row r="70" spans="1:28" ht="15.75" customHeight="1">
      <c r="A70" s="300" t="s">
        <v>1577</v>
      </c>
      <c r="B70" s="231">
        <v>83.709035150000005</v>
      </c>
      <c r="C70" s="231">
        <v>65.517056619999991</v>
      </c>
      <c r="D70" s="231">
        <v>46.946697159999999</v>
      </c>
      <c r="E70" s="231">
        <v>2.1083200000000003E-3</v>
      </c>
      <c r="F70" s="231">
        <v>3.88919105</v>
      </c>
      <c r="G70" s="231">
        <v>31.95672055</v>
      </c>
      <c r="H70" s="231">
        <v>61.605967920000005</v>
      </c>
      <c r="I70" s="231">
        <v>50.299141849999998</v>
      </c>
      <c r="J70" s="231">
        <v>60.10004292</v>
      </c>
      <c r="K70" s="231">
        <v>72.960246010000006</v>
      </c>
      <c r="L70" s="231">
        <v>68.585184859999998</v>
      </c>
      <c r="M70" s="231">
        <v>83.56098274</v>
      </c>
      <c r="N70" s="231">
        <v>629.13237514999992</v>
      </c>
      <c r="O70"/>
      <c r="P70"/>
      <c r="Q70"/>
      <c r="R70"/>
      <c r="S70"/>
      <c r="T70"/>
      <c r="U70"/>
      <c r="V70"/>
      <c r="W70"/>
      <c r="X70"/>
      <c r="Y70"/>
      <c r="Z70"/>
      <c r="AA70"/>
      <c r="AB70"/>
    </row>
    <row r="71" spans="1:28" s="81" customFormat="1" ht="15.75" customHeight="1">
      <c r="A71" s="298" t="s">
        <v>746</v>
      </c>
      <c r="B71" s="306">
        <v>289.00614958</v>
      </c>
      <c r="C71" s="306">
        <v>365.05083840000003</v>
      </c>
      <c r="D71" s="306">
        <v>326.77603055999998</v>
      </c>
      <c r="E71" s="306">
        <v>131.86900161</v>
      </c>
      <c r="F71" s="306">
        <v>28.348528909999999</v>
      </c>
      <c r="G71" s="306">
        <v>36.206344610000002</v>
      </c>
      <c r="H71" s="306">
        <v>71.270874390000003</v>
      </c>
      <c r="I71" s="306">
        <v>90.335073499999993</v>
      </c>
      <c r="J71" s="306">
        <v>148.60194262000002</v>
      </c>
      <c r="K71" s="306">
        <v>127.1640017</v>
      </c>
      <c r="L71" s="306">
        <v>162.96619058000002</v>
      </c>
      <c r="M71" s="306">
        <v>252.10697313</v>
      </c>
      <c r="N71" s="306">
        <v>2029.7019495899999</v>
      </c>
      <c r="O71"/>
      <c r="P71"/>
      <c r="Q71"/>
      <c r="R71"/>
      <c r="S71"/>
      <c r="T71"/>
      <c r="U71"/>
      <c r="V71"/>
      <c r="W71"/>
      <c r="X71"/>
      <c r="Y71"/>
      <c r="Z71"/>
      <c r="AA71"/>
      <c r="AB71"/>
    </row>
    <row r="72" spans="1:28" ht="15.75" customHeight="1">
      <c r="A72" s="300" t="s">
        <v>1578</v>
      </c>
      <c r="B72" s="231">
        <v>286.34232757999996</v>
      </c>
      <c r="C72" s="231">
        <v>362.41740540000006</v>
      </c>
      <c r="D72" s="231">
        <v>324.99949860000004</v>
      </c>
      <c r="E72" s="231">
        <v>131.86900161</v>
      </c>
      <c r="F72" s="231">
        <v>28.260429909999999</v>
      </c>
      <c r="G72" s="231">
        <v>35.569639619999997</v>
      </c>
      <c r="H72" s="231">
        <v>69.764313389999998</v>
      </c>
      <c r="I72" s="231">
        <v>88.310169540000004</v>
      </c>
      <c r="J72" s="231">
        <v>146.32007415999999</v>
      </c>
      <c r="K72" s="231">
        <v>123.99594949999999</v>
      </c>
      <c r="L72" s="231">
        <v>160.87509246000002</v>
      </c>
      <c r="M72" s="231">
        <v>250.22706313</v>
      </c>
      <c r="N72" s="231">
        <v>2008.9509649000008</v>
      </c>
      <c r="O72"/>
      <c r="P72"/>
      <c r="Q72"/>
      <c r="R72"/>
      <c r="S72"/>
      <c r="T72"/>
      <c r="U72"/>
      <c r="V72"/>
      <c r="W72"/>
      <c r="X72"/>
      <c r="Y72"/>
      <c r="Z72"/>
      <c r="AA72"/>
      <c r="AB72"/>
    </row>
    <row r="73" spans="1:28" ht="15.75" customHeight="1">
      <c r="A73" s="300" t="s">
        <v>747</v>
      </c>
      <c r="B73" s="231">
        <v>2.6638220000000001</v>
      </c>
      <c r="C73" s="231">
        <v>2.6334330000000001</v>
      </c>
      <c r="D73" s="231">
        <v>1.77653196</v>
      </c>
      <c r="E73" s="231">
        <v>0</v>
      </c>
      <c r="F73" s="231">
        <v>8.8098999999999997E-2</v>
      </c>
      <c r="G73" s="231">
        <v>0.63670499000000003</v>
      </c>
      <c r="H73" s="231">
        <v>1.506561</v>
      </c>
      <c r="I73" s="231">
        <v>2.0249039600000001</v>
      </c>
      <c r="J73" s="231">
        <v>2.2818684600000001</v>
      </c>
      <c r="K73" s="231">
        <v>3.1680522</v>
      </c>
      <c r="L73" s="231">
        <v>2.0910981200000003</v>
      </c>
      <c r="M73" s="231">
        <v>1.87991</v>
      </c>
      <c r="N73" s="231">
        <v>20.750984689999999</v>
      </c>
      <c r="O73"/>
      <c r="P73"/>
      <c r="Q73"/>
      <c r="R73"/>
      <c r="S73"/>
      <c r="T73"/>
      <c r="U73"/>
      <c r="V73"/>
      <c r="W73"/>
      <c r="X73"/>
      <c r="Y73"/>
      <c r="Z73"/>
      <c r="AA73"/>
      <c r="AB73"/>
    </row>
    <row r="74" spans="1:28" s="81" customFormat="1" ht="15.75" customHeight="1">
      <c r="A74" s="298" t="s">
        <v>748</v>
      </c>
      <c r="B74" s="306">
        <v>1019.2402064399997</v>
      </c>
      <c r="C74" s="306">
        <v>1007.92713636</v>
      </c>
      <c r="D74" s="306">
        <v>973.82116601999996</v>
      </c>
      <c r="E74" s="306">
        <v>841.42649406999999</v>
      </c>
      <c r="F74" s="306">
        <v>769.75046022000004</v>
      </c>
      <c r="G74" s="306">
        <v>857.93127463999997</v>
      </c>
      <c r="H74" s="306">
        <v>1079.2196042799999</v>
      </c>
      <c r="I74" s="306">
        <v>870.12632919000009</v>
      </c>
      <c r="J74" s="306">
        <v>934.07509880999999</v>
      </c>
      <c r="K74" s="306">
        <v>3977.6269982000003</v>
      </c>
      <c r="L74" s="306">
        <v>1045.4371199500001</v>
      </c>
      <c r="M74" s="306">
        <v>1317.53478341</v>
      </c>
      <c r="N74" s="306">
        <v>14694.116671590002</v>
      </c>
      <c r="O74"/>
      <c r="P74"/>
      <c r="Q74"/>
      <c r="R74"/>
      <c r="S74"/>
      <c r="T74"/>
      <c r="U74"/>
      <c r="V74"/>
      <c r="W74"/>
      <c r="X74"/>
      <c r="Y74"/>
      <c r="Z74"/>
      <c r="AA74"/>
      <c r="AB74"/>
    </row>
    <row r="75" spans="1:28" ht="15.75" customHeight="1">
      <c r="A75" s="300" t="s">
        <v>1579</v>
      </c>
      <c r="B75" s="231">
        <v>284.32883048000002</v>
      </c>
      <c r="C75" s="231">
        <v>211.38730105000002</v>
      </c>
      <c r="D75" s="231">
        <v>216.60648452000001</v>
      </c>
      <c r="E75" s="231">
        <v>242.28132927999999</v>
      </c>
      <c r="F75" s="231">
        <v>215.25312947</v>
      </c>
      <c r="G75" s="231">
        <v>206.11963188999999</v>
      </c>
      <c r="H75" s="231">
        <v>239.56222061000003</v>
      </c>
      <c r="I75" s="231">
        <v>183.52993794999998</v>
      </c>
      <c r="J75" s="231">
        <v>220.72062752000002</v>
      </c>
      <c r="K75" s="231">
        <v>3059.9115978200002</v>
      </c>
      <c r="L75" s="231">
        <v>221.63094486000003</v>
      </c>
      <c r="M75" s="231">
        <v>345.19518858999999</v>
      </c>
      <c r="N75" s="231">
        <v>5646.5272240400009</v>
      </c>
      <c r="O75"/>
      <c r="P75"/>
      <c r="Q75"/>
      <c r="R75"/>
      <c r="S75"/>
      <c r="T75"/>
      <c r="U75"/>
      <c r="V75"/>
      <c r="W75"/>
      <c r="X75"/>
      <c r="Y75"/>
      <c r="Z75"/>
      <c r="AA75"/>
      <c r="AB75"/>
    </row>
    <row r="76" spans="1:28" ht="15.75" customHeight="1">
      <c r="A76" s="300" t="s">
        <v>749</v>
      </c>
      <c r="B76" s="231">
        <v>21.26864672</v>
      </c>
      <c r="C76" s="231">
        <v>8.2121908000000001</v>
      </c>
      <c r="D76" s="231">
        <v>7.9057093499999995</v>
      </c>
      <c r="E76" s="231">
        <v>0.96575449000000002</v>
      </c>
      <c r="F76" s="231">
        <v>1.6091143300000001</v>
      </c>
      <c r="G76" s="231">
        <v>3.9786259799999999</v>
      </c>
      <c r="H76" s="231">
        <v>10.30559094</v>
      </c>
      <c r="I76" s="231">
        <v>7.9441295599999995</v>
      </c>
      <c r="J76" s="231">
        <v>3.451419</v>
      </c>
      <c r="K76" s="231">
        <v>7.0672791500000001</v>
      </c>
      <c r="L76" s="231">
        <v>19.258092309999999</v>
      </c>
      <c r="M76" s="231">
        <v>29.805831269999999</v>
      </c>
      <c r="N76" s="231">
        <v>121.77238389999999</v>
      </c>
      <c r="O76"/>
      <c r="P76"/>
      <c r="Q76"/>
      <c r="R76"/>
      <c r="S76"/>
      <c r="T76"/>
      <c r="U76"/>
      <c r="V76"/>
      <c r="W76"/>
      <c r="X76"/>
      <c r="Y76"/>
      <c r="Z76"/>
      <c r="AA76"/>
      <c r="AB76"/>
    </row>
    <row r="77" spans="1:28" ht="15.75" customHeight="1">
      <c r="A77" s="300" t="s">
        <v>750</v>
      </c>
      <c r="B77" s="231">
        <v>2.38817463</v>
      </c>
      <c r="C77" s="231">
        <v>12.973293030000001</v>
      </c>
      <c r="D77" s="231">
        <v>2.1260942699999998</v>
      </c>
      <c r="E77" s="231">
        <v>1.0987207700000001</v>
      </c>
      <c r="F77" s="231">
        <v>2.99946417</v>
      </c>
      <c r="G77" s="231">
        <v>6.7317759899999992</v>
      </c>
      <c r="H77" s="231">
        <v>6.7829522300000002</v>
      </c>
      <c r="I77" s="231">
        <v>9.1809830100000003</v>
      </c>
      <c r="J77" s="231">
        <v>6.1369816799999999</v>
      </c>
      <c r="K77" s="231">
        <v>12.929417189999999</v>
      </c>
      <c r="L77" s="231">
        <v>9.2263860399999995</v>
      </c>
      <c r="M77" s="231">
        <v>4.6341416999999989</v>
      </c>
      <c r="N77" s="231">
        <v>77.20838470999999</v>
      </c>
      <c r="O77"/>
      <c r="P77"/>
      <c r="Q77"/>
      <c r="R77"/>
      <c r="S77"/>
      <c r="T77"/>
      <c r="U77"/>
      <c r="V77"/>
      <c r="W77"/>
      <c r="X77"/>
      <c r="Y77"/>
      <c r="Z77"/>
      <c r="AA77"/>
      <c r="AB77"/>
    </row>
    <row r="78" spans="1:28" ht="15.75" customHeight="1">
      <c r="A78" s="260" t="s">
        <v>1580</v>
      </c>
      <c r="B78" s="231">
        <v>710.53641383999991</v>
      </c>
      <c r="C78" s="231">
        <v>775.17466501000001</v>
      </c>
      <c r="D78" s="231">
        <v>747.06213898999999</v>
      </c>
      <c r="E78" s="231">
        <v>596.48849579</v>
      </c>
      <c r="F78" s="231">
        <v>549.14654249</v>
      </c>
      <c r="G78" s="231">
        <v>641.02386524999997</v>
      </c>
      <c r="H78" s="231">
        <v>822.29108248</v>
      </c>
      <c r="I78" s="231">
        <v>669.17060901000002</v>
      </c>
      <c r="J78" s="231">
        <v>703.48649480999995</v>
      </c>
      <c r="K78" s="231">
        <v>895.47852340999998</v>
      </c>
      <c r="L78" s="231">
        <v>794.95094961000007</v>
      </c>
      <c r="M78" s="231">
        <v>926.2032613099999</v>
      </c>
      <c r="N78" s="231">
        <v>8831.0130420000005</v>
      </c>
      <c r="O78"/>
      <c r="P78"/>
      <c r="Q78"/>
      <c r="R78"/>
      <c r="S78"/>
      <c r="T78"/>
      <c r="U78"/>
      <c r="V78"/>
      <c r="W78"/>
      <c r="X78"/>
      <c r="Y78"/>
      <c r="Z78"/>
      <c r="AA78"/>
      <c r="AB78"/>
    </row>
    <row r="79" spans="1:28" ht="15.75" customHeight="1">
      <c r="A79" s="300" t="s">
        <v>105</v>
      </c>
      <c r="B79" s="231">
        <v>0.71814077000000021</v>
      </c>
      <c r="C79" s="231">
        <v>0.17968647000000001</v>
      </c>
      <c r="D79" s="231">
        <v>0.12073889000000002</v>
      </c>
      <c r="E79" s="231">
        <v>0.59219374000000002</v>
      </c>
      <c r="F79" s="231">
        <v>0.74220976000000005</v>
      </c>
      <c r="G79" s="231">
        <v>7.7375529999999998E-2</v>
      </c>
      <c r="H79" s="231">
        <v>0.27775801999999999</v>
      </c>
      <c r="I79" s="231">
        <v>0.30066966000000001</v>
      </c>
      <c r="J79" s="231">
        <v>0.27957579999999999</v>
      </c>
      <c r="K79" s="231">
        <v>2.2401806299999998</v>
      </c>
      <c r="L79" s="231">
        <v>0.37074712999999998</v>
      </c>
      <c r="M79" s="231">
        <v>11.696360540000001</v>
      </c>
      <c r="N79" s="231">
        <v>17.595636939999999</v>
      </c>
      <c r="O79"/>
      <c r="P79"/>
      <c r="Q79"/>
      <c r="R79"/>
      <c r="S79"/>
      <c r="T79"/>
      <c r="U79"/>
      <c r="V79"/>
      <c r="W79"/>
      <c r="X79"/>
      <c r="Y79"/>
      <c r="Z79"/>
      <c r="AA79"/>
      <c r="AB79"/>
    </row>
    <row r="80" spans="1:28" s="84" customFormat="1" ht="15" customHeight="1">
      <c r="A80" s="461" t="s">
        <v>223</v>
      </c>
      <c r="B80" s="462">
        <v>48850.485265679999</v>
      </c>
      <c r="C80" s="462">
        <v>37257.970761010009</v>
      </c>
      <c r="D80" s="462">
        <v>32411.781391870005</v>
      </c>
      <c r="E80" s="462">
        <v>26721.549898230005</v>
      </c>
      <c r="F80" s="462">
        <v>25778.369197019998</v>
      </c>
      <c r="G80" s="462">
        <v>30192.994063390001</v>
      </c>
      <c r="H80" s="462">
        <v>41774.259344400001</v>
      </c>
      <c r="I80" s="462">
        <v>37888.037220099999</v>
      </c>
      <c r="J80" s="462">
        <v>35919.4170581</v>
      </c>
      <c r="K80" s="462">
        <v>48954.061249959996</v>
      </c>
      <c r="L80" s="462">
        <v>36323.445551069992</v>
      </c>
      <c r="M80" s="462">
        <v>41059.245750460002</v>
      </c>
      <c r="N80" s="462">
        <v>443131.61675128998</v>
      </c>
      <c r="O80"/>
      <c r="P80"/>
      <c r="Q80"/>
      <c r="R80"/>
      <c r="S80"/>
      <c r="T80"/>
      <c r="U80"/>
      <c r="V80"/>
      <c r="W80"/>
      <c r="X80"/>
      <c r="Y80"/>
      <c r="Z80"/>
      <c r="AA80"/>
      <c r="AB80"/>
    </row>
    <row r="81" spans="1:24" ht="15" customHeight="1">
      <c r="A81" s="310" t="s">
        <v>143</v>
      </c>
      <c r="B81" s="311"/>
      <c r="C81" s="311"/>
      <c r="D81" s="311"/>
      <c r="E81" s="311"/>
      <c r="F81" s="311"/>
      <c r="G81" s="311"/>
      <c r="H81" s="311"/>
      <c r="I81" s="311"/>
      <c r="J81" s="311"/>
      <c r="K81" s="311"/>
      <c r="L81" s="311"/>
      <c r="M81" s="311"/>
      <c r="N81" s="311"/>
      <c r="O81" s="81"/>
      <c r="P81" s="81"/>
    </row>
    <row r="82" spans="1:24" ht="15" customHeight="1">
      <c r="A82" s="230" t="s">
        <v>975</v>
      </c>
      <c r="B82" s="312"/>
      <c r="C82" s="313"/>
      <c r="D82" s="313"/>
      <c r="E82" s="313"/>
      <c r="F82" s="313"/>
      <c r="G82" s="313"/>
      <c r="H82" s="313"/>
      <c r="I82" s="313"/>
      <c r="J82" s="313"/>
      <c r="K82" s="313"/>
      <c r="L82" s="313"/>
      <c r="M82" s="313"/>
      <c r="N82" s="313"/>
    </row>
    <row r="83" spans="1:24" ht="15" customHeight="1">
      <c r="A83" s="230" t="s">
        <v>853</v>
      </c>
      <c r="B83" s="312"/>
      <c r="C83" s="314"/>
      <c r="D83" s="314"/>
      <c r="E83" s="314"/>
      <c r="F83" s="314"/>
      <c r="G83" s="315"/>
      <c r="H83" s="315"/>
      <c r="I83" s="315"/>
      <c r="J83" s="315"/>
      <c r="K83" s="315"/>
      <c r="L83" s="315"/>
      <c r="M83" s="315"/>
      <c r="N83" s="316"/>
    </row>
    <row r="84" spans="1:24" ht="15" customHeight="1">
      <c r="A84" s="230" t="s">
        <v>976</v>
      </c>
      <c r="B84" s="317"/>
      <c r="C84" s="317"/>
      <c r="D84" s="317"/>
      <c r="E84" s="317"/>
      <c r="F84" s="318"/>
      <c r="G84" s="318"/>
      <c r="H84" s="318"/>
      <c r="I84" s="318"/>
      <c r="J84" s="318"/>
      <c r="K84" s="318"/>
      <c r="L84" s="318"/>
      <c r="M84" s="318"/>
      <c r="N84" s="319"/>
    </row>
    <row r="85" spans="1:24" ht="15" customHeight="1">
      <c r="A85" s="281" t="s">
        <v>977</v>
      </c>
      <c r="B85" s="314"/>
      <c r="C85" s="314"/>
      <c r="D85" s="320"/>
      <c r="E85" s="315"/>
      <c r="F85" s="321"/>
      <c r="G85" s="321"/>
      <c r="H85" s="321"/>
      <c r="I85" s="321"/>
      <c r="J85" s="321"/>
      <c r="K85" s="321"/>
      <c r="L85" s="322"/>
      <c r="M85" s="321"/>
      <c r="N85" s="319"/>
    </row>
    <row r="86" spans="1:24" ht="15" customHeight="1">
      <c r="A86" s="230" t="s">
        <v>978</v>
      </c>
      <c r="B86" s="314"/>
      <c r="C86" s="314"/>
      <c r="D86" s="320"/>
      <c r="E86" s="315"/>
      <c r="F86" s="321"/>
      <c r="G86" s="321"/>
      <c r="H86" s="321"/>
      <c r="I86" s="321"/>
      <c r="J86" s="321"/>
      <c r="K86" s="321"/>
      <c r="L86" s="322"/>
      <c r="M86" s="321"/>
      <c r="N86" s="319"/>
      <c r="O86" s="85"/>
    </row>
    <row r="87" spans="1:24" ht="15" customHeight="1">
      <c r="A87" s="230" t="s">
        <v>979</v>
      </c>
      <c r="B87" s="314"/>
      <c r="C87" s="314"/>
      <c r="D87" s="320"/>
      <c r="E87" s="315"/>
      <c r="F87" s="321"/>
      <c r="G87" s="321"/>
      <c r="H87" s="321"/>
      <c r="I87" s="321"/>
      <c r="J87" s="321"/>
      <c r="K87" s="321"/>
      <c r="L87" s="322"/>
      <c r="M87" s="321"/>
      <c r="N87" s="319"/>
      <c r="O87" s="85"/>
    </row>
    <row r="88" spans="1:24" ht="15" customHeight="1">
      <c r="A88" s="230" t="s">
        <v>980</v>
      </c>
      <c r="B88" s="314"/>
      <c r="C88" s="314"/>
      <c r="D88" s="320"/>
      <c r="E88" s="315"/>
      <c r="F88" s="321"/>
      <c r="G88" s="321"/>
      <c r="H88" s="321"/>
      <c r="I88" s="321"/>
      <c r="J88" s="321"/>
      <c r="K88" s="321"/>
      <c r="L88" s="322"/>
      <c r="M88" s="321"/>
      <c r="N88" s="319"/>
      <c r="O88" s="85"/>
    </row>
    <row r="89" spans="1:24" ht="15" customHeight="1">
      <c r="A89" s="230" t="s">
        <v>981</v>
      </c>
      <c r="B89" s="323"/>
      <c r="C89" s="324"/>
      <c r="D89" s="325"/>
      <c r="E89" s="326"/>
      <c r="F89" s="327"/>
      <c r="G89" s="327"/>
      <c r="H89" s="327"/>
      <c r="I89" s="327"/>
      <c r="J89" s="327"/>
      <c r="K89" s="327"/>
      <c r="L89" s="328"/>
      <c r="M89" s="327"/>
      <c r="N89" s="329"/>
      <c r="O89" s="86"/>
      <c r="P89" s="83"/>
      <c r="Q89" s="83"/>
      <c r="R89" s="83"/>
      <c r="S89" s="83"/>
      <c r="T89" s="83"/>
      <c r="U89" s="83"/>
      <c r="V89" s="83"/>
      <c r="W89" s="83"/>
      <c r="X89" s="83"/>
    </row>
    <row r="90" spans="1:24" ht="15" customHeight="1">
      <c r="A90" s="1116" t="s">
        <v>1677</v>
      </c>
      <c r="B90" s="324"/>
      <c r="C90" s="324"/>
      <c r="D90" s="324"/>
      <c r="E90" s="324"/>
      <c r="F90" s="327"/>
      <c r="G90" s="327"/>
      <c r="H90" s="327"/>
      <c r="I90" s="327"/>
      <c r="J90" s="327"/>
      <c r="K90" s="327"/>
      <c r="L90" s="328"/>
      <c r="M90" s="327"/>
      <c r="N90" s="329"/>
      <c r="O90" s="85"/>
    </row>
    <row r="91" spans="1:24" ht="15" customHeight="1">
      <c r="A91" s="1257" t="s">
        <v>1297</v>
      </c>
      <c r="B91" s="1257"/>
      <c r="C91" s="1257"/>
      <c r="D91" s="1257"/>
      <c r="E91" s="1257"/>
      <c r="F91" s="327"/>
      <c r="G91" s="327"/>
      <c r="H91" s="327"/>
      <c r="I91" s="327"/>
      <c r="J91" s="327"/>
      <c r="K91" s="327"/>
      <c r="L91" s="328"/>
      <c r="M91" s="327"/>
      <c r="N91" s="329"/>
      <c r="O91" s="85"/>
    </row>
    <row r="92" spans="1:24" ht="15" customHeight="1">
      <c r="A92" s="330" t="s">
        <v>1235</v>
      </c>
      <c r="B92" s="331"/>
      <c r="C92" s="331"/>
      <c r="D92" s="331"/>
      <c r="E92" s="331"/>
      <c r="F92" s="327"/>
      <c r="G92" s="327"/>
      <c r="H92" s="327"/>
      <c r="I92" s="327"/>
      <c r="J92" s="327"/>
      <c r="K92" s="327"/>
      <c r="L92" s="328"/>
      <c r="M92" s="327"/>
      <c r="N92" s="329"/>
      <c r="O92" s="85"/>
    </row>
    <row r="93" spans="1:24">
      <c r="O93" s="85"/>
    </row>
    <row r="96" spans="1:24" ht="15" customHeight="1">
      <c r="A96" s="310"/>
      <c r="B96" s="323"/>
      <c r="C96" s="323"/>
      <c r="D96" s="325"/>
      <c r="E96" s="332"/>
      <c r="F96" s="327"/>
      <c r="G96" s="327"/>
      <c r="H96" s="327"/>
    </row>
    <row r="97" spans="1:14" ht="15" customHeight="1">
      <c r="A97" s="333"/>
      <c r="B97" s="324"/>
      <c r="C97" s="334"/>
      <c r="D97" s="335"/>
    </row>
    <row r="98" spans="1:14" ht="15" customHeight="1">
      <c r="A98" s="310"/>
      <c r="B98" s="336"/>
      <c r="C98" s="337"/>
      <c r="D98" s="337"/>
      <c r="E98" s="337"/>
      <c r="F98" s="337"/>
      <c r="G98" s="337"/>
      <c r="H98" s="337"/>
      <c r="I98" s="337"/>
      <c r="J98" s="337"/>
      <c r="K98" s="337"/>
      <c r="L98" s="338"/>
      <c r="M98" s="338"/>
      <c r="N98" s="324"/>
    </row>
    <row r="99" spans="1:14" ht="15" customHeight="1">
      <c r="A99" s="310"/>
      <c r="B99" s="339"/>
      <c r="C99" s="339"/>
      <c r="D99" s="340"/>
      <c r="E99" s="340"/>
      <c r="F99" s="341"/>
      <c r="G99" s="341"/>
      <c r="H99" s="341"/>
      <c r="I99" s="341"/>
      <c r="J99" s="341"/>
      <c r="K99" s="341"/>
      <c r="L99" s="341"/>
      <c r="M99" s="341"/>
    </row>
    <row r="100" spans="1:14" ht="15" customHeight="1">
      <c r="A100" s="310"/>
      <c r="B100" s="324"/>
      <c r="C100" s="324"/>
      <c r="D100" s="324"/>
      <c r="E100" s="324"/>
      <c r="F100" s="342"/>
      <c r="G100" s="342"/>
      <c r="H100" s="342"/>
      <c r="I100" s="342"/>
      <c r="J100" s="342"/>
      <c r="K100" s="342"/>
      <c r="L100" s="342"/>
      <c r="M100" s="342"/>
      <c r="N100" s="342"/>
    </row>
    <row r="101" spans="1:14" ht="15" customHeight="1">
      <c r="A101" s="343"/>
      <c r="B101" s="324"/>
      <c r="C101" s="324"/>
      <c r="D101" s="324"/>
      <c r="E101" s="324"/>
      <c r="F101" s="342"/>
      <c r="G101" s="342"/>
      <c r="H101" s="342"/>
      <c r="I101" s="342"/>
      <c r="J101" s="342"/>
      <c r="K101" s="342"/>
      <c r="L101" s="342"/>
      <c r="M101" s="342"/>
      <c r="N101" s="342"/>
    </row>
    <row r="102" spans="1:14">
      <c r="A102" s="331"/>
      <c r="B102" s="331"/>
      <c r="C102" s="331"/>
      <c r="D102" s="331"/>
      <c r="E102" s="331"/>
      <c r="F102" s="344"/>
      <c r="G102" s="344"/>
      <c r="H102" s="344"/>
      <c r="I102" s="344"/>
      <c r="J102" s="344"/>
      <c r="K102" s="344"/>
      <c r="L102" s="344"/>
      <c r="M102" s="344"/>
      <c r="N102" s="345"/>
    </row>
    <row r="103" spans="1:14">
      <c r="A103" s="346"/>
      <c r="B103" s="347"/>
      <c r="C103" s="347"/>
      <c r="D103" s="347"/>
      <c r="E103" s="347"/>
      <c r="F103" s="347"/>
      <c r="G103" s="347"/>
      <c r="H103" s="347"/>
      <c r="I103" s="347"/>
      <c r="J103" s="347"/>
      <c r="K103" s="347"/>
      <c r="L103" s="347"/>
      <c r="M103" s="347"/>
      <c r="N103" s="348"/>
    </row>
    <row r="104" spans="1:14">
      <c r="A104" s="349"/>
      <c r="B104" s="350"/>
      <c r="C104" s="350"/>
      <c r="D104" s="350"/>
      <c r="E104" s="350"/>
      <c r="F104" s="350"/>
      <c r="G104" s="350"/>
      <c r="H104" s="350"/>
      <c r="I104" s="350"/>
      <c r="J104" s="350"/>
      <c r="K104" s="350"/>
      <c r="L104" s="350"/>
      <c r="M104" s="350"/>
      <c r="N104" s="348"/>
    </row>
    <row r="105" spans="1:14">
      <c r="A105" s="346"/>
      <c r="B105" s="347"/>
      <c r="C105" s="347"/>
      <c r="D105" s="347"/>
      <c r="E105" s="347"/>
      <c r="F105" s="347"/>
      <c r="G105" s="347"/>
      <c r="H105" s="347"/>
      <c r="I105" s="347"/>
      <c r="J105" s="347"/>
      <c r="K105" s="347"/>
      <c r="L105" s="347"/>
      <c r="M105" s="347"/>
      <c r="N105" s="348"/>
    </row>
    <row r="106" spans="1:14">
      <c r="A106" s="346"/>
      <c r="B106" s="347"/>
      <c r="C106" s="347"/>
      <c r="D106" s="347"/>
      <c r="E106" s="347"/>
      <c r="F106" s="347"/>
      <c r="G106" s="347"/>
      <c r="H106" s="347"/>
      <c r="I106" s="347"/>
      <c r="J106" s="347"/>
      <c r="K106" s="347"/>
      <c r="L106" s="347"/>
      <c r="M106" s="347"/>
      <c r="N106" s="348"/>
    </row>
    <row r="107" spans="1:14">
      <c r="A107" s="346"/>
      <c r="B107" s="351"/>
      <c r="C107" s="351"/>
      <c r="D107" s="351"/>
      <c r="E107" s="351"/>
      <c r="F107" s="351"/>
      <c r="G107" s="351"/>
      <c r="H107" s="351"/>
      <c r="I107" s="351"/>
      <c r="J107" s="351"/>
      <c r="K107" s="351"/>
      <c r="L107" s="351"/>
      <c r="M107" s="351"/>
      <c r="N107" s="351"/>
    </row>
    <row r="108" spans="1:14">
      <c r="A108" s="1256"/>
      <c r="B108" s="1256"/>
      <c r="C108" s="1256"/>
      <c r="D108" s="1256"/>
      <c r="E108" s="1256"/>
      <c r="F108" s="351"/>
      <c r="G108" s="351"/>
      <c r="H108" s="351"/>
      <c r="I108" s="351"/>
      <c r="J108" s="351"/>
      <c r="K108" s="351"/>
      <c r="L108" s="351"/>
      <c r="M108" s="351"/>
      <c r="N108" s="351"/>
    </row>
    <row r="109" spans="1:14">
      <c r="A109" s="1256"/>
      <c r="B109" s="1256"/>
      <c r="C109" s="1256"/>
      <c r="D109" s="1256"/>
      <c r="E109" s="1256"/>
      <c r="F109" s="351"/>
      <c r="G109" s="351"/>
      <c r="H109" s="351"/>
      <c r="I109" s="351"/>
      <c r="J109" s="351"/>
      <c r="K109" s="351"/>
      <c r="L109" s="351"/>
      <c r="M109" s="351"/>
      <c r="N109" s="351"/>
    </row>
    <row r="110" spans="1:14">
      <c r="A110" s="352"/>
      <c r="B110" s="353"/>
      <c r="C110" s="346"/>
      <c r="D110" s="353"/>
      <c r="E110" s="353"/>
      <c r="F110" s="351"/>
      <c r="G110" s="351"/>
      <c r="H110" s="351"/>
      <c r="I110" s="351"/>
      <c r="J110" s="351"/>
      <c r="K110" s="351"/>
      <c r="L110" s="351"/>
      <c r="M110" s="354"/>
      <c r="N110" s="355"/>
    </row>
    <row r="111" spans="1:14">
      <c r="A111" s="356"/>
      <c r="B111" s="351"/>
      <c r="C111" s="351"/>
      <c r="D111" s="351"/>
      <c r="E111" s="351"/>
      <c r="F111" s="351"/>
      <c r="G111" s="351"/>
      <c r="H111" s="351"/>
      <c r="I111" s="351"/>
      <c r="J111" s="351"/>
      <c r="K111" s="351"/>
      <c r="L111" s="351"/>
      <c r="M111" s="351"/>
      <c r="N111" s="351"/>
    </row>
    <row r="112" spans="1:14">
      <c r="A112" s="356"/>
      <c r="B112" s="351"/>
      <c r="C112" s="351"/>
      <c r="D112" s="351"/>
      <c r="E112" s="351"/>
      <c r="F112" s="351"/>
      <c r="G112" s="351"/>
      <c r="H112" s="351"/>
      <c r="I112" s="351"/>
      <c r="J112" s="351"/>
      <c r="K112" s="351"/>
      <c r="L112" s="351"/>
      <c r="M112" s="351"/>
      <c r="N112" s="351"/>
    </row>
    <row r="113" spans="1:14">
      <c r="A113" s="356"/>
      <c r="B113" s="351"/>
      <c r="C113" s="351"/>
      <c r="D113" s="351"/>
      <c r="E113" s="351"/>
      <c r="F113" s="351"/>
      <c r="G113" s="351"/>
      <c r="H113" s="351"/>
      <c r="I113" s="351"/>
      <c r="J113" s="351"/>
      <c r="K113" s="351"/>
      <c r="L113" s="351"/>
      <c r="M113" s="351"/>
      <c r="N113" s="351"/>
    </row>
    <row r="114" spans="1:14">
      <c r="A114" s="356"/>
      <c r="B114" s="351"/>
      <c r="C114" s="351"/>
      <c r="D114" s="351"/>
      <c r="E114" s="351"/>
      <c r="F114" s="351"/>
      <c r="G114" s="351"/>
      <c r="H114" s="351"/>
      <c r="I114" s="351"/>
      <c r="J114" s="351"/>
      <c r="K114" s="351"/>
      <c r="L114" s="351"/>
      <c r="M114" s="351"/>
      <c r="N114" s="351"/>
    </row>
    <row r="115" spans="1:14">
      <c r="A115" s="344"/>
      <c r="C115" s="327"/>
      <c r="D115" s="327"/>
      <c r="E115" s="327"/>
      <c r="F115" s="327"/>
      <c r="G115" s="327"/>
      <c r="H115" s="327"/>
      <c r="I115" s="327"/>
      <c r="J115" s="327"/>
      <c r="K115" s="327"/>
      <c r="L115" s="327"/>
      <c r="M115" s="327"/>
      <c r="N115" s="327"/>
    </row>
    <row r="116" spans="1:14">
      <c r="A116" s="344"/>
      <c r="B116" s="327"/>
      <c r="C116" s="327"/>
      <c r="D116" s="327"/>
      <c r="E116" s="327"/>
      <c r="F116" s="327"/>
      <c r="G116" s="327"/>
      <c r="H116" s="327"/>
      <c r="I116" s="327"/>
      <c r="J116" s="327"/>
      <c r="K116" s="327"/>
      <c r="L116" s="327"/>
      <c r="M116" s="327"/>
      <c r="N116" s="327"/>
    </row>
    <row r="117" spans="1:14">
      <c r="A117" s="344"/>
      <c r="B117" s="327"/>
      <c r="C117" s="327"/>
      <c r="D117" s="327"/>
      <c r="E117" s="327"/>
      <c r="F117" s="327"/>
      <c r="G117" s="327"/>
      <c r="H117" s="327"/>
      <c r="I117" s="327"/>
      <c r="J117" s="327"/>
      <c r="K117" s="327"/>
      <c r="L117" s="327"/>
      <c r="M117" s="327"/>
      <c r="N117" s="327"/>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3">
    <mergeCell ref="A108:E108"/>
    <mergeCell ref="A109:E109"/>
    <mergeCell ref="A91:E91"/>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dimension ref="A1:R94"/>
  <sheetViews>
    <sheetView showGridLines="0" workbookViewId="0">
      <pane xSplit="1" ySplit="9" topLeftCell="E10" activePane="bottomRight" state="frozen"/>
      <selection pane="topRight" activeCell="B1" sqref="B1"/>
      <selection pane="bottomLeft" activeCell="A10" sqref="A10"/>
      <selection pane="bottomRight" activeCell="H94" sqref="H94"/>
    </sheetView>
  </sheetViews>
  <sheetFormatPr defaultRowHeight="15"/>
  <cols>
    <col min="1" max="1" width="68.28515625" style="129" customWidth="1"/>
    <col min="2" max="3" width="12.42578125" style="129" customWidth="1"/>
    <col min="4" max="7" width="12.42578125" style="130" customWidth="1"/>
    <col min="8" max="11" width="12.42578125" style="129" customWidth="1"/>
    <col min="12" max="12" width="12.28515625" style="129" bestFit="1" customWidth="1"/>
    <col min="13" max="13" width="12.42578125" style="129" customWidth="1"/>
    <col min="14" max="14" width="11.28515625" style="129" bestFit="1" customWidth="1"/>
    <col min="15" max="16" width="12.42578125" style="129" customWidth="1"/>
    <col min="17" max="17" width="12.28515625" style="131" bestFit="1" customWidth="1"/>
    <col min="18" max="18" width="10.5703125" style="126" bestFit="1" customWidth="1"/>
    <col min="19" max="16384" width="9.140625" style="126"/>
  </cols>
  <sheetData>
    <row r="1" spans="1:17">
      <c r="A1" s="138" t="s">
        <v>221</v>
      </c>
      <c r="B1" s="136"/>
      <c r="C1" s="136"/>
      <c r="D1" s="137"/>
      <c r="E1" s="137"/>
      <c r="F1" s="137"/>
      <c r="G1" s="137"/>
      <c r="H1" s="136"/>
      <c r="I1" s="136"/>
      <c r="J1" s="136"/>
      <c r="K1" s="136"/>
      <c r="L1" s="136"/>
      <c r="M1" s="136"/>
      <c r="N1" s="136"/>
      <c r="O1" s="136"/>
      <c r="P1" s="136"/>
      <c r="Q1" s="238">
        <v>10</v>
      </c>
    </row>
    <row r="2" spans="1:17">
      <c r="A2" s="128"/>
    </row>
    <row r="3" spans="1:17">
      <c r="A3" s="128"/>
    </row>
    <row r="4" spans="1:17">
      <c r="A4" s="128"/>
    </row>
    <row r="5" spans="1:17">
      <c r="A5" s="128"/>
    </row>
    <row r="6" spans="1:17">
      <c r="A6" s="1125" t="s">
        <v>1715</v>
      </c>
      <c r="B6" s="132"/>
      <c r="C6" s="132"/>
      <c r="D6" s="133"/>
      <c r="E6" s="133"/>
      <c r="F6" s="133"/>
      <c r="G6" s="131"/>
      <c r="H6" s="131"/>
      <c r="I6" s="131"/>
      <c r="J6" s="131"/>
    </row>
    <row r="7" spans="1:17">
      <c r="A7" s="1125" t="s">
        <v>1301</v>
      </c>
      <c r="B7" s="134"/>
      <c r="C7" s="132"/>
      <c r="D7" s="133"/>
      <c r="E7" s="133"/>
      <c r="F7" s="133"/>
      <c r="G7" s="131"/>
      <c r="H7" s="131"/>
      <c r="I7" s="131"/>
      <c r="J7" s="131"/>
    </row>
    <row r="8" spans="1:17">
      <c r="A8" s="1125" t="s">
        <v>1308</v>
      </c>
      <c r="B8" s="132"/>
      <c r="C8" s="132"/>
      <c r="D8" s="133"/>
      <c r="E8" s="133"/>
      <c r="F8" s="133"/>
      <c r="G8" s="131"/>
      <c r="H8" s="131"/>
      <c r="I8" s="131"/>
      <c r="J8" s="131"/>
      <c r="K8" s="133"/>
      <c r="L8" s="133"/>
      <c r="M8" s="133"/>
      <c r="N8" s="133"/>
      <c r="O8" s="133"/>
      <c r="P8" s="133"/>
    </row>
    <row r="9" spans="1:17">
      <c r="A9" s="146" t="s">
        <v>1302</v>
      </c>
      <c r="B9" s="146">
        <v>2005</v>
      </c>
      <c r="C9" s="146">
        <v>2006</v>
      </c>
      <c r="D9" s="146">
        <v>2007</v>
      </c>
      <c r="E9" s="146">
        <v>2008</v>
      </c>
      <c r="F9" s="146">
        <v>2009</v>
      </c>
      <c r="G9" s="146">
        <v>2010</v>
      </c>
      <c r="H9" s="146">
        <v>2011</v>
      </c>
      <c r="I9" s="146">
        <v>2012</v>
      </c>
      <c r="J9" s="146">
        <v>2013</v>
      </c>
      <c r="K9" s="146">
        <v>2014</v>
      </c>
      <c r="L9" s="146">
        <v>2015</v>
      </c>
      <c r="M9" s="146">
        <v>2016</v>
      </c>
      <c r="N9" s="146">
        <v>2017</v>
      </c>
      <c r="O9" s="146">
        <v>2018</v>
      </c>
      <c r="P9" s="146">
        <v>2019</v>
      </c>
      <c r="Q9" s="146">
        <v>2020</v>
      </c>
    </row>
    <row r="10" spans="1:17">
      <c r="A10" s="141" t="s">
        <v>215</v>
      </c>
      <c r="B10" s="141">
        <v>30126.595180330009</v>
      </c>
      <c r="C10" s="141">
        <v>39166.600119789997</v>
      </c>
      <c r="D10" s="141">
        <v>56091.224322020054</v>
      </c>
      <c r="E10" s="141">
        <v>58645.088538010001</v>
      </c>
      <c r="F10" s="141">
        <v>54583.292658239996</v>
      </c>
      <c r="G10" s="141">
        <v>54247.881723400002</v>
      </c>
      <c r="H10" s="141">
        <v>65763.120640210036</v>
      </c>
      <c r="I10" s="141">
        <v>92957.476869930018</v>
      </c>
      <c r="J10" s="141">
        <v>108887.73448150001</v>
      </c>
      <c r="K10" s="141">
        <v>125142.33766172998</v>
      </c>
      <c r="L10" s="141">
        <v>119530.17550649995</v>
      </c>
      <c r="M10" s="141">
        <v>135695.46534524002</v>
      </c>
      <c r="N10" s="141">
        <v>155107.20098007002</v>
      </c>
      <c r="O10" s="141">
        <v>170580.73277419992</v>
      </c>
      <c r="P10" s="141">
        <v>194285.25529359002</v>
      </c>
      <c r="Q10" s="141">
        <v>188968.68132367998</v>
      </c>
    </row>
    <row r="11" spans="1:17">
      <c r="A11" s="141" t="s">
        <v>754</v>
      </c>
      <c r="B11" s="141">
        <v>7502.4102923499986</v>
      </c>
      <c r="C11" s="141">
        <v>10345.80254882</v>
      </c>
      <c r="D11" s="141">
        <v>11878.976877249996</v>
      </c>
      <c r="E11" s="141">
        <v>16307.217911420003</v>
      </c>
      <c r="F11" s="141">
        <v>15443.453535460001</v>
      </c>
      <c r="G11" s="141">
        <v>17177.73802751</v>
      </c>
      <c r="H11" s="141">
        <v>20429.44302241</v>
      </c>
      <c r="I11" s="141">
        <v>21819.256032669997</v>
      </c>
      <c r="J11" s="141">
        <v>27066.904547890004</v>
      </c>
      <c r="K11" s="141">
        <v>31318.341468330003</v>
      </c>
      <c r="L11" s="141">
        <v>35494.62611556</v>
      </c>
      <c r="M11" s="141">
        <v>40182.645099310001</v>
      </c>
      <c r="N11" s="141">
        <v>43520.084430219998</v>
      </c>
      <c r="O11" s="141">
        <v>51363.279253220004</v>
      </c>
      <c r="P11" s="141">
        <v>59452.961737969999</v>
      </c>
      <c r="Q11" s="141">
        <v>58736.805528569996</v>
      </c>
    </row>
    <row r="12" spans="1:17">
      <c r="A12" s="139" t="s">
        <v>1181</v>
      </c>
      <c r="B12" s="139">
        <v>621.00118598000017</v>
      </c>
      <c r="C12" s="139">
        <v>755.50243247999992</v>
      </c>
      <c r="D12" s="139">
        <v>945.73420591000013</v>
      </c>
      <c r="E12" s="139">
        <v>3599.0260080300004</v>
      </c>
      <c r="F12" s="139">
        <v>1396.1391435999999</v>
      </c>
      <c r="G12" s="139">
        <v>1449.28906975</v>
      </c>
      <c r="H12" s="139">
        <v>1572.7516536799997</v>
      </c>
      <c r="I12" s="139">
        <v>1501.39382101</v>
      </c>
      <c r="J12" s="139">
        <v>2186.1162107100004</v>
      </c>
      <c r="K12" s="139">
        <v>1623.1287770700001</v>
      </c>
      <c r="L12" s="139">
        <v>1694.41819719</v>
      </c>
      <c r="M12" s="139">
        <v>1971.9582920800001</v>
      </c>
      <c r="N12" s="139">
        <v>2005.6895772399998</v>
      </c>
      <c r="O12" s="140">
        <v>3073.1543026600002</v>
      </c>
      <c r="P12" s="140">
        <v>4188.6455240099995</v>
      </c>
      <c r="Q12" s="140">
        <v>2823.2557128400003</v>
      </c>
    </row>
    <row r="13" spans="1:17">
      <c r="A13" s="139" t="s">
        <v>1182</v>
      </c>
      <c r="B13" s="139">
        <v>5634.0624839199991</v>
      </c>
      <c r="C13" s="139">
        <v>7861.5366492499988</v>
      </c>
      <c r="D13" s="139">
        <v>8735.4982782399984</v>
      </c>
      <c r="E13" s="139">
        <v>9842.185840619999</v>
      </c>
      <c r="F13" s="139">
        <v>10948.349013480001</v>
      </c>
      <c r="G13" s="139">
        <v>12287.500056999999</v>
      </c>
      <c r="H13" s="139">
        <v>14501.078047479998</v>
      </c>
      <c r="I13" s="139">
        <v>16024.883503779998</v>
      </c>
      <c r="J13" s="139">
        <v>18095.423522630001</v>
      </c>
      <c r="K13" s="139">
        <v>22084.872535980005</v>
      </c>
      <c r="L13" s="139">
        <v>25603.825740100001</v>
      </c>
      <c r="M13" s="139">
        <v>28493.811368460003</v>
      </c>
      <c r="N13" s="139">
        <v>31718.198178040006</v>
      </c>
      <c r="O13" s="140">
        <v>38066.039233450007</v>
      </c>
      <c r="P13" s="140">
        <v>43224.95755395</v>
      </c>
      <c r="Q13" s="140">
        <v>45048.781902889998</v>
      </c>
    </row>
    <row r="14" spans="1:17">
      <c r="A14" s="139" t="s">
        <v>1183</v>
      </c>
      <c r="B14" s="139">
        <v>676.55982566000012</v>
      </c>
      <c r="C14" s="139">
        <v>834.88866470000005</v>
      </c>
      <c r="D14" s="139">
        <v>1165.4017998799998</v>
      </c>
      <c r="E14" s="139">
        <v>1508.6033410299999</v>
      </c>
      <c r="F14" s="139">
        <v>1710.05599175</v>
      </c>
      <c r="G14" s="139">
        <v>2021.9760511100001</v>
      </c>
      <c r="H14" s="139">
        <v>2222.9559178</v>
      </c>
      <c r="I14" s="139">
        <v>2475.3403740400004</v>
      </c>
      <c r="J14" s="139">
        <v>2543.9900268699998</v>
      </c>
      <c r="K14" s="139">
        <v>2911.2808552800002</v>
      </c>
      <c r="L14" s="139">
        <v>3340.9558773900003</v>
      </c>
      <c r="M14" s="139">
        <v>3629.2545353199998</v>
      </c>
      <c r="N14" s="139">
        <v>3836.9648923900004</v>
      </c>
      <c r="O14" s="140">
        <v>4246.1408210599993</v>
      </c>
      <c r="P14" s="140">
        <v>4669.5834292100008</v>
      </c>
      <c r="Q14" s="140">
        <v>4238.1174874200005</v>
      </c>
    </row>
    <row r="15" spans="1:17">
      <c r="A15" s="139" t="s">
        <v>1184</v>
      </c>
      <c r="B15" s="139">
        <v>79.513410489999998</v>
      </c>
      <c r="C15" s="139">
        <v>105.54393254000003</v>
      </c>
      <c r="D15" s="139">
        <v>139.26269962000001</v>
      </c>
      <c r="E15" s="139">
        <v>212.77822661000002</v>
      </c>
      <c r="F15" s="139">
        <v>237.66718711000001</v>
      </c>
      <c r="G15" s="139">
        <v>187.47931800000001</v>
      </c>
      <c r="H15" s="139">
        <v>450.2100394900001</v>
      </c>
      <c r="I15" s="139">
        <v>300.78420897000001</v>
      </c>
      <c r="J15" s="139">
        <v>420.43636132</v>
      </c>
      <c r="K15" s="139">
        <v>403.11199077000003</v>
      </c>
      <c r="L15" s="139">
        <v>360.26601681</v>
      </c>
      <c r="M15" s="139">
        <v>416.68024933999999</v>
      </c>
      <c r="N15" s="139">
        <v>455.36351867000002</v>
      </c>
      <c r="O15" s="140">
        <v>392.99559338000006</v>
      </c>
      <c r="P15" s="140">
        <v>605.16356739000003</v>
      </c>
      <c r="Q15" s="140">
        <v>391.38133190999997</v>
      </c>
    </row>
    <row r="16" spans="1:17">
      <c r="A16" s="139" t="s">
        <v>1185</v>
      </c>
      <c r="B16" s="139">
        <v>98.198236479999991</v>
      </c>
      <c r="C16" s="139">
        <v>130.85163320000001</v>
      </c>
      <c r="D16" s="139">
        <v>200.95688597</v>
      </c>
      <c r="E16" s="139">
        <v>318.34455722999996</v>
      </c>
      <c r="F16" s="139">
        <v>338.22909551999999</v>
      </c>
      <c r="G16" s="139">
        <v>342.04732851</v>
      </c>
      <c r="H16" s="139">
        <v>389.21050473000003</v>
      </c>
      <c r="I16" s="139">
        <v>478.77761099999992</v>
      </c>
      <c r="J16" s="139">
        <v>536.15404954999985</v>
      </c>
      <c r="K16" s="139">
        <v>596.17919869000002</v>
      </c>
      <c r="L16" s="139">
        <v>611.2368142900001</v>
      </c>
      <c r="M16" s="139">
        <v>1223.5945588100001</v>
      </c>
      <c r="N16" s="139">
        <v>647.90878452000004</v>
      </c>
      <c r="O16" s="140">
        <v>1025.6580494900002</v>
      </c>
      <c r="P16" s="140">
        <v>1055.2465837699999</v>
      </c>
      <c r="Q16" s="140">
        <v>1162.18078178</v>
      </c>
    </row>
    <row r="17" spans="1:17">
      <c r="A17" s="139" t="s">
        <v>1186</v>
      </c>
      <c r="B17" s="139">
        <v>393.07514982000004</v>
      </c>
      <c r="C17" s="139">
        <v>657.47923665000008</v>
      </c>
      <c r="D17" s="139">
        <v>692.12300763000007</v>
      </c>
      <c r="E17" s="139">
        <v>826.27993789999994</v>
      </c>
      <c r="F17" s="139">
        <v>813.013104</v>
      </c>
      <c r="G17" s="139">
        <v>889.44620314000008</v>
      </c>
      <c r="H17" s="139">
        <v>1293.2368592299999</v>
      </c>
      <c r="I17" s="139">
        <v>895.38622268000006</v>
      </c>
      <c r="J17" s="139">
        <v>1069.1904960300001</v>
      </c>
      <c r="K17" s="139">
        <v>1173.2042511699999</v>
      </c>
      <c r="L17" s="139">
        <v>1199.16280385</v>
      </c>
      <c r="M17" s="139">
        <v>1311.5581009599998</v>
      </c>
      <c r="N17" s="139">
        <v>1335.30476699</v>
      </c>
      <c r="O17" s="140">
        <v>1363.3070176300002</v>
      </c>
      <c r="P17" s="140">
        <v>1966.1894600099999</v>
      </c>
      <c r="Q17" s="140">
        <v>1313.1719300999998</v>
      </c>
    </row>
    <row r="18" spans="1:17">
      <c r="A18" s="139" t="s">
        <v>1187</v>
      </c>
      <c r="B18" s="139">
        <v>0</v>
      </c>
      <c r="C18" s="139">
        <v>0</v>
      </c>
      <c r="D18" s="139">
        <v>0</v>
      </c>
      <c r="E18" s="139">
        <v>0</v>
      </c>
      <c r="F18" s="139">
        <v>0</v>
      </c>
      <c r="G18" s="139">
        <v>0</v>
      </c>
      <c r="H18" s="139">
        <v>0</v>
      </c>
      <c r="I18" s="139">
        <v>142.69029118999998</v>
      </c>
      <c r="J18" s="139">
        <v>2215.5938807800003</v>
      </c>
      <c r="K18" s="139">
        <v>2526.5638593699996</v>
      </c>
      <c r="L18" s="139">
        <v>2684.76066593</v>
      </c>
      <c r="M18" s="139">
        <v>3135.7879943400003</v>
      </c>
      <c r="N18" s="139">
        <v>3520.6547123699997</v>
      </c>
      <c r="O18" s="140">
        <v>3195.98423555</v>
      </c>
      <c r="P18" s="140">
        <v>3743.1756196299993</v>
      </c>
      <c r="Q18" s="140">
        <v>3759.9163816300006</v>
      </c>
    </row>
    <row r="19" spans="1:17">
      <c r="A19" s="141" t="s">
        <v>736</v>
      </c>
      <c r="B19" s="141">
        <v>16229.5864146</v>
      </c>
      <c r="C19" s="141">
        <v>16552.68843821</v>
      </c>
      <c r="D19" s="141">
        <v>30136.821115000006</v>
      </c>
      <c r="E19" s="141">
        <v>26748.424579940001</v>
      </c>
      <c r="F19" s="141">
        <v>22555.937543879998</v>
      </c>
      <c r="G19" s="141">
        <v>21566.104262149998</v>
      </c>
      <c r="H19" s="141">
        <v>25117.020220490005</v>
      </c>
      <c r="I19" s="141">
        <v>46824.177185870001</v>
      </c>
      <c r="J19" s="141">
        <v>58940.375435330003</v>
      </c>
      <c r="K19" s="141">
        <v>73051.663990910019</v>
      </c>
      <c r="L19" s="141">
        <v>61446.202454819992</v>
      </c>
      <c r="M19" s="141">
        <v>69360.065041400012</v>
      </c>
      <c r="N19" s="141">
        <v>83126.308362519994</v>
      </c>
      <c r="O19" s="141">
        <v>88103.537303350022</v>
      </c>
      <c r="P19" s="141">
        <v>96183.940907310011</v>
      </c>
      <c r="Q19" s="141">
        <v>90441.586448870017</v>
      </c>
    </row>
    <row r="20" spans="1:17">
      <c r="A20" s="139" t="s">
        <v>1188</v>
      </c>
      <c r="B20" s="139">
        <v>16154.345072479999</v>
      </c>
      <c r="C20" s="139">
        <v>16451.683412580001</v>
      </c>
      <c r="D20" s="139">
        <v>29996.872313210006</v>
      </c>
      <c r="E20" s="139">
        <v>26602.07612061</v>
      </c>
      <c r="F20" s="139">
        <v>22423.727248439998</v>
      </c>
      <c r="G20" s="139">
        <v>21415.488988109999</v>
      </c>
      <c r="H20" s="139">
        <v>24790.58517414</v>
      </c>
      <c r="I20" s="139">
        <v>46085.158505660002</v>
      </c>
      <c r="J20" s="139">
        <v>49948.100997130001</v>
      </c>
      <c r="K20" s="139">
        <v>66038.192814730006</v>
      </c>
      <c r="L20" s="139">
        <v>53292.72457102</v>
      </c>
      <c r="M20" s="139">
        <v>59530.883884390001</v>
      </c>
      <c r="N20" s="139">
        <v>74407.438579759997</v>
      </c>
      <c r="O20" s="140">
        <v>83543.591886420007</v>
      </c>
      <c r="P20" s="140">
        <v>91294.285082510003</v>
      </c>
      <c r="Q20" s="140">
        <v>83775.269558410015</v>
      </c>
    </row>
    <row r="21" spans="1:17">
      <c r="A21" s="139" t="s">
        <v>1189</v>
      </c>
      <c r="B21" s="139">
        <v>0</v>
      </c>
      <c r="C21" s="139">
        <v>0</v>
      </c>
      <c r="D21" s="139">
        <v>0</v>
      </c>
      <c r="E21" s="139">
        <v>0</v>
      </c>
      <c r="F21" s="139">
        <v>0</v>
      </c>
      <c r="G21" s="139">
        <v>0</v>
      </c>
      <c r="H21" s="139">
        <v>0</v>
      </c>
      <c r="I21" s="139">
        <v>0</v>
      </c>
      <c r="J21" s="139">
        <v>2639.5206692999996</v>
      </c>
      <c r="K21" s="139">
        <v>873.89379359999998</v>
      </c>
      <c r="L21" s="139">
        <v>1433.9541672299997</v>
      </c>
      <c r="M21" s="139">
        <v>0</v>
      </c>
      <c r="N21" s="139">
        <v>0</v>
      </c>
      <c r="O21" s="140">
        <v>264.59293916999997</v>
      </c>
      <c r="P21" s="140">
        <v>0</v>
      </c>
      <c r="Q21" s="140">
        <v>0</v>
      </c>
    </row>
    <row r="22" spans="1:17">
      <c r="A22" s="139" t="s">
        <v>1190</v>
      </c>
      <c r="B22" s="139">
        <v>0</v>
      </c>
      <c r="C22" s="139">
        <v>0</v>
      </c>
      <c r="D22" s="139">
        <v>0</v>
      </c>
      <c r="E22" s="139">
        <v>0</v>
      </c>
      <c r="F22" s="139">
        <v>0</v>
      </c>
      <c r="G22" s="139">
        <v>0</v>
      </c>
      <c r="H22" s="139">
        <v>0</v>
      </c>
      <c r="I22" s="139">
        <v>0</v>
      </c>
      <c r="J22" s="139">
        <v>4844.9453905599994</v>
      </c>
      <c r="K22" s="139">
        <v>4801.0868799600003</v>
      </c>
      <c r="L22" s="139">
        <v>5468.1727786199999</v>
      </c>
      <c r="M22" s="139">
        <v>8428.2605957099986</v>
      </c>
      <c r="N22" s="139">
        <v>7104.2877171500004</v>
      </c>
      <c r="O22" s="140">
        <v>2550.52373571</v>
      </c>
      <c r="P22" s="140">
        <v>3056.0778937800001</v>
      </c>
      <c r="Q22" s="140">
        <v>5263.1063344799995</v>
      </c>
    </row>
    <row r="23" spans="1:17">
      <c r="A23" s="139" t="s">
        <v>1191</v>
      </c>
      <c r="B23" s="139">
        <v>0</v>
      </c>
      <c r="C23" s="139">
        <v>0</v>
      </c>
      <c r="D23" s="139">
        <v>0</v>
      </c>
      <c r="E23" s="139">
        <v>0</v>
      </c>
      <c r="F23" s="139">
        <v>0</v>
      </c>
      <c r="G23" s="139">
        <v>0</v>
      </c>
      <c r="H23" s="139">
        <v>72.77269896</v>
      </c>
      <c r="I23" s="139">
        <v>152.70596273000001</v>
      </c>
      <c r="J23" s="139">
        <v>246.21682648999999</v>
      </c>
      <c r="K23" s="139">
        <v>322.65563658999997</v>
      </c>
      <c r="L23" s="139">
        <v>325.08953445999998</v>
      </c>
      <c r="M23" s="139">
        <v>379.34656180000002</v>
      </c>
      <c r="N23" s="139">
        <v>536.52740929000004</v>
      </c>
      <c r="O23" s="140">
        <v>505.53379108000001</v>
      </c>
      <c r="P23" s="140">
        <v>504.85071981999999</v>
      </c>
      <c r="Q23" s="140">
        <v>501.21609908000005</v>
      </c>
    </row>
    <row r="24" spans="1:17">
      <c r="A24" s="139" t="s">
        <v>1192</v>
      </c>
      <c r="B24" s="139">
        <v>0</v>
      </c>
      <c r="C24" s="139">
        <v>0</v>
      </c>
      <c r="D24" s="139">
        <v>0</v>
      </c>
      <c r="E24" s="139">
        <v>0</v>
      </c>
      <c r="F24" s="139">
        <v>0</v>
      </c>
      <c r="G24" s="139">
        <v>0</v>
      </c>
      <c r="H24" s="139">
        <v>0</v>
      </c>
      <c r="I24" s="139">
        <v>0</v>
      </c>
      <c r="J24" s="139">
        <v>270.06565592000004</v>
      </c>
      <c r="K24" s="139">
        <v>361.78592603000004</v>
      </c>
      <c r="L24" s="139">
        <v>419.17818848000002</v>
      </c>
      <c r="M24" s="139">
        <v>530.81225513999993</v>
      </c>
      <c r="N24" s="139">
        <v>628.4020226099999</v>
      </c>
      <c r="O24" s="140">
        <v>745.59389636999992</v>
      </c>
      <c r="P24" s="140">
        <v>777.54965417999995</v>
      </c>
      <c r="Q24" s="140">
        <v>391.22841569000008</v>
      </c>
    </row>
    <row r="25" spans="1:17">
      <c r="A25" s="139" t="s">
        <v>1193</v>
      </c>
      <c r="B25" s="139">
        <v>72.776249480000004</v>
      </c>
      <c r="C25" s="139">
        <v>101.00502562999999</v>
      </c>
      <c r="D25" s="139">
        <v>139.94880179</v>
      </c>
      <c r="E25" s="139">
        <v>146.34845933000003</v>
      </c>
      <c r="F25" s="139">
        <v>132.21029544000001</v>
      </c>
      <c r="G25" s="139">
        <v>150.61527404</v>
      </c>
      <c r="H25" s="139">
        <v>184.52556683</v>
      </c>
      <c r="I25" s="139">
        <v>212.02008578000002</v>
      </c>
      <c r="J25" s="139">
        <v>186.68625686999999</v>
      </c>
      <c r="K25" s="139">
        <v>173.27862786000003</v>
      </c>
      <c r="L25" s="139">
        <v>184.02585604999999</v>
      </c>
      <c r="M25" s="139">
        <v>227.84840512</v>
      </c>
      <c r="N25" s="139">
        <v>236.49273628</v>
      </c>
      <c r="O25" s="140">
        <v>227.57752676999999</v>
      </c>
      <c r="P25" s="140">
        <v>225.15969365000001</v>
      </c>
      <c r="Q25" s="140">
        <v>77.373316630000005</v>
      </c>
    </row>
    <row r="26" spans="1:17">
      <c r="A26" s="139" t="s">
        <v>1194</v>
      </c>
      <c r="B26" s="139">
        <v>0</v>
      </c>
      <c r="C26" s="139">
        <v>0</v>
      </c>
      <c r="D26" s="139">
        <v>0</v>
      </c>
      <c r="E26" s="139">
        <v>0</v>
      </c>
      <c r="F26" s="139">
        <v>0</v>
      </c>
      <c r="G26" s="139">
        <v>0</v>
      </c>
      <c r="H26" s="139">
        <v>26.525296519999998</v>
      </c>
      <c r="I26" s="139">
        <v>76.751486840000013</v>
      </c>
      <c r="J26" s="139">
        <v>137.16803814999997</v>
      </c>
      <c r="K26" s="139">
        <v>63.579318299999997</v>
      </c>
      <c r="L26" s="139">
        <v>55.397105280000005</v>
      </c>
      <c r="M26" s="139">
        <v>54.985074570000002</v>
      </c>
      <c r="N26" s="139">
        <v>25.092860480000002</v>
      </c>
      <c r="O26" s="140">
        <v>29.78724785</v>
      </c>
      <c r="P26" s="140">
        <v>28.449523729999999</v>
      </c>
      <c r="Q26" s="140">
        <v>24.938223850000004</v>
      </c>
    </row>
    <row r="27" spans="1:17">
      <c r="A27" s="139" t="s">
        <v>1303</v>
      </c>
      <c r="B27" s="139">
        <v>2.4650926399999995</v>
      </c>
      <c r="C27" s="139">
        <v>0</v>
      </c>
      <c r="D27" s="139">
        <v>0</v>
      </c>
      <c r="E27" s="139">
        <v>0</v>
      </c>
      <c r="F27" s="139">
        <v>0</v>
      </c>
      <c r="G27" s="139">
        <v>0</v>
      </c>
      <c r="H27" s="139">
        <v>0</v>
      </c>
      <c r="I27" s="139">
        <v>0</v>
      </c>
      <c r="J27" s="139">
        <v>0</v>
      </c>
      <c r="K27" s="139">
        <v>0</v>
      </c>
      <c r="L27" s="139">
        <v>0</v>
      </c>
      <c r="M27" s="139">
        <v>0</v>
      </c>
      <c r="N27" s="139">
        <v>0</v>
      </c>
      <c r="O27" s="139">
        <v>0</v>
      </c>
      <c r="P27" s="139">
        <v>0</v>
      </c>
      <c r="Q27" s="139">
        <v>0</v>
      </c>
    </row>
    <row r="28" spans="1:17">
      <c r="A28" s="139" t="s">
        <v>1195</v>
      </c>
      <c r="B28" s="139"/>
      <c r="C28" s="139"/>
      <c r="D28" s="139">
        <v>0</v>
      </c>
      <c r="E28" s="139">
        <v>0</v>
      </c>
      <c r="F28" s="139">
        <v>0</v>
      </c>
      <c r="G28" s="139">
        <v>0</v>
      </c>
      <c r="H28" s="139">
        <v>32.73400737</v>
      </c>
      <c r="I28" s="139">
        <v>198.86877458000004</v>
      </c>
      <c r="J28" s="139">
        <v>575.19401793999998</v>
      </c>
      <c r="K28" s="139">
        <v>299.76380148999999</v>
      </c>
      <c r="L28" s="139">
        <v>151.57663494999997</v>
      </c>
      <c r="M28" s="139">
        <v>69.086209870000005</v>
      </c>
      <c r="N28" s="139">
        <v>72.738591500000013</v>
      </c>
      <c r="O28" s="140">
        <v>131.11151328</v>
      </c>
      <c r="P28" s="140">
        <v>89.937419109999979</v>
      </c>
      <c r="Q28" s="140">
        <v>69.057465989999997</v>
      </c>
    </row>
    <row r="29" spans="1:17">
      <c r="A29" s="139" t="s">
        <v>1196</v>
      </c>
      <c r="B29" s="139">
        <v>0</v>
      </c>
      <c r="C29" s="139">
        <v>0</v>
      </c>
      <c r="D29" s="139">
        <v>0</v>
      </c>
      <c r="E29" s="139">
        <v>0</v>
      </c>
      <c r="F29" s="139">
        <v>0</v>
      </c>
      <c r="G29" s="139">
        <v>0</v>
      </c>
      <c r="H29" s="139">
        <v>9.8774766700000001</v>
      </c>
      <c r="I29" s="139">
        <v>98.67237028000001</v>
      </c>
      <c r="J29" s="139">
        <v>92.477582970000014</v>
      </c>
      <c r="K29" s="139">
        <v>117.42719234999998</v>
      </c>
      <c r="L29" s="139">
        <v>116.08361873000001</v>
      </c>
      <c r="M29" s="139">
        <v>138.8420548</v>
      </c>
      <c r="N29" s="139">
        <v>115.32844545</v>
      </c>
      <c r="O29" s="140">
        <v>105.2247667</v>
      </c>
      <c r="P29" s="140">
        <v>207.63092053</v>
      </c>
      <c r="Q29" s="140">
        <v>339.39703473999998</v>
      </c>
    </row>
    <row r="30" spans="1:17">
      <c r="A30" s="141" t="s">
        <v>735</v>
      </c>
      <c r="B30" s="141">
        <v>5790.064596950011</v>
      </c>
      <c r="C30" s="141">
        <v>11764.697891079999</v>
      </c>
      <c r="D30" s="141">
        <v>13472.597671100053</v>
      </c>
      <c r="E30" s="141">
        <v>15052.712687779998</v>
      </c>
      <c r="F30" s="141">
        <v>15968.221771469998</v>
      </c>
      <c r="G30" s="141">
        <v>14702.03587453</v>
      </c>
      <c r="H30" s="141">
        <v>19212.187335440027</v>
      </c>
      <c r="I30" s="141">
        <v>23321.862507560018</v>
      </c>
      <c r="J30" s="141">
        <v>21747.046136069996</v>
      </c>
      <c r="K30" s="141">
        <v>19854.614855889966</v>
      </c>
      <c r="L30" s="141">
        <v>21538.786233609953</v>
      </c>
      <c r="M30" s="141">
        <v>25256.821368059998</v>
      </c>
      <c r="N30" s="141">
        <v>26785.169692759999</v>
      </c>
      <c r="O30" s="141">
        <v>29277.290303719888</v>
      </c>
      <c r="P30" s="141">
        <v>36390.484139560038</v>
      </c>
      <c r="Q30" s="141">
        <v>38486.21622853</v>
      </c>
    </row>
    <row r="31" spans="1:17">
      <c r="A31" s="139" t="s">
        <v>1197</v>
      </c>
      <c r="B31" s="139">
        <v>2496.1375637800002</v>
      </c>
      <c r="C31" s="139">
        <v>5427.4387714200002</v>
      </c>
      <c r="D31" s="139">
        <v>5515.5112086500003</v>
      </c>
      <c r="E31" s="139">
        <v>4718.6960279300001</v>
      </c>
      <c r="F31" s="139">
        <v>8013.6881109299984</v>
      </c>
      <c r="G31" s="139">
        <v>7596.4330697099995</v>
      </c>
      <c r="H31" s="139">
        <v>10319.244381580002</v>
      </c>
      <c r="I31" s="139">
        <v>9523.5058849999987</v>
      </c>
      <c r="J31" s="139">
        <v>6178.6346950300003</v>
      </c>
      <c r="K31" s="139">
        <v>4415.9283513200007</v>
      </c>
      <c r="L31" s="139">
        <v>5701.96819985</v>
      </c>
      <c r="M31" s="139">
        <v>7105.5832742299999</v>
      </c>
      <c r="N31" s="139">
        <v>7509.1539852699989</v>
      </c>
      <c r="O31" s="140">
        <v>7895.2841861899997</v>
      </c>
      <c r="P31" s="140">
        <v>10911.314171530001</v>
      </c>
      <c r="Q31" s="140">
        <v>13542.94187642</v>
      </c>
    </row>
    <row r="32" spans="1:17">
      <c r="A32" s="139" t="s">
        <v>1198</v>
      </c>
      <c r="B32" s="139">
        <v>181.71539602000001</v>
      </c>
      <c r="C32" s="139">
        <v>261.54443019000001</v>
      </c>
      <c r="D32" s="139">
        <v>555.01570513000001</v>
      </c>
      <c r="E32" s="139">
        <v>798.62549420999994</v>
      </c>
      <c r="F32" s="139">
        <v>711.61735806999991</v>
      </c>
      <c r="G32" s="139">
        <v>795.20475999000007</v>
      </c>
      <c r="H32" s="139">
        <v>954.31745156999989</v>
      </c>
      <c r="I32" s="139">
        <v>978.84038878999991</v>
      </c>
      <c r="J32" s="139">
        <v>1289.4844977800001</v>
      </c>
      <c r="K32" s="139">
        <v>1021.73330728</v>
      </c>
      <c r="L32" s="139">
        <v>1122.5575682599999</v>
      </c>
      <c r="M32" s="139">
        <v>2242.4433765599997</v>
      </c>
      <c r="N32" s="139">
        <v>1641.96135602</v>
      </c>
      <c r="O32" s="140">
        <v>1780.4507672600002</v>
      </c>
      <c r="P32" s="140">
        <v>1903.8252801200001</v>
      </c>
      <c r="Q32" s="140">
        <v>1709.8510653899998</v>
      </c>
    </row>
    <row r="33" spans="1:17">
      <c r="A33" s="139" t="s">
        <v>1199</v>
      </c>
      <c r="B33" s="139">
        <v>2089.5364488299997</v>
      </c>
      <c r="C33" s="139">
        <v>3375.4576366199999</v>
      </c>
      <c r="D33" s="139">
        <v>3587.9330848500003</v>
      </c>
      <c r="E33" s="139">
        <v>5114.8799528400004</v>
      </c>
      <c r="F33" s="139">
        <v>4054.3454972000004</v>
      </c>
      <c r="G33" s="139">
        <v>4575.2957764299999</v>
      </c>
      <c r="H33" s="139">
        <v>5828.2566623499988</v>
      </c>
      <c r="I33" s="139">
        <v>7633.1595579599989</v>
      </c>
      <c r="J33" s="139">
        <v>8007.6535329599992</v>
      </c>
      <c r="K33" s="139">
        <v>7918.5574350399993</v>
      </c>
      <c r="L33" s="139">
        <v>7977.1358705499997</v>
      </c>
      <c r="M33" s="139">
        <v>9085.1501032800006</v>
      </c>
      <c r="N33" s="139">
        <v>9629.56989995</v>
      </c>
      <c r="O33" s="140">
        <v>10490.634151060001</v>
      </c>
      <c r="P33" s="140">
        <v>12765.341619710003</v>
      </c>
      <c r="Q33" s="140">
        <v>12010.52420844</v>
      </c>
    </row>
    <row r="34" spans="1:17">
      <c r="A34" s="139" t="s">
        <v>1200</v>
      </c>
      <c r="B34" s="139">
        <v>0</v>
      </c>
      <c r="C34" s="139">
        <v>0</v>
      </c>
      <c r="D34" s="139">
        <v>0</v>
      </c>
      <c r="E34" s="139">
        <v>0</v>
      </c>
      <c r="F34" s="139">
        <v>0</v>
      </c>
      <c r="G34" s="139">
        <v>0</v>
      </c>
      <c r="H34" s="139">
        <v>110.63021467</v>
      </c>
      <c r="I34" s="139">
        <v>272.26131450999998</v>
      </c>
      <c r="J34" s="139">
        <v>284.79237515</v>
      </c>
      <c r="K34" s="139">
        <v>254.34632504999996</v>
      </c>
      <c r="L34" s="139">
        <v>236.79593224000001</v>
      </c>
      <c r="M34" s="139">
        <v>225.07555245999998</v>
      </c>
      <c r="N34" s="139">
        <v>229.09380139000001</v>
      </c>
      <c r="O34" s="140">
        <v>223.083956</v>
      </c>
      <c r="P34" s="140">
        <v>226.75989591999999</v>
      </c>
      <c r="Q34" s="140">
        <v>149.43415232999996</v>
      </c>
    </row>
    <row r="35" spans="1:17">
      <c r="A35" s="139" t="s">
        <v>1201</v>
      </c>
      <c r="B35" s="139">
        <v>102.32358834999999</v>
      </c>
      <c r="C35" s="139">
        <v>208.95102410999996</v>
      </c>
      <c r="D35" s="139">
        <v>371.44519673000002</v>
      </c>
      <c r="E35" s="139">
        <v>389.66176469000004</v>
      </c>
      <c r="F35" s="139">
        <v>409.47035314999999</v>
      </c>
      <c r="G35" s="139">
        <v>458.70453701000002</v>
      </c>
      <c r="H35" s="139">
        <v>528.65140093999992</v>
      </c>
      <c r="I35" s="139">
        <v>566.12594343000001</v>
      </c>
      <c r="J35" s="139">
        <v>597.61260544999982</v>
      </c>
      <c r="K35" s="139">
        <v>576.42776222999998</v>
      </c>
      <c r="L35" s="139">
        <v>541.41535902999999</v>
      </c>
      <c r="M35" s="139">
        <v>607.68479481000008</v>
      </c>
      <c r="N35" s="139">
        <v>666.59721830000001</v>
      </c>
      <c r="O35" s="140">
        <v>646.05370102999996</v>
      </c>
      <c r="P35" s="140">
        <v>680.92636037999989</v>
      </c>
      <c r="Q35" s="140">
        <v>340.35521009000001</v>
      </c>
    </row>
    <row r="36" spans="1:17">
      <c r="A36" s="139" t="s">
        <v>1202</v>
      </c>
      <c r="B36" s="139">
        <v>631.98370311999997</v>
      </c>
      <c r="C36" s="139">
        <v>2159.7592285999999</v>
      </c>
      <c r="D36" s="139">
        <v>2940.6135250700004</v>
      </c>
      <c r="E36" s="139">
        <v>3230.4245803799995</v>
      </c>
      <c r="F36" s="139">
        <v>2000.8645585499999</v>
      </c>
      <c r="G36" s="139">
        <v>476.68763318999993</v>
      </c>
      <c r="H36" s="139">
        <v>748.69454917999997</v>
      </c>
      <c r="I36" s="139">
        <v>3245.0944315999996</v>
      </c>
      <c r="J36" s="139">
        <v>4279.6930193199996</v>
      </c>
      <c r="K36" s="139">
        <v>4430.2889628199991</v>
      </c>
      <c r="L36" s="139">
        <v>4568.04986336</v>
      </c>
      <c r="M36" s="139">
        <v>4468.9293256499996</v>
      </c>
      <c r="N36" s="139">
        <v>5602.42075174</v>
      </c>
      <c r="O36" s="140">
        <v>6559.908128269999</v>
      </c>
      <c r="P36" s="140">
        <v>8005.6223047599997</v>
      </c>
      <c r="Q36" s="140">
        <v>8698.9284547200004</v>
      </c>
    </row>
    <row r="37" spans="1:17">
      <c r="A37" s="139" t="s">
        <v>1203</v>
      </c>
      <c r="B37" s="139">
        <v>0</v>
      </c>
      <c r="C37" s="139">
        <v>0</v>
      </c>
      <c r="D37" s="139">
        <v>73.409480540000004</v>
      </c>
      <c r="E37" s="139">
        <v>330.93708887000003</v>
      </c>
      <c r="F37" s="139">
        <v>328.86749878999996</v>
      </c>
      <c r="G37" s="139">
        <v>337.88116975999998</v>
      </c>
      <c r="H37" s="139">
        <v>408.75481793</v>
      </c>
      <c r="I37" s="139">
        <v>474.83115228999998</v>
      </c>
      <c r="J37" s="139">
        <v>497.24547222000001</v>
      </c>
      <c r="K37" s="139">
        <v>597.30686785</v>
      </c>
      <c r="L37" s="139">
        <v>697.91688769000007</v>
      </c>
      <c r="M37" s="139">
        <v>780.70958073999986</v>
      </c>
      <c r="N37" s="139">
        <v>772.76358993999986</v>
      </c>
      <c r="O37" s="140">
        <v>712.68456402000004</v>
      </c>
      <c r="P37" s="140">
        <v>874.40192031000004</v>
      </c>
      <c r="Q37" s="140">
        <v>751.06490692999989</v>
      </c>
    </row>
    <row r="38" spans="1:17">
      <c r="A38" s="139" t="s">
        <v>1204</v>
      </c>
      <c r="B38" s="139">
        <v>288.36789685001122</v>
      </c>
      <c r="C38" s="139">
        <v>331.54680014000007</v>
      </c>
      <c r="D38" s="139">
        <v>428.66947013005085</v>
      </c>
      <c r="E38" s="139">
        <v>469.48777885999999</v>
      </c>
      <c r="F38" s="139">
        <v>449.36839477999996</v>
      </c>
      <c r="G38" s="139">
        <v>461.82892844000202</v>
      </c>
      <c r="H38" s="139">
        <v>313.63785722002677</v>
      </c>
      <c r="I38" s="139">
        <v>628.04383398001914</v>
      </c>
      <c r="J38" s="139">
        <v>611.929938159995</v>
      </c>
      <c r="K38" s="139">
        <v>640.02584429997069</v>
      </c>
      <c r="L38" s="139">
        <v>692.94655262995252</v>
      </c>
      <c r="M38" s="139">
        <v>741.24536032999993</v>
      </c>
      <c r="N38" s="139">
        <v>733.60909015000004</v>
      </c>
      <c r="O38" s="140">
        <v>969.19084988989073</v>
      </c>
      <c r="P38" s="140">
        <v>1022.2925868300385</v>
      </c>
      <c r="Q38" s="140">
        <v>1283.1163542099998</v>
      </c>
    </row>
    <row r="39" spans="1:17">
      <c r="A39" s="141" t="s">
        <v>733</v>
      </c>
      <c r="B39" s="141">
        <v>604.53387643000008</v>
      </c>
      <c r="C39" s="141">
        <v>503.4112416800001</v>
      </c>
      <c r="D39" s="141">
        <v>602.82865866999998</v>
      </c>
      <c r="E39" s="141">
        <v>536.73335886999996</v>
      </c>
      <c r="F39" s="141">
        <v>615.67980742999998</v>
      </c>
      <c r="G39" s="141">
        <v>802.00355920999993</v>
      </c>
      <c r="H39" s="141">
        <v>1004.47006187</v>
      </c>
      <c r="I39" s="141">
        <v>992.18114383</v>
      </c>
      <c r="J39" s="141">
        <v>1133.40836221</v>
      </c>
      <c r="K39" s="141">
        <v>917.71734660000004</v>
      </c>
      <c r="L39" s="141">
        <v>1050.5607025099998</v>
      </c>
      <c r="M39" s="141">
        <v>895.93383647000007</v>
      </c>
      <c r="N39" s="141">
        <v>1675.6384945700001</v>
      </c>
      <c r="O39" s="142">
        <v>1836.62591391</v>
      </c>
      <c r="P39" s="142">
        <v>2257.8685087500003</v>
      </c>
      <c r="Q39" s="142">
        <v>1304.0731177100001</v>
      </c>
    </row>
    <row r="40" spans="1:17">
      <c r="A40" s="141" t="s">
        <v>217</v>
      </c>
      <c r="B40" s="141">
        <v>6757.8744433800002</v>
      </c>
      <c r="C40" s="141">
        <v>7909.3336561699989</v>
      </c>
      <c r="D40" s="141">
        <v>9907.1961714699992</v>
      </c>
      <c r="E40" s="141">
        <v>11831.265829619999</v>
      </c>
      <c r="F40" s="141">
        <v>11643.70146305</v>
      </c>
      <c r="G40" s="141">
        <v>13279.55622911</v>
      </c>
      <c r="H40" s="141">
        <v>15874.85298738</v>
      </c>
      <c r="I40" s="141">
        <v>19531.20103969</v>
      </c>
      <c r="J40" s="141">
        <v>22847.947176219997</v>
      </c>
      <c r="K40" s="141">
        <v>18106.855457969999</v>
      </c>
      <c r="L40" s="141">
        <v>18978.382797910002</v>
      </c>
      <c r="M40" s="141">
        <v>20647.123518330001</v>
      </c>
      <c r="N40" s="141">
        <v>22777.322834930004</v>
      </c>
      <c r="O40" s="141">
        <v>25633.12744394</v>
      </c>
      <c r="P40" s="141">
        <v>29469.463051720002</v>
      </c>
      <c r="Q40" s="141">
        <v>25197.82440682</v>
      </c>
    </row>
    <row r="41" spans="1:17">
      <c r="A41" s="139" t="s">
        <v>1205</v>
      </c>
      <c r="B41" s="139">
        <v>1448.69522482</v>
      </c>
      <c r="C41" s="139">
        <v>1941.0655055300001</v>
      </c>
      <c r="D41" s="139">
        <v>3274.6580446299999</v>
      </c>
      <c r="E41" s="139">
        <v>3403.19228939</v>
      </c>
      <c r="F41" s="139">
        <v>3262.0839493399999</v>
      </c>
      <c r="G41" s="139">
        <v>3863.2941769499998</v>
      </c>
      <c r="H41" s="139">
        <v>3761.8274140800004</v>
      </c>
      <c r="I41" s="139">
        <v>3871.4858456200004</v>
      </c>
      <c r="J41" s="139">
        <v>5236.0108709499991</v>
      </c>
      <c r="K41" s="139">
        <v>4875.8162687000004</v>
      </c>
      <c r="L41" s="139">
        <v>5169.9233368800005</v>
      </c>
      <c r="M41" s="139">
        <v>5668.2332148899995</v>
      </c>
      <c r="N41" s="139">
        <v>5788.0901942100008</v>
      </c>
      <c r="O41" s="140">
        <v>6320.1385601600005</v>
      </c>
      <c r="P41" s="140">
        <v>7526.1063977399999</v>
      </c>
      <c r="Q41" s="140">
        <v>5910.8633677399994</v>
      </c>
    </row>
    <row r="42" spans="1:17">
      <c r="A42" s="139" t="s">
        <v>1206</v>
      </c>
      <c r="B42" s="139">
        <v>0</v>
      </c>
      <c r="C42" s="139">
        <v>59.122679779999999</v>
      </c>
      <c r="D42" s="139">
        <v>1311.4920474400001</v>
      </c>
      <c r="E42" s="139">
        <v>1954.1399545400002</v>
      </c>
      <c r="F42" s="139">
        <v>2228.6943139599998</v>
      </c>
      <c r="G42" s="139">
        <v>2444.4266092500002</v>
      </c>
      <c r="H42" s="139">
        <v>2786.4278090199996</v>
      </c>
      <c r="I42" s="139">
        <v>3037.3822944899998</v>
      </c>
      <c r="J42" s="139">
        <v>3313.991460709999</v>
      </c>
      <c r="K42" s="139">
        <v>3453.6720502600001</v>
      </c>
      <c r="L42" s="139">
        <v>3444.5644766500004</v>
      </c>
      <c r="M42" s="139">
        <v>3543.6553102299999</v>
      </c>
      <c r="N42" s="139">
        <v>4111.9786120600002</v>
      </c>
      <c r="O42" s="140">
        <v>4609.5218897100003</v>
      </c>
      <c r="P42" s="140">
        <v>5154.9246724100012</v>
      </c>
      <c r="Q42" s="140">
        <v>4523.1376720199996</v>
      </c>
    </row>
    <row r="43" spans="1:17">
      <c r="A43" s="139" t="s">
        <v>1207</v>
      </c>
      <c r="B43" s="139">
        <v>1716.5118051700001</v>
      </c>
      <c r="C43" s="139">
        <v>1667.8194661199998</v>
      </c>
      <c r="D43" s="139">
        <v>489.60226625000001</v>
      </c>
      <c r="E43" s="139">
        <v>480.0165394</v>
      </c>
      <c r="F43" s="139">
        <v>473.08646776999996</v>
      </c>
      <c r="G43" s="139">
        <v>553.91899741999998</v>
      </c>
      <c r="H43" s="139">
        <v>627.54046957000014</v>
      </c>
      <c r="I43" s="139">
        <v>683.87067725999998</v>
      </c>
      <c r="J43" s="139">
        <v>1513.9263124100003</v>
      </c>
      <c r="K43" s="139">
        <v>1570.8707251800001</v>
      </c>
      <c r="L43" s="139">
        <v>1753.3803282399999</v>
      </c>
      <c r="M43" s="139">
        <v>1870.44569295</v>
      </c>
      <c r="N43" s="139">
        <v>2169.3212158100005</v>
      </c>
      <c r="O43" s="140">
        <v>2527.0140550199999</v>
      </c>
      <c r="P43" s="140">
        <v>2904.1263039399996</v>
      </c>
      <c r="Q43" s="140">
        <v>2857.3849732399999</v>
      </c>
    </row>
    <row r="44" spans="1:17">
      <c r="A44" s="139" t="s">
        <v>1208</v>
      </c>
      <c r="B44" s="139">
        <v>73.21312162000001</v>
      </c>
      <c r="C44" s="139">
        <v>96.155089400000008</v>
      </c>
      <c r="D44" s="139">
        <v>142.58209625000001</v>
      </c>
      <c r="E44" s="139">
        <v>237.14795309999997</v>
      </c>
      <c r="F44" s="139">
        <v>199.53841012999999</v>
      </c>
      <c r="G44" s="139">
        <v>230.39159125999998</v>
      </c>
      <c r="H44" s="139">
        <v>237.00390505000001</v>
      </c>
      <c r="I44" s="139">
        <v>226.73402075999999</v>
      </c>
      <c r="J44" s="139">
        <v>315.34996659999996</v>
      </c>
      <c r="K44" s="139">
        <v>324.81679993999995</v>
      </c>
      <c r="L44" s="139">
        <v>418.74779320999994</v>
      </c>
      <c r="M44" s="139">
        <v>388.44301328</v>
      </c>
      <c r="N44" s="139">
        <v>454.74973042999994</v>
      </c>
      <c r="O44" s="140">
        <v>524.17134304000001</v>
      </c>
      <c r="P44" s="140">
        <v>715.19065315000012</v>
      </c>
      <c r="Q44" s="140">
        <v>522.39783162999993</v>
      </c>
    </row>
    <row r="45" spans="1:17">
      <c r="A45" s="139" t="s">
        <v>1209</v>
      </c>
      <c r="B45" s="139">
        <v>0</v>
      </c>
      <c r="C45" s="139">
        <v>0</v>
      </c>
      <c r="D45" s="139">
        <v>0</v>
      </c>
      <c r="E45" s="139">
        <v>0</v>
      </c>
      <c r="F45" s="139">
        <v>0</v>
      </c>
      <c r="G45" s="139">
        <v>0</v>
      </c>
      <c r="H45" s="139">
        <v>1815.48008368</v>
      </c>
      <c r="I45" s="139">
        <v>4620.9186742900001</v>
      </c>
      <c r="J45" s="139">
        <v>5330.8485050000008</v>
      </c>
      <c r="K45" s="139">
        <v>4.2784135000000001</v>
      </c>
      <c r="L45" s="139">
        <v>7.1961919999999999E-2</v>
      </c>
      <c r="M45" s="139">
        <v>2.3535210000000001E-2</v>
      </c>
      <c r="N45" s="139">
        <v>0.72496979000000006</v>
      </c>
      <c r="O45" s="140">
        <v>2.12509119</v>
      </c>
      <c r="P45" s="140">
        <v>4.5548106500000003</v>
      </c>
      <c r="Q45" s="140">
        <v>5.6286965599999998</v>
      </c>
    </row>
    <row r="46" spans="1:17">
      <c r="A46" s="139" t="s">
        <v>1210</v>
      </c>
      <c r="B46" s="139">
        <v>170.08773377</v>
      </c>
      <c r="C46" s="139">
        <v>183.58928965999999</v>
      </c>
      <c r="D46" s="139">
        <v>252.48788532999998</v>
      </c>
      <c r="E46" s="139">
        <v>387.04641411</v>
      </c>
      <c r="F46" s="139">
        <v>507.68802599999992</v>
      </c>
      <c r="G46" s="139">
        <v>533.40667894000001</v>
      </c>
      <c r="H46" s="139">
        <v>572.22790668999994</v>
      </c>
      <c r="I46" s="139">
        <v>683.06358639000007</v>
      </c>
      <c r="J46" s="139">
        <v>802.46593088999998</v>
      </c>
      <c r="K46" s="139">
        <v>896.89020624000011</v>
      </c>
      <c r="L46" s="139">
        <v>946.93263380999997</v>
      </c>
      <c r="M46" s="139">
        <v>1005.0369016</v>
      </c>
      <c r="N46" s="139">
        <v>1076.2883186900001</v>
      </c>
      <c r="O46" s="140">
        <v>1214.7957296000002</v>
      </c>
      <c r="P46" s="140">
        <v>1421.9559901499997</v>
      </c>
      <c r="Q46" s="140">
        <v>1080.2162789399997</v>
      </c>
    </row>
    <row r="47" spans="1:17">
      <c r="A47" s="139" t="s">
        <v>1211</v>
      </c>
      <c r="B47" s="139">
        <v>87.995001260000009</v>
      </c>
      <c r="C47" s="139">
        <v>208.62755258000001</v>
      </c>
      <c r="D47" s="139">
        <v>282.79360715000001</v>
      </c>
      <c r="E47" s="139">
        <v>322.61558714000006</v>
      </c>
      <c r="F47" s="139">
        <v>290.12645059999994</v>
      </c>
      <c r="G47" s="139">
        <v>488.15702411000001</v>
      </c>
      <c r="H47" s="139">
        <v>577.57765027000005</v>
      </c>
      <c r="I47" s="139">
        <v>604.07332093000002</v>
      </c>
      <c r="J47" s="139">
        <v>411.59493588999999</v>
      </c>
      <c r="K47" s="139">
        <v>676.43068538999989</v>
      </c>
      <c r="L47" s="139">
        <v>590.67694620000009</v>
      </c>
      <c r="M47" s="139">
        <v>680.52517610999996</v>
      </c>
      <c r="N47" s="139">
        <v>711.21013888999994</v>
      </c>
      <c r="O47" s="140">
        <v>553.41857101000005</v>
      </c>
      <c r="P47" s="140">
        <v>930.43998737999993</v>
      </c>
      <c r="Q47" s="140">
        <v>779.27402371000017</v>
      </c>
    </row>
    <row r="48" spans="1:17">
      <c r="A48" s="139" t="s">
        <v>1212</v>
      </c>
      <c r="B48" s="139">
        <v>3133.1774748299999</v>
      </c>
      <c r="C48" s="139">
        <v>3480.8875057299997</v>
      </c>
      <c r="D48" s="139">
        <v>3832.4964265100002</v>
      </c>
      <c r="E48" s="139">
        <v>4471.7723829699999</v>
      </c>
      <c r="F48" s="139">
        <v>3918.72675639</v>
      </c>
      <c r="G48" s="139">
        <v>4273.3107762899999</v>
      </c>
      <c r="H48" s="139">
        <v>4496.1773050299998</v>
      </c>
      <c r="I48" s="139">
        <v>4844.3500296600005</v>
      </c>
      <c r="J48" s="139">
        <v>5176.5479030299994</v>
      </c>
      <c r="K48" s="139">
        <v>5619.8642321400002</v>
      </c>
      <c r="L48" s="139">
        <v>5953.4378270900006</v>
      </c>
      <c r="M48" s="139">
        <v>6590.7469916900009</v>
      </c>
      <c r="N48" s="139">
        <v>7116.4663449999998</v>
      </c>
      <c r="O48" s="140">
        <v>8139.2822950299997</v>
      </c>
      <c r="P48" s="140">
        <v>8645.4078102399999</v>
      </c>
      <c r="Q48" s="140">
        <v>8644.2561410400012</v>
      </c>
    </row>
    <row r="49" spans="1:18">
      <c r="A49" s="139" t="s">
        <v>1304</v>
      </c>
      <c r="B49" s="139">
        <v>1.13236169</v>
      </c>
      <c r="C49" s="139">
        <v>3.4465000000000003E-2</v>
      </c>
      <c r="D49" s="139">
        <v>0</v>
      </c>
      <c r="E49" s="139">
        <v>0</v>
      </c>
      <c r="F49" s="139">
        <v>0</v>
      </c>
      <c r="G49" s="139">
        <v>0</v>
      </c>
      <c r="H49" s="139">
        <v>0</v>
      </c>
      <c r="I49" s="139">
        <v>0</v>
      </c>
      <c r="J49" s="139">
        <v>0</v>
      </c>
      <c r="K49" s="139">
        <v>0</v>
      </c>
      <c r="L49" s="139">
        <v>0</v>
      </c>
      <c r="M49" s="139">
        <v>0</v>
      </c>
      <c r="N49" s="139">
        <v>0</v>
      </c>
      <c r="O49" s="139">
        <v>0</v>
      </c>
      <c r="P49" s="139">
        <v>0</v>
      </c>
      <c r="Q49" s="139">
        <v>0</v>
      </c>
    </row>
    <row r="50" spans="1:18">
      <c r="A50" s="139" t="s">
        <v>1213</v>
      </c>
      <c r="B50" s="139">
        <v>127.06172022</v>
      </c>
      <c r="C50" s="139">
        <v>272.03210236999996</v>
      </c>
      <c r="D50" s="139">
        <v>321.08379790999999</v>
      </c>
      <c r="E50" s="139">
        <v>575.33470897000007</v>
      </c>
      <c r="F50" s="139">
        <v>763.75708886000007</v>
      </c>
      <c r="G50" s="139">
        <v>892.65037488999997</v>
      </c>
      <c r="H50" s="139">
        <v>1000.59044399</v>
      </c>
      <c r="I50" s="139">
        <v>959.32259028999988</v>
      </c>
      <c r="J50" s="139">
        <v>747.21129073999987</v>
      </c>
      <c r="K50" s="139">
        <v>684.21607661999997</v>
      </c>
      <c r="L50" s="139">
        <v>700.64749391000009</v>
      </c>
      <c r="M50" s="139">
        <v>900.01368237000008</v>
      </c>
      <c r="N50" s="139">
        <v>1348.4933100500002</v>
      </c>
      <c r="O50" s="140">
        <v>1742.6599091800001</v>
      </c>
      <c r="P50" s="140">
        <v>2166.7564260599997</v>
      </c>
      <c r="Q50" s="140">
        <v>874.66542193999999</v>
      </c>
    </row>
    <row r="51" spans="1:18">
      <c r="A51" s="141" t="s">
        <v>756</v>
      </c>
      <c r="B51" s="141">
        <v>41457.761893449991</v>
      </c>
      <c r="C51" s="141">
        <v>58886.488257479999</v>
      </c>
      <c r="D51" s="141">
        <v>76633.760937539992</v>
      </c>
      <c r="E51" s="141">
        <v>85347.118623620016</v>
      </c>
      <c r="F51" s="141">
        <v>80860.467103919989</v>
      </c>
      <c r="G51" s="141">
        <v>111223.59153466001</v>
      </c>
      <c r="H51" s="141">
        <v>119306.38163415999</v>
      </c>
      <c r="I51" s="141">
        <v>130625.4939421</v>
      </c>
      <c r="J51" s="141">
        <v>145804.79420102999</v>
      </c>
      <c r="K51" s="141">
        <v>160941.92671745</v>
      </c>
      <c r="L51" s="141">
        <v>171925.60069876999</v>
      </c>
      <c r="M51" s="141">
        <v>185158.19992810002</v>
      </c>
      <c r="N51" s="141">
        <v>196807.63442582006</v>
      </c>
      <c r="O51" s="141">
        <v>213404.29304127002</v>
      </c>
      <c r="P51" s="141">
        <v>235910.67506582997</v>
      </c>
      <c r="Q51" s="141">
        <v>208714.59142148</v>
      </c>
    </row>
    <row r="52" spans="1:18">
      <c r="A52" s="141" t="s">
        <v>757</v>
      </c>
      <c r="B52" s="141">
        <v>25217.951111559996</v>
      </c>
      <c r="C52" s="141">
        <v>29127.030580040002</v>
      </c>
      <c r="D52" s="141">
        <v>35360.882707239994</v>
      </c>
      <c r="E52" s="141">
        <v>39808.940560850009</v>
      </c>
      <c r="F52" s="141">
        <v>41594.79015814</v>
      </c>
      <c r="G52" s="141">
        <v>44673.785992020006</v>
      </c>
      <c r="H52" s="141">
        <v>45686.071399740002</v>
      </c>
      <c r="I52" s="141">
        <v>52971.845670770002</v>
      </c>
      <c r="J52" s="141">
        <v>66949.216459550007</v>
      </c>
      <c r="K52" s="141">
        <v>77084.18489121001</v>
      </c>
      <c r="L52" s="141">
        <v>85197.471920529992</v>
      </c>
      <c r="M52" s="141">
        <v>92049.248965890016</v>
      </c>
      <c r="N52" s="141">
        <v>94764.492148600009</v>
      </c>
      <c r="O52" s="141">
        <v>106656.23297781</v>
      </c>
      <c r="P52" s="141">
        <v>120581.96547941001</v>
      </c>
      <c r="Q52" s="141">
        <v>112318.46135873999</v>
      </c>
    </row>
    <row r="53" spans="1:18">
      <c r="A53" s="139" t="s">
        <v>1214</v>
      </c>
      <c r="B53" s="139">
        <v>25217.951111559996</v>
      </c>
      <c r="C53" s="139">
        <v>29127.030580040002</v>
      </c>
      <c r="D53" s="139">
        <v>35360.882707239994</v>
      </c>
      <c r="E53" s="139">
        <v>39808.940560850009</v>
      </c>
      <c r="F53" s="139">
        <v>41594.79015814</v>
      </c>
      <c r="G53" s="139">
        <v>44673.785992020006</v>
      </c>
      <c r="H53" s="139">
        <v>45686.071399740002</v>
      </c>
      <c r="I53" s="139">
        <v>52971.845670770002</v>
      </c>
      <c r="J53" s="139">
        <v>66949.216459550007</v>
      </c>
      <c r="K53" s="139">
        <v>77084.18489121001</v>
      </c>
      <c r="L53" s="139">
        <v>85197.471920529992</v>
      </c>
      <c r="M53" s="139">
        <v>92049.248965890016</v>
      </c>
      <c r="N53" s="139">
        <v>94764.492148600009</v>
      </c>
      <c r="O53" s="140">
        <v>106656.23297781</v>
      </c>
      <c r="P53" s="140">
        <v>120581.96547941001</v>
      </c>
      <c r="Q53" s="140">
        <v>112318.46135873999</v>
      </c>
    </row>
    <row r="54" spans="1:18">
      <c r="A54" s="141" t="s">
        <v>740</v>
      </c>
      <c r="B54" s="141">
        <v>13463.654527989998</v>
      </c>
      <c r="C54" s="141">
        <v>23592.846897849995</v>
      </c>
      <c r="D54" s="141">
        <v>33924.404151980001</v>
      </c>
      <c r="E54" s="141">
        <v>39187.006335519989</v>
      </c>
      <c r="F54" s="141">
        <v>34317.861384700002</v>
      </c>
      <c r="G54" s="141">
        <v>60309.3652315</v>
      </c>
      <c r="H54" s="141">
        <v>66833.214385669984</v>
      </c>
      <c r="I54" s="141">
        <v>70106.206169989993</v>
      </c>
      <c r="J54" s="141">
        <v>71252.184425369982</v>
      </c>
      <c r="K54" s="141">
        <v>74968.702335479989</v>
      </c>
      <c r="L54" s="141">
        <v>76385.781812359986</v>
      </c>
      <c r="M54" s="141">
        <v>80467.946551510002</v>
      </c>
      <c r="N54" s="141">
        <v>88702.278784170019</v>
      </c>
      <c r="O54" s="141">
        <v>92342.429942720002</v>
      </c>
      <c r="P54" s="141">
        <v>97777.041600319993</v>
      </c>
      <c r="Q54" s="141">
        <v>84728.17085919001</v>
      </c>
    </row>
    <row r="55" spans="1:18">
      <c r="A55" s="139" t="s">
        <v>1215</v>
      </c>
      <c r="B55" s="139">
        <v>2134.0904784199997</v>
      </c>
      <c r="C55" s="139">
        <v>2787.3986583600008</v>
      </c>
      <c r="D55" s="139">
        <v>4949.8772436800009</v>
      </c>
      <c r="E55" s="139">
        <v>4343.98824057</v>
      </c>
      <c r="F55" s="139">
        <v>4385.3415263799989</v>
      </c>
      <c r="G55" s="139">
        <v>4551.0833420700001</v>
      </c>
      <c r="H55" s="139">
        <v>4628.2992307499999</v>
      </c>
      <c r="I55" s="139">
        <v>5054.7026866300002</v>
      </c>
      <c r="J55" s="139">
        <v>5117.5492928700005</v>
      </c>
      <c r="K55" s="139">
        <v>4922.8416548200003</v>
      </c>
      <c r="L55" s="139">
        <v>4820.1821182299991</v>
      </c>
      <c r="M55" s="139">
        <v>5181.4000411599991</v>
      </c>
      <c r="N55" s="139">
        <v>5640.8759146199991</v>
      </c>
      <c r="O55" s="140">
        <v>6508.88570557</v>
      </c>
      <c r="P55" s="140">
        <v>6468.867979749999</v>
      </c>
      <c r="Q55" s="140">
        <v>7594.70181899</v>
      </c>
    </row>
    <row r="56" spans="1:18">
      <c r="A56" s="139" t="s">
        <v>1216</v>
      </c>
      <c r="B56" s="139">
        <v>6241.4574367800005</v>
      </c>
      <c r="C56" s="139">
        <v>6904.7418369699999</v>
      </c>
      <c r="D56" s="139">
        <v>7679.19462329</v>
      </c>
      <c r="E56" s="139">
        <v>7709.3312547299993</v>
      </c>
      <c r="F56" s="139">
        <v>7730.1467736300001</v>
      </c>
      <c r="G56" s="139">
        <v>9063.0828450200006</v>
      </c>
      <c r="H56" s="139">
        <v>9641.4313795199996</v>
      </c>
      <c r="I56" s="139">
        <v>9790.683206579999</v>
      </c>
      <c r="J56" s="139">
        <v>9330.36192992</v>
      </c>
      <c r="K56" s="139">
        <v>10508.376429240001</v>
      </c>
      <c r="L56" s="139">
        <v>11974.079814149998</v>
      </c>
      <c r="M56" s="139">
        <v>12758.202349359999</v>
      </c>
      <c r="N56" s="139">
        <v>13536.446203929998</v>
      </c>
      <c r="O56" s="140">
        <v>15133.567619760002</v>
      </c>
      <c r="P56" s="140">
        <v>15974.847955160003</v>
      </c>
      <c r="Q56" s="140">
        <v>14132.73447463</v>
      </c>
    </row>
    <row r="57" spans="1:18">
      <c r="A57" s="139" t="s">
        <v>1217</v>
      </c>
      <c r="B57" s="139">
        <v>2193.2136193699998</v>
      </c>
      <c r="C57" s="139">
        <v>2510.4810938299997</v>
      </c>
      <c r="D57" s="139">
        <v>3239.99842416</v>
      </c>
      <c r="E57" s="139">
        <v>3912.0717624099998</v>
      </c>
      <c r="F57" s="139">
        <v>3828.23187568</v>
      </c>
      <c r="G57" s="139">
        <v>4092.7329376900002</v>
      </c>
      <c r="H57" s="139">
        <v>4045.9587166400006</v>
      </c>
      <c r="I57" s="139">
        <v>4123.9493406399997</v>
      </c>
      <c r="J57" s="139">
        <v>3919.1538488100005</v>
      </c>
      <c r="K57" s="139">
        <v>3918.3402783000001</v>
      </c>
      <c r="L57" s="139">
        <v>4194.1405870199997</v>
      </c>
      <c r="M57" s="139">
        <v>3775.3566579799999</v>
      </c>
      <c r="N57" s="139">
        <v>2848.4315274200003</v>
      </c>
      <c r="O57" s="140">
        <v>444.86926435999999</v>
      </c>
      <c r="P57" s="140">
        <v>350.65451759000007</v>
      </c>
      <c r="Q57" s="140">
        <v>446.42855639000004</v>
      </c>
    </row>
    <row r="58" spans="1:18">
      <c r="A58" s="139" t="s">
        <v>1218</v>
      </c>
      <c r="B58" s="139">
        <v>0</v>
      </c>
      <c r="C58" s="139">
        <v>8008.0687707199995</v>
      </c>
      <c r="D58" s="139">
        <v>12147.12848268</v>
      </c>
      <c r="E58" s="139">
        <v>15990.162788039999</v>
      </c>
      <c r="F58" s="139">
        <v>10784.713146810001</v>
      </c>
      <c r="G58" s="139">
        <v>15016.93952935</v>
      </c>
      <c r="H58" s="139">
        <v>18250.196673959999</v>
      </c>
      <c r="I58" s="139">
        <v>17961.529961609995</v>
      </c>
      <c r="J58" s="139">
        <v>17900.98779816</v>
      </c>
      <c r="K58" s="139">
        <v>18861.347837949997</v>
      </c>
      <c r="L58" s="139">
        <v>13326.73370965</v>
      </c>
      <c r="M58" s="139">
        <v>12830.34426641</v>
      </c>
      <c r="N58" s="139">
        <v>16926.652138540001</v>
      </c>
      <c r="O58" s="140">
        <v>20619.22022775</v>
      </c>
      <c r="P58" s="140">
        <v>20237.652833289998</v>
      </c>
      <c r="Q58" s="140">
        <v>14446.572491499999</v>
      </c>
      <c r="R58" s="127"/>
    </row>
    <row r="59" spans="1:18">
      <c r="A59" s="139" t="s">
        <v>1219</v>
      </c>
      <c r="B59" s="139"/>
      <c r="C59" s="139"/>
      <c r="D59" s="139">
        <v>0</v>
      </c>
      <c r="E59" s="139">
        <v>0</v>
      </c>
      <c r="F59" s="139">
        <v>0</v>
      </c>
      <c r="G59" s="139">
        <v>19576.530955999999</v>
      </c>
      <c r="H59" s="139">
        <v>22052.871426139995</v>
      </c>
      <c r="I59" s="139">
        <v>24522.52339029</v>
      </c>
      <c r="J59" s="139">
        <v>25377.9724369</v>
      </c>
      <c r="K59" s="139">
        <v>26529.546601129998</v>
      </c>
      <c r="L59" s="139">
        <v>31172.666928210001</v>
      </c>
      <c r="M59" s="139">
        <v>34146.862627700008</v>
      </c>
      <c r="N59" s="139">
        <v>37614.385892750004</v>
      </c>
      <c r="O59" s="140">
        <v>36469.510716229997</v>
      </c>
      <c r="P59" s="140">
        <v>40607.745051169994</v>
      </c>
      <c r="Q59" s="140">
        <v>33442.627957160003</v>
      </c>
    </row>
    <row r="60" spans="1:18">
      <c r="A60" s="139" t="s">
        <v>1220</v>
      </c>
      <c r="B60" s="139">
        <v>2875.6008420400003</v>
      </c>
      <c r="C60" s="139">
        <v>3365.0043285799998</v>
      </c>
      <c r="D60" s="139">
        <v>3866.4296645100003</v>
      </c>
      <c r="E60" s="139">
        <v>4310.58408409</v>
      </c>
      <c r="F60" s="139">
        <v>4593.5081038200005</v>
      </c>
      <c r="G60" s="139">
        <v>4885.7157566700007</v>
      </c>
      <c r="H60" s="139">
        <v>4946.4290975200001</v>
      </c>
      <c r="I60" s="139">
        <v>5124.0800999700004</v>
      </c>
      <c r="J60" s="139">
        <v>5897.1184869199997</v>
      </c>
      <c r="K60" s="139">
        <v>6129.3436353699999</v>
      </c>
      <c r="L60" s="139">
        <v>6375.1236181099994</v>
      </c>
      <c r="M60" s="139">
        <v>6685.8471203900008</v>
      </c>
      <c r="N60" s="139">
        <v>6781.4493458500001</v>
      </c>
      <c r="O60" s="140">
        <v>7145.5936468400005</v>
      </c>
      <c r="P60" s="140">
        <v>7312.85010857</v>
      </c>
      <c r="Q60" s="140">
        <v>7493.8090520100004</v>
      </c>
    </row>
    <row r="61" spans="1:18">
      <c r="A61" s="139" t="s">
        <v>1221</v>
      </c>
      <c r="B61" s="139">
        <v>0</v>
      </c>
      <c r="C61" s="139">
        <v>0</v>
      </c>
      <c r="D61" s="139">
        <v>2018.9603252499999</v>
      </c>
      <c r="E61" s="139">
        <v>2905.2277298200001</v>
      </c>
      <c r="F61" s="139">
        <v>2978.4446189499999</v>
      </c>
      <c r="G61" s="139">
        <v>3088.1506856299993</v>
      </c>
      <c r="H61" s="139">
        <v>3237.9197991699998</v>
      </c>
      <c r="I61" s="139">
        <v>3487.1539173400001</v>
      </c>
      <c r="J61" s="139">
        <v>3673.9001843700003</v>
      </c>
      <c r="K61" s="139">
        <v>3965.3375389999997</v>
      </c>
      <c r="L61" s="139">
        <v>4300.8255777200002</v>
      </c>
      <c r="M61" s="139">
        <v>4748.2230852499997</v>
      </c>
      <c r="N61" s="139">
        <v>5236.3142182199999</v>
      </c>
      <c r="O61" s="140">
        <v>5975.5875337799998</v>
      </c>
      <c r="P61" s="140">
        <v>6782.2786939100006</v>
      </c>
      <c r="Q61" s="140">
        <v>7127.9443091800003</v>
      </c>
    </row>
    <row r="62" spans="1:18">
      <c r="A62" s="139" t="s">
        <v>1204</v>
      </c>
      <c r="B62" s="139">
        <v>19.29215138</v>
      </c>
      <c r="C62" s="139">
        <v>17.152209389999999</v>
      </c>
      <c r="D62" s="139">
        <v>22.815388410000004</v>
      </c>
      <c r="E62" s="139">
        <v>15.640475859999999</v>
      </c>
      <c r="F62" s="139">
        <v>17.475339429999998</v>
      </c>
      <c r="G62" s="139">
        <v>35.129179069999999</v>
      </c>
      <c r="H62" s="139">
        <v>30.108061969999991</v>
      </c>
      <c r="I62" s="139">
        <v>41.583566930000003</v>
      </c>
      <c r="J62" s="139">
        <v>35.140447420000001</v>
      </c>
      <c r="K62" s="139">
        <v>133.56835967000001</v>
      </c>
      <c r="L62" s="139">
        <v>222.02945926999999</v>
      </c>
      <c r="M62" s="139">
        <v>341.71040326000008</v>
      </c>
      <c r="N62" s="139">
        <v>117.72354283999999</v>
      </c>
      <c r="O62" s="140">
        <v>45.19522843</v>
      </c>
      <c r="P62" s="140">
        <v>42.144460879999997</v>
      </c>
      <c r="Q62" s="140">
        <v>43.352199329999998</v>
      </c>
    </row>
    <row r="63" spans="1:18">
      <c r="A63" s="141" t="s">
        <v>4</v>
      </c>
      <c r="B63" s="141">
        <v>2372.9030047800002</v>
      </c>
      <c r="C63" s="141">
        <v>5778.99850367</v>
      </c>
      <c r="D63" s="141">
        <v>6967.079250230001</v>
      </c>
      <c r="E63" s="141">
        <v>6012.1440524500003</v>
      </c>
      <c r="F63" s="141">
        <v>4423.21427227</v>
      </c>
      <c r="G63" s="141">
        <v>5546.4268576600007</v>
      </c>
      <c r="H63" s="141">
        <v>6048.0963693300009</v>
      </c>
      <c r="I63" s="141">
        <v>6877.2986928899991</v>
      </c>
      <c r="J63" s="141">
        <v>6920.2767233600007</v>
      </c>
      <c r="K63" s="141">
        <v>8244.7623592300006</v>
      </c>
      <c r="L63" s="141">
        <v>9804.2225867599991</v>
      </c>
      <c r="M63" s="141">
        <v>12092.77060708</v>
      </c>
      <c r="N63" s="141">
        <v>12452.714910139999</v>
      </c>
      <c r="O63" s="141">
        <v>13292.348594469997</v>
      </c>
      <c r="P63" s="141">
        <v>16174.11056108</v>
      </c>
      <c r="Q63" s="141">
        <v>10998.05851796</v>
      </c>
    </row>
    <row r="64" spans="1:18">
      <c r="A64" s="139" t="s">
        <v>1222</v>
      </c>
      <c r="B64" s="139">
        <v>0</v>
      </c>
      <c r="C64" s="139">
        <v>2660.4688085600005</v>
      </c>
      <c r="D64" s="139">
        <v>4419.3060392500001</v>
      </c>
      <c r="E64" s="139">
        <v>4791.9114026300003</v>
      </c>
      <c r="F64" s="139">
        <v>3162.6681936</v>
      </c>
      <c r="G64" s="139">
        <v>4237.1858095300004</v>
      </c>
      <c r="H64" s="139">
        <v>4267.7085062300002</v>
      </c>
      <c r="I64" s="139">
        <v>4496.0447003899999</v>
      </c>
      <c r="J64" s="139">
        <v>4576.3057219200009</v>
      </c>
      <c r="K64" s="139">
        <v>5691.3321439800002</v>
      </c>
      <c r="L64" s="139">
        <v>6989.842771829999</v>
      </c>
      <c r="M64" s="139">
        <v>8903.1934214900011</v>
      </c>
      <c r="N64" s="139">
        <v>9071.7396417500004</v>
      </c>
      <c r="O64" s="140">
        <v>9668.2953305499977</v>
      </c>
      <c r="P64" s="140">
        <v>11441.97681599</v>
      </c>
      <c r="Q64" s="140">
        <v>8882.3576552599989</v>
      </c>
    </row>
    <row r="65" spans="1:17">
      <c r="A65" s="139" t="s">
        <v>1223</v>
      </c>
      <c r="B65" s="139">
        <v>822.03347025000005</v>
      </c>
      <c r="C65" s="139">
        <v>902.42516165000006</v>
      </c>
      <c r="D65" s="139">
        <v>1055.61066843</v>
      </c>
      <c r="E65" s="139">
        <v>1217.258331</v>
      </c>
      <c r="F65" s="139">
        <v>1259.7787020000001</v>
      </c>
      <c r="G65" s="139">
        <v>1308.668091</v>
      </c>
      <c r="H65" s="139">
        <v>1327.8677230000001</v>
      </c>
      <c r="I65" s="139">
        <v>1305.370854</v>
      </c>
      <c r="J65" s="139">
        <v>1116.3754000000001</v>
      </c>
      <c r="K65" s="139">
        <v>1332.3807859999999</v>
      </c>
      <c r="L65" s="139">
        <v>1604.9935818600002</v>
      </c>
      <c r="M65" s="139">
        <v>1979.3143219999999</v>
      </c>
      <c r="N65" s="139">
        <v>2130.3505620000001</v>
      </c>
      <c r="O65" s="140">
        <v>2361.8996746100001</v>
      </c>
      <c r="P65" s="140">
        <v>3463.3371943799993</v>
      </c>
      <c r="Q65" s="140">
        <v>1231.11167286</v>
      </c>
    </row>
    <row r="66" spans="1:17">
      <c r="A66" s="139" t="s">
        <v>1296</v>
      </c>
      <c r="B66" s="139">
        <v>1545.7851093000004</v>
      </c>
      <c r="C66" s="139">
        <v>2205.2550881799998</v>
      </c>
      <c r="D66" s="139">
        <v>1486.9052866900001</v>
      </c>
      <c r="E66" s="139">
        <v>2.2994124199999999</v>
      </c>
      <c r="F66" s="139">
        <v>0.25985673000000004</v>
      </c>
      <c r="G66" s="139">
        <v>0.12522</v>
      </c>
      <c r="H66" s="139">
        <v>0.1062</v>
      </c>
      <c r="I66" s="139">
        <v>8.5000000000000006E-3</v>
      </c>
      <c r="J66" s="139">
        <v>1.8E-3</v>
      </c>
      <c r="K66" s="139">
        <v>0</v>
      </c>
      <c r="L66" s="139">
        <v>1E-4</v>
      </c>
      <c r="M66" s="139">
        <v>5.9999999999999995E-4</v>
      </c>
      <c r="N66" s="139">
        <v>0</v>
      </c>
      <c r="O66" s="140">
        <v>0</v>
      </c>
      <c r="P66" s="140">
        <v>0</v>
      </c>
      <c r="Q66" s="140">
        <v>0</v>
      </c>
    </row>
    <row r="67" spans="1:17">
      <c r="A67" s="139" t="s">
        <v>1305</v>
      </c>
      <c r="B67" s="139">
        <v>8.4444000000000005E-2</v>
      </c>
      <c r="C67" s="139">
        <v>0.105336</v>
      </c>
      <c r="D67" s="139">
        <v>0</v>
      </c>
      <c r="E67" s="139">
        <v>0</v>
      </c>
      <c r="F67" s="139">
        <v>0</v>
      </c>
      <c r="G67" s="139">
        <v>0</v>
      </c>
      <c r="H67" s="139">
        <v>0</v>
      </c>
      <c r="I67" s="139">
        <v>0</v>
      </c>
      <c r="J67" s="139">
        <v>0</v>
      </c>
      <c r="K67" s="139">
        <v>0</v>
      </c>
      <c r="L67" s="139">
        <v>0</v>
      </c>
      <c r="M67" s="139">
        <v>0</v>
      </c>
      <c r="N67" s="139">
        <v>0</v>
      </c>
      <c r="O67" s="139">
        <v>0</v>
      </c>
      <c r="P67" s="139">
        <v>0</v>
      </c>
      <c r="Q67" s="139">
        <v>0</v>
      </c>
    </row>
    <row r="68" spans="1:17">
      <c r="A68" s="139" t="s">
        <v>1224</v>
      </c>
      <c r="B68" s="139">
        <v>0</v>
      </c>
      <c r="C68" s="139">
        <v>0</v>
      </c>
      <c r="D68" s="139">
        <v>0</v>
      </c>
      <c r="E68" s="139">
        <v>0</v>
      </c>
      <c r="F68" s="139">
        <v>0</v>
      </c>
      <c r="G68" s="139">
        <v>0</v>
      </c>
      <c r="H68" s="139">
        <v>452.19011750999994</v>
      </c>
      <c r="I68" s="139">
        <v>1075.7405437700002</v>
      </c>
      <c r="J68" s="139">
        <v>1227.4566360100002</v>
      </c>
      <c r="K68" s="139">
        <v>1220.6444264300001</v>
      </c>
      <c r="L68" s="139">
        <v>1209.07248648</v>
      </c>
      <c r="M68" s="139">
        <v>1209.9211392</v>
      </c>
      <c r="N68" s="139">
        <v>1250.46312743</v>
      </c>
      <c r="O68" s="140">
        <v>1261.9630497600001</v>
      </c>
      <c r="P68" s="140">
        <v>1268.5752329699999</v>
      </c>
      <c r="Q68" s="140">
        <v>884.50844637</v>
      </c>
    </row>
    <row r="69" spans="1:17">
      <c r="A69" s="139" t="s">
        <v>1225</v>
      </c>
      <c r="B69" s="139">
        <v>4.9999812300000004</v>
      </c>
      <c r="C69" s="139">
        <v>10.744109279999998</v>
      </c>
      <c r="D69" s="139">
        <v>5.257255859999999</v>
      </c>
      <c r="E69" s="139">
        <v>0.67490640000000002</v>
      </c>
      <c r="F69" s="139">
        <v>0.50751993999999989</v>
      </c>
      <c r="G69" s="139">
        <v>0.44773712999999998</v>
      </c>
      <c r="H69" s="139">
        <v>0.22382259000000004</v>
      </c>
      <c r="I69" s="139">
        <v>0.13409473000000002</v>
      </c>
      <c r="J69" s="139">
        <v>0.13716542999999998</v>
      </c>
      <c r="K69" s="139">
        <v>0.40500281999999993</v>
      </c>
      <c r="L69" s="139">
        <v>0.31364659000000006</v>
      </c>
      <c r="M69" s="139">
        <v>0.34112439</v>
      </c>
      <c r="N69" s="139">
        <v>0.16157896000000005</v>
      </c>
      <c r="O69" s="140">
        <v>0.19053955</v>
      </c>
      <c r="P69" s="140">
        <v>0.22131773999999999</v>
      </c>
      <c r="Q69" s="140">
        <v>8.0743470000000012E-2</v>
      </c>
    </row>
    <row r="70" spans="1:17">
      <c r="A70" s="141" t="s">
        <v>743</v>
      </c>
      <c r="B70" s="141">
        <v>403.25324911999996</v>
      </c>
      <c r="C70" s="141">
        <v>387.61227591999989</v>
      </c>
      <c r="D70" s="141">
        <v>381.39482809000003</v>
      </c>
      <c r="E70" s="141">
        <v>339.02767479999994</v>
      </c>
      <c r="F70" s="141">
        <v>524.60128881000003</v>
      </c>
      <c r="G70" s="141">
        <v>694.01345348000018</v>
      </c>
      <c r="H70" s="141">
        <v>738.99947942000006</v>
      </c>
      <c r="I70" s="141">
        <v>670.14340844999992</v>
      </c>
      <c r="J70" s="141">
        <v>683.11659275</v>
      </c>
      <c r="K70" s="141">
        <v>644.27713152999991</v>
      </c>
      <c r="L70" s="141">
        <v>538.12437912000007</v>
      </c>
      <c r="M70" s="141">
        <v>548.23380362</v>
      </c>
      <c r="N70" s="141">
        <v>888.14858290999996</v>
      </c>
      <c r="O70" s="140">
        <v>1113.2815262699999</v>
      </c>
      <c r="P70" s="140">
        <v>1377.5574250199998</v>
      </c>
      <c r="Q70" s="140">
        <v>669.90068559000008</v>
      </c>
    </row>
    <row r="71" spans="1:17">
      <c r="A71" s="141" t="s">
        <v>744</v>
      </c>
      <c r="B71" s="141">
        <v>2642.1805231700005</v>
      </c>
      <c r="C71" s="141">
        <v>3123.6419723600002</v>
      </c>
      <c r="D71" s="141">
        <v>3203.7063697099998</v>
      </c>
      <c r="E71" s="141">
        <v>3157.6239984899994</v>
      </c>
      <c r="F71" s="141">
        <v>3257.8842878199998</v>
      </c>
      <c r="G71" s="141">
        <v>3469.9578836799997</v>
      </c>
      <c r="H71" s="141">
        <v>3673.3256334100001</v>
      </c>
      <c r="I71" s="141">
        <v>3984.5536641499993</v>
      </c>
      <c r="J71" s="141">
        <v>4326.5250245799998</v>
      </c>
      <c r="K71" s="141">
        <v>4865.0818397900002</v>
      </c>
      <c r="L71" s="141">
        <v>5539.6780770500009</v>
      </c>
      <c r="M71" s="141">
        <v>5893.7898312799998</v>
      </c>
      <c r="N71" s="141">
        <v>6264.3495888900006</v>
      </c>
      <c r="O71" s="141">
        <v>6936.6768901200012</v>
      </c>
      <c r="P71" s="141">
        <v>7183.0035986100002</v>
      </c>
      <c r="Q71" s="141">
        <v>2897.5686029800004</v>
      </c>
    </row>
    <row r="72" spans="1:17">
      <c r="A72" s="139" t="s">
        <v>1226</v>
      </c>
      <c r="B72" s="139">
        <v>2440.1498405000002</v>
      </c>
      <c r="C72" s="139">
        <v>2843.8607506400003</v>
      </c>
      <c r="D72" s="139">
        <v>2929.5638427899999</v>
      </c>
      <c r="E72" s="139">
        <v>3114.4551547399997</v>
      </c>
      <c r="F72" s="139">
        <v>3228.7550018900001</v>
      </c>
      <c r="G72" s="139">
        <v>3433.3078633199998</v>
      </c>
      <c r="H72" s="139">
        <v>3624.29530424</v>
      </c>
      <c r="I72" s="139">
        <v>3955.2110906499993</v>
      </c>
      <c r="J72" s="139">
        <v>4293.09851617</v>
      </c>
      <c r="K72" s="139">
        <v>4849.1238720299998</v>
      </c>
      <c r="L72" s="139">
        <v>5536.7586929000008</v>
      </c>
      <c r="M72" s="139">
        <v>5891.7145763099998</v>
      </c>
      <c r="N72" s="139">
        <v>6251.6806024800007</v>
      </c>
      <c r="O72" s="140">
        <v>6933.286407810001</v>
      </c>
      <c r="P72" s="140">
        <v>7180.2805918100003</v>
      </c>
      <c r="Q72" s="140">
        <v>2893.9849059799999</v>
      </c>
    </row>
    <row r="73" spans="1:17">
      <c r="A73" s="139" t="s">
        <v>1306</v>
      </c>
      <c r="B73" s="139">
        <v>194.04583330000006</v>
      </c>
      <c r="C73" s="139">
        <v>264.22916162000001</v>
      </c>
      <c r="D73" s="139">
        <v>241.96809322999999</v>
      </c>
      <c r="E73" s="139">
        <v>2.6373339700000002</v>
      </c>
      <c r="F73" s="139">
        <v>1.076532E-2</v>
      </c>
      <c r="G73" s="139">
        <v>0</v>
      </c>
      <c r="H73" s="139">
        <v>0</v>
      </c>
      <c r="I73" s="139">
        <v>0</v>
      </c>
      <c r="J73" s="139">
        <v>0</v>
      </c>
      <c r="K73" s="139">
        <v>0</v>
      </c>
      <c r="L73" s="139">
        <v>0</v>
      </c>
      <c r="M73" s="139">
        <v>0</v>
      </c>
      <c r="N73" s="139">
        <v>0</v>
      </c>
      <c r="O73" s="140">
        <v>0</v>
      </c>
      <c r="P73" s="140">
        <v>0</v>
      </c>
      <c r="Q73" s="140">
        <v>0</v>
      </c>
    </row>
    <row r="74" spans="1:17">
      <c r="A74" s="139" t="s">
        <v>1204</v>
      </c>
      <c r="B74" s="139">
        <v>7.9848493700000009</v>
      </c>
      <c r="C74" s="139">
        <v>15.552060100000002</v>
      </c>
      <c r="D74" s="139">
        <v>32.174433690000001</v>
      </c>
      <c r="E74" s="139">
        <v>40.531509779999993</v>
      </c>
      <c r="F74" s="139">
        <v>29.118520610000001</v>
      </c>
      <c r="G74" s="139">
        <v>36.650020359999999</v>
      </c>
      <c r="H74" s="139">
        <v>49.030329169999995</v>
      </c>
      <c r="I74" s="139">
        <v>29.3425735</v>
      </c>
      <c r="J74" s="139">
        <v>0</v>
      </c>
      <c r="K74" s="139">
        <v>15.957967760000001</v>
      </c>
      <c r="L74" s="139">
        <v>2.91938415</v>
      </c>
      <c r="M74" s="139">
        <v>2.07525497</v>
      </c>
      <c r="N74" s="139">
        <v>12.66898641</v>
      </c>
      <c r="O74" s="140">
        <v>3.3904823099999999</v>
      </c>
      <c r="P74" s="140">
        <v>2.7230068000000003</v>
      </c>
      <c r="Q74" s="140">
        <v>3.5836969999999999</v>
      </c>
    </row>
    <row r="75" spans="1:17">
      <c r="A75" s="139" t="s">
        <v>1307</v>
      </c>
      <c r="B75" s="139">
        <v>0</v>
      </c>
      <c r="C75" s="139">
        <v>0</v>
      </c>
      <c r="D75" s="139">
        <v>0</v>
      </c>
      <c r="E75" s="139">
        <v>0</v>
      </c>
      <c r="F75" s="139">
        <v>0</v>
      </c>
      <c r="G75" s="139">
        <v>0</v>
      </c>
      <c r="H75" s="139">
        <v>0</v>
      </c>
      <c r="I75" s="139">
        <v>0</v>
      </c>
      <c r="J75" s="139">
        <v>33.426508410000004</v>
      </c>
      <c r="K75" s="139">
        <v>0</v>
      </c>
      <c r="L75" s="139">
        <v>0</v>
      </c>
      <c r="M75" s="139">
        <v>0</v>
      </c>
      <c r="N75" s="139">
        <v>0</v>
      </c>
      <c r="O75" s="140">
        <v>0</v>
      </c>
      <c r="P75" s="140">
        <v>0</v>
      </c>
      <c r="Q75" s="140">
        <v>0</v>
      </c>
    </row>
    <row r="76" spans="1:17">
      <c r="A76" s="141" t="s">
        <v>745</v>
      </c>
      <c r="B76" s="141">
        <v>0</v>
      </c>
      <c r="C76" s="141">
        <v>0</v>
      </c>
      <c r="D76" s="141">
        <v>0</v>
      </c>
      <c r="E76" s="141">
        <v>0</v>
      </c>
      <c r="F76" s="141">
        <v>0</v>
      </c>
      <c r="G76" s="141">
        <v>0</v>
      </c>
      <c r="H76" s="141">
        <v>0</v>
      </c>
      <c r="I76" s="141">
        <v>0</v>
      </c>
      <c r="J76" s="141">
        <v>302.98339754</v>
      </c>
      <c r="K76" s="141">
        <v>416.65410166999993</v>
      </c>
      <c r="L76" s="141">
        <v>515.29653267999993</v>
      </c>
      <c r="M76" s="141">
        <v>666.82972060999987</v>
      </c>
      <c r="N76" s="141">
        <v>675.09754966000003</v>
      </c>
      <c r="O76" s="141">
        <v>710.82302404999996</v>
      </c>
      <c r="P76" s="141">
        <v>834.52930329000003</v>
      </c>
      <c r="Q76" s="141">
        <v>629.13237514999992</v>
      </c>
    </row>
    <row r="77" spans="1:17">
      <c r="A77" s="139" t="s">
        <v>1227</v>
      </c>
      <c r="B77" s="139">
        <v>0</v>
      </c>
      <c r="C77" s="139">
        <v>0</v>
      </c>
      <c r="D77" s="139">
        <v>0</v>
      </c>
      <c r="E77" s="139">
        <v>0</v>
      </c>
      <c r="F77" s="139">
        <v>0</v>
      </c>
      <c r="G77" s="139">
        <v>0</v>
      </c>
      <c r="H77" s="139">
        <v>0</v>
      </c>
      <c r="I77" s="139">
        <v>0</v>
      </c>
      <c r="J77" s="139">
        <v>302.98339754</v>
      </c>
      <c r="K77" s="139">
        <v>416.65410166999993</v>
      </c>
      <c r="L77" s="139">
        <v>515.29653267999993</v>
      </c>
      <c r="M77" s="139">
        <v>666.82972060999987</v>
      </c>
      <c r="N77" s="139">
        <v>675.09754966000003</v>
      </c>
      <c r="O77" s="140">
        <v>710.82302404999996</v>
      </c>
      <c r="P77" s="140">
        <v>834.52930329000003</v>
      </c>
      <c r="Q77" s="140">
        <v>629.13237514999992</v>
      </c>
    </row>
    <row r="78" spans="1:17">
      <c r="A78" s="141" t="s">
        <v>746</v>
      </c>
      <c r="B78" s="141">
        <v>917.13064097000006</v>
      </c>
      <c r="C78" s="141">
        <v>1217.1722454699998</v>
      </c>
      <c r="D78" s="141">
        <v>1220.9951626200002</v>
      </c>
      <c r="E78" s="141">
        <v>1221.4661461100002</v>
      </c>
      <c r="F78" s="141">
        <v>1083.9595365300004</v>
      </c>
      <c r="G78" s="141">
        <v>1200.3811461399998</v>
      </c>
      <c r="H78" s="141">
        <v>1397.2036942099999</v>
      </c>
      <c r="I78" s="141">
        <v>1514.07695752</v>
      </c>
      <c r="J78" s="141">
        <v>1563.4083382700001</v>
      </c>
      <c r="K78" s="141">
        <v>1862.2502583799999</v>
      </c>
      <c r="L78" s="141">
        <v>2009.84572564</v>
      </c>
      <c r="M78" s="141">
        <v>2076.5961513000002</v>
      </c>
      <c r="N78" s="141">
        <v>2154.8437660899999</v>
      </c>
      <c r="O78" s="141">
        <v>2709.1533207899993</v>
      </c>
      <c r="P78" s="141">
        <v>3566.0742785199996</v>
      </c>
      <c r="Q78" s="141">
        <v>2029.7019495899999</v>
      </c>
    </row>
    <row r="79" spans="1:17">
      <c r="A79" s="139" t="s">
        <v>1228</v>
      </c>
      <c r="B79" s="139">
        <v>0.26235836000000001</v>
      </c>
      <c r="C79" s="139">
        <v>2.5803910000000003E-2</v>
      </c>
      <c r="D79" s="143">
        <v>1.9005709999999999E-2</v>
      </c>
      <c r="E79" s="143">
        <v>2.727218E-2</v>
      </c>
      <c r="F79" s="139">
        <v>0</v>
      </c>
      <c r="G79" s="139">
        <v>0</v>
      </c>
      <c r="H79" s="139">
        <v>0</v>
      </c>
      <c r="I79" s="139">
        <v>0</v>
      </c>
      <c r="J79" s="139">
        <v>0</v>
      </c>
      <c r="K79" s="139">
        <v>0</v>
      </c>
      <c r="L79" s="139">
        <v>0</v>
      </c>
      <c r="M79" s="139">
        <v>0</v>
      </c>
      <c r="N79" s="139">
        <v>0</v>
      </c>
      <c r="O79" s="140">
        <v>0</v>
      </c>
      <c r="P79" s="140">
        <v>0</v>
      </c>
      <c r="Q79" s="140">
        <v>0</v>
      </c>
    </row>
    <row r="80" spans="1:17">
      <c r="A80" s="139" t="s">
        <v>1229</v>
      </c>
      <c r="B80" s="139">
        <v>854.15252693000002</v>
      </c>
      <c r="C80" s="139">
        <v>1068.10731584</v>
      </c>
      <c r="D80" s="139">
        <v>1113.1924763400002</v>
      </c>
      <c r="E80" s="139">
        <v>1170.3139554000002</v>
      </c>
      <c r="F80" s="139">
        <v>1035.7662883200003</v>
      </c>
      <c r="G80" s="139">
        <v>1153.2610712999999</v>
      </c>
      <c r="H80" s="139">
        <v>1352.0174923</v>
      </c>
      <c r="I80" s="139">
        <v>1471.17060335</v>
      </c>
      <c r="J80" s="139">
        <v>1517.4546565000001</v>
      </c>
      <c r="K80" s="139">
        <v>1813.84968725</v>
      </c>
      <c r="L80" s="139">
        <v>1961.4574236399999</v>
      </c>
      <c r="M80" s="139">
        <v>2025.77732345</v>
      </c>
      <c r="N80" s="139">
        <v>2085.06439993</v>
      </c>
      <c r="O80" s="140">
        <v>2634.2619342299995</v>
      </c>
      <c r="P80" s="140">
        <v>3493.5616176999997</v>
      </c>
      <c r="Q80" s="140">
        <v>2008.9509649000008</v>
      </c>
    </row>
    <row r="81" spans="1:18">
      <c r="A81" s="139" t="s">
        <v>758</v>
      </c>
      <c r="B81" s="139">
        <v>62.687375680000002</v>
      </c>
      <c r="C81" s="139">
        <v>149.03912572000002</v>
      </c>
      <c r="D81" s="139">
        <v>107.78368056999999</v>
      </c>
      <c r="E81" s="139">
        <v>51.124918530000002</v>
      </c>
      <c r="F81" s="139">
        <v>48.193248209999993</v>
      </c>
      <c r="G81" s="139">
        <v>47.120074840000001</v>
      </c>
      <c r="H81" s="139">
        <v>45.186201909999994</v>
      </c>
      <c r="I81" s="139">
        <v>42.90635417</v>
      </c>
      <c r="J81" s="139">
        <v>45.953681769999996</v>
      </c>
      <c r="K81" s="139">
        <v>48.400571129999996</v>
      </c>
      <c r="L81" s="139">
        <v>48.388301999999989</v>
      </c>
      <c r="M81" s="139">
        <v>50.818827849999991</v>
      </c>
      <c r="N81" s="139">
        <v>69.779366159999995</v>
      </c>
      <c r="O81" s="140">
        <v>74.891386560000001</v>
      </c>
      <c r="P81" s="140">
        <v>72.512660819999994</v>
      </c>
      <c r="Q81" s="140">
        <v>20.750984689999999</v>
      </c>
    </row>
    <row r="82" spans="1:18">
      <c r="A82" s="139" t="s">
        <v>1230</v>
      </c>
      <c r="B82" s="139">
        <v>2.8379999999999999E-2</v>
      </c>
      <c r="C82" s="139">
        <v>0</v>
      </c>
      <c r="D82" s="139">
        <v>0</v>
      </c>
      <c r="E82" s="139">
        <v>0</v>
      </c>
      <c r="F82" s="139">
        <v>0</v>
      </c>
      <c r="G82" s="139">
        <v>0</v>
      </c>
      <c r="H82" s="139">
        <v>0</v>
      </c>
      <c r="I82" s="139">
        <v>0</v>
      </c>
      <c r="J82" s="139">
        <v>0</v>
      </c>
      <c r="K82" s="139">
        <v>0</v>
      </c>
      <c r="L82" s="139">
        <v>0</v>
      </c>
      <c r="M82" s="139">
        <v>0</v>
      </c>
      <c r="N82" s="139">
        <v>0</v>
      </c>
      <c r="O82" s="139">
        <v>0</v>
      </c>
      <c r="P82" s="139">
        <v>0</v>
      </c>
      <c r="Q82" s="139">
        <v>0</v>
      </c>
    </row>
    <row r="83" spans="1:18">
      <c r="A83" s="141" t="s">
        <v>759</v>
      </c>
      <c r="B83" s="141">
        <v>318.23009800999995</v>
      </c>
      <c r="C83" s="141">
        <v>318.9971798599999</v>
      </c>
      <c r="D83" s="141">
        <v>261.12581607999999</v>
      </c>
      <c r="E83" s="141">
        <v>112.71760565000001</v>
      </c>
      <c r="F83" s="141">
        <v>124.60122359999998</v>
      </c>
      <c r="G83" s="141">
        <v>113.30168587</v>
      </c>
      <c r="H83" s="141">
        <v>152.38302655000001</v>
      </c>
      <c r="I83" s="141">
        <v>162.40958128999998</v>
      </c>
      <c r="J83" s="141">
        <v>1663.8902261199999</v>
      </c>
      <c r="K83" s="141">
        <v>2197.2752786999999</v>
      </c>
      <c r="L83" s="141">
        <v>2106.2515174600003</v>
      </c>
      <c r="M83" s="141">
        <v>2408.6683786500002</v>
      </c>
      <c r="N83" s="141">
        <v>2419.7346021800004</v>
      </c>
      <c r="O83" s="141">
        <v>10654.19427563</v>
      </c>
      <c r="P83" s="141">
        <v>11826.760075860002</v>
      </c>
      <c r="Q83" s="141">
        <v>14694.116671590002</v>
      </c>
    </row>
    <row r="84" spans="1:18">
      <c r="A84" s="139" t="s">
        <v>1231</v>
      </c>
      <c r="B84" s="139">
        <v>0</v>
      </c>
      <c r="C84" s="139">
        <v>0</v>
      </c>
      <c r="D84" s="139">
        <v>0</v>
      </c>
      <c r="E84" s="139">
        <v>0</v>
      </c>
      <c r="F84" s="139">
        <v>0</v>
      </c>
      <c r="G84" s="139">
        <v>0</v>
      </c>
      <c r="H84" s="139">
        <v>0</v>
      </c>
      <c r="I84" s="139">
        <v>10.775978199999999</v>
      </c>
      <c r="J84" s="139">
        <v>1474.2073451399999</v>
      </c>
      <c r="K84" s="139">
        <v>2072.2325962200002</v>
      </c>
      <c r="L84" s="139">
        <v>1880.7530877200002</v>
      </c>
      <c r="M84" s="139">
        <v>2240.1375357000002</v>
      </c>
      <c r="N84" s="139">
        <v>2158.7007953100006</v>
      </c>
      <c r="O84" s="140">
        <v>2245.1511464499999</v>
      </c>
      <c r="P84" s="140">
        <v>2300.34786786</v>
      </c>
      <c r="Q84" s="140">
        <v>5646.5272240400009</v>
      </c>
    </row>
    <row r="85" spans="1:18">
      <c r="A85" s="139" t="s">
        <v>953</v>
      </c>
      <c r="B85" s="139">
        <v>68.324617119999985</v>
      </c>
      <c r="C85" s="139">
        <v>89.345759220000019</v>
      </c>
      <c r="D85" s="139">
        <v>94.624589239999992</v>
      </c>
      <c r="E85" s="139">
        <v>55.451024699999998</v>
      </c>
      <c r="F85" s="139">
        <v>58.925476099999997</v>
      </c>
      <c r="G85" s="139">
        <v>70.433320519999995</v>
      </c>
      <c r="H85" s="139">
        <v>99.235302009999998</v>
      </c>
      <c r="I85" s="139">
        <v>78.02737913</v>
      </c>
      <c r="J85" s="139">
        <v>143.17298930000001</v>
      </c>
      <c r="K85" s="139">
        <v>73.32573386</v>
      </c>
      <c r="L85" s="139">
        <v>143.50525260999999</v>
      </c>
      <c r="M85" s="139">
        <v>107.70654675000002</v>
      </c>
      <c r="N85" s="139">
        <v>206.61859770999999</v>
      </c>
      <c r="O85" s="140">
        <v>258.43649809999999</v>
      </c>
      <c r="P85" s="140">
        <v>271.81722526999999</v>
      </c>
      <c r="Q85" s="140">
        <v>121.77238389999999</v>
      </c>
    </row>
    <row r="86" spans="1:18">
      <c r="A86" s="139" t="s">
        <v>1232</v>
      </c>
      <c r="B86" s="139">
        <v>11.553064919999997</v>
      </c>
      <c r="C86" s="139">
        <v>23.753705289999999</v>
      </c>
      <c r="D86" s="139">
        <v>53.740408459999998</v>
      </c>
      <c r="E86" s="139">
        <v>54.631508080000003</v>
      </c>
      <c r="F86" s="139">
        <v>61.966718669999992</v>
      </c>
      <c r="G86" s="139">
        <v>38.806235300000004</v>
      </c>
      <c r="H86" s="139">
        <v>49.948455040000006</v>
      </c>
      <c r="I86" s="139">
        <v>69.795007370000008</v>
      </c>
      <c r="J86" s="139">
        <v>43.154814770000009</v>
      </c>
      <c r="K86" s="139">
        <v>48.129036949999993</v>
      </c>
      <c r="L86" s="139">
        <v>77.103827260000003</v>
      </c>
      <c r="M86" s="139">
        <v>56.544622290000007</v>
      </c>
      <c r="N86" s="139">
        <v>50.633334070000004</v>
      </c>
      <c r="O86" s="140">
        <v>74.668850409999976</v>
      </c>
      <c r="P86" s="140">
        <v>56.014219039999993</v>
      </c>
      <c r="Q86" s="140">
        <v>77.20838470999999</v>
      </c>
    </row>
    <row r="87" spans="1:18">
      <c r="A87" s="139" t="s">
        <v>1233</v>
      </c>
      <c r="B87" s="139">
        <v>0</v>
      </c>
      <c r="C87" s="139">
        <v>0</v>
      </c>
      <c r="D87" s="139">
        <v>0</v>
      </c>
      <c r="E87" s="139">
        <v>0</v>
      </c>
      <c r="F87" s="139">
        <v>0</v>
      </c>
      <c r="G87" s="139">
        <v>0</v>
      </c>
      <c r="H87" s="139">
        <v>0</v>
      </c>
      <c r="I87" s="139">
        <v>0</v>
      </c>
      <c r="J87" s="139">
        <v>0</v>
      </c>
      <c r="K87" s="139">
        <v>0</v>
      </c>
      <c r="L87" s="139">
        <v>0</v>
      </c>
      <c r="M87" s="139">
        <v>0</v>
      </c>
      <c r="N87" s="139">
        <v>0</v>
      </c>
      <c r="O87" s="140">
        <v>8060.7279006300005</v>
      </c>
      <c r="P87" s="140">
        <v>9182.9790485100002</v>
      </c>
      <c r="Q87" s="140">
        <v>8831.0130420000005</v>
      </c>
    </row>
    <row r="88" spans="1:18">
      <c r="A88" s="139" t="s">
        <v>1234</v>
      </c>
      <c r="B88" s="139">
        <v>238.35241596999995</v>
      </c>
      <c r="C88" s="139">
        <v>205.89771534999988</v>
      </c>
      <c r="D88" s="139">
        <v>112.76081838</v>
      </c>
      <c r="E88" s="139">
        <v>2.6350728700000001</v>
      </c>
      <c r="F88" s="139">
        <v>3.7090288300000003</v>
      </c>
      <c r="G88" s="139">
        <v>4.0621300500000004</v>
      </c>
      <c r="H88" s="139">
        <v>3.1992695000000002</v>
      </c>
      <c r="I88" s="139">
        <v>3.8112165899999995</v>
      </c>
      <c r="J88" s="139">
        <v>3.3550769100000002</v>
      </c>
      <c r="K88" s="139">
        <v>3.5879116700000004</v>
      </c>
      <c r="L88" s="139">
        <v>4.8893498700000002</v>
      </c>
      <c r="M88" s="139">
        <v>4.2796739099999996</v>
      </c>
      <c r="N88" s="139">
        <v>3.7818750899999993</v>
      </c>
      <c r="O88" s="140">
        <v>15.209880040000003</v>
      </c>
      <c r="P88" s="140">
        <v>15.601715180000001</v>
      </c>
      <c r="Q88" s="140">
        <v>17.595636939999999</v>
      </c>
    </row>
    <row r="89" spans="1:18">
      <c r="A89" s="144" t="s">
        <v>153</v>
      </c>
      <c r="B89" s="145">
        <v>82219.772779309991</v>
      </c>
      <c r="C89" s="145">
        <v>110622.23343113001</v>
      </c>
      <c r="D89" s="145">
        <v>147318.00877944005</v>
      </c>
      <c r="E89" s="145">
        <v>160315.2807415</v>
      </c>
      <c r="F89" s="145">
        <v>151553.90627315998</v>
      </c>
      <c r="G89" s="145">
        <v>183534.67020286</v>
      </c>
      <c r="H89" s="145">
        <v>206167.26761592002</v>
      </c>
      <c r="I89" s="145">
        <v>248775.21205468004</v>
      </c>
      <c r="J89" s="145">
        <v>285397.28284525999</v>
      </c>
      <c r="K89" s="145">
        <v>313532.38131569</v>
      </c>
      <c r="L89" s="145">
        <v>320605.23085600999</v>
      </c>
      <c r="M89" s="145">
        <v>352546.67287350999</v>
      </c>
      <c r="N89" s="145">
        <v>386206.18374764005</v>
      </c>
      <c r="O89" s="145">
        <v>430629.00076999993</v>
      </c>
      <c r="P89" s="145">
        <v>483075.76066741999</v>
      </c>
      <c r="Q89" s="145">
        <v>443131.61675128998</v>
      </c>
      <c r="R89" s="127"/>
    </row>
    <row r="90" spans="1:18">
      <c r="A90" s="1013" t="s">
        <v>1641</v>
      </c>
      <c r="K90" s="135"/>
      <c r="L90" s="141"/>
      <c r="M90" s="141"/>
      <c r="N90" s="141"/>
      <c r="O90" s="141"/>
      <c r="P90" s="141"/>
      <c r="Q90" s="141"/>
    </row>
    <row r="91" spans="1:18">
      <c r="A91" s="1013" t="s">
        <v>1235</v>
      </c>
      <c r="L91" s="196"/>
      <c r="M91" s="196"/>
      <c r="N91" s="196"/>
      <c r="O91" s="196"/>
      <c r="P91" s="196"/>
      <c r="Q91" s="196"/>
    </row>
    <row r="92" spans="1:18">
      <c r="L92" s="197"/>
      <c r="M92" s="197"/>
      <c r="N92" s="197"/>
      <c r="O92" s="197"/>
      <c r="P92" s="197"/>
      <c r="Q92" s="197"/>
    </row>
    <row r="93" spans="1:18">
      <c r="L93" s="198"/>
      <c r="M93" s="198"/>
      <c r="N93" s="198"/>
      <c r="O93" s="198"/>
      <c r="P93" s="198"/>
      <c r="Q93" s="199"/>
    </row>
    <row r="94" spans="1:18">
      <c r="L94" s="198"/>
      <c r="M94" s="198"/>
      <c r="N94" s="198"/>
      <c r="O94" s="198"/>
      <c r="P94" s="198"/>
      <c r="Q94" s="199"/>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dimension ref="A1:Q58"/>
  <sheetViews>
    <sheetView showGridLines="0" zoomScale="90" zoomScaleNormal="90" workbookViewId="0">
      <pane ySplit="7" topLeftCell="A32" activePane="bottomLeft" state="frozen"/>
      <selection pane="bottomLeft" activeCell="A20" sqref="A20"/>
    </sheetView>
  </sheetViews>
  <sheetFormatPr defaultRowHeight="15"/>
  <cols>
    <col min="1" max="1" width="65" style="131" customWidth="1"/>
    <col min="2" max="2" width="11" style="131" bestFit="1" customWidth="1"/>
    <col min="3" max="17" width="12.42578125" style="131" bestFit="1" customWidth="1"/>
    <col min="18" max="16384" width="9.140625" style="126"/>
  </cols>
  <sheetData>
    <row r="1" spans="1:17">
      <c r="A1" s="138" t="s">
        <v>221</v>
      </c>
      <c r="B1" s="136"/>
      <c r="C1" s="136"/>
      <c r="D1" s="137"/>
      <c r="E1" s="137"/>
      <c r="F1" s="137"/>
      <c r="G1" s="137"/>
      <c r="H1" s="136"/>
      <c r="I1" s="136"/>
      <c r="J1" s="136"/>
      <c r="K1" s="136"/>
      <c r="L1" s="136"/>
      <c r="M1" s="136"/>
      <c r="N1" s="136"/>
      <c r="O1" s="136"/>
      <c r="P1" s="136"/>
      <c r="Q1" s="138">
        <v>11</v>
      </c>
    </row>
    <row r="2" spans="1:17">
      <c r="A2" s="128"/>
    </row>
    <row r="3" spans="1:17">
      <c r="A3" s="128"/>
    </row>
    <row r="4" spans="1:17">
      <c r="A4" s="1125" t="s">
        <v>1716</v>
      </c>
    </row>
    <row r="5" spans="1:17">
      <c r="A5" s="1125" t="s">
        <v>1309</v>
      </c>
    </row>
    <row r="6" spans="1:17">
      <c r="A6" s="128" t="s">
        <v>1308</v>
      </c>
    </row>
    <row r="7" spans="1:17">
      <c r="A7" s="138" t="s">
        <v>1310</v>
      </c>
      <c r="B7" s="1118">
        <v>2005</v>
      </c>
      <c r="C7" s="1118">
        <v>2006</v>
      </c>
      <c r="D7" s="1118">
        <v>2007</v>
      </c>
      <c r="E7" s="1118">
        <v>2008</v>
      </c>
      <c r="F7" s="1118">
        <v>2009</v>
      </c>
      <c r="G7" s="1118">
        <v>2010</v>
      </c>
      <c r="H7" s="1118">
        <v>2011</v>
      </c>
      <c r="I7" s="1118">
        <v>2012</v>
      </c>
      <c r="J7" s="1118">
        <v>2013</v>
      </c>
      <c r="K7" s="1118">
        <v>2014</v>
      </c>
      <c r="L7" s="1118">
        <v>2015</v>
      </c>
      <c r="M7" s="1118">
        <v>2016</v>
      </c>
      <c r="N7" s="1118">
        <v>2017</v>
      </c>
      <c r="O7" s="1118">
        <v>2018</v>
      </c>
      <c r="P7" s="1118">
        <v>2019</v>
      </c>
      <c r="Q7" s="1118">
        <v>2020</v>
      </c>
    </row>
    <row r="8" spans="1:17">
      <c r="A8" s="1119" t="s">
        <v>36</v>
      </c>
      <c r="B8" s="1120">
        <v>330683263.06</v>
      </c>
      <c r="C8" s="1120">
        <v>528227298.28000009</v>
      </c>
      <c r="D8" s="1120">
        <v>719872455.5</v>
      </c>
      <c r="E8" s="1120">
        <v>611158571.82000005</v>
      </c>
      <c r="F8" s="1120">
        <v>469146686.59000003</v>
      </c>
      <c r="G8" s="1120">
        <v>678933423.2299999</v>
      </c>
      <c r="H8" s="1120">
        <v>724535613.28999996</v>
      </c>
      <c r="I8" s="1120">
        <v>741649317.11000001</v>
      </c>
      <c r="J8" s="1120">
        <v>937656994.15000021</v>
      </c>
      <c r="K8" s="1120">
        <v>937687424.59000015</v>
      </c>
      <c r="L8" s="1120">
        <v>999440738.53999996</v>
      </c>
      <c r="M8" s="1120">
        <v>1474186206.02</v>
      </c>
      <c r="N8" s="1120">
        <v>1746500589.3500001</v>
      </c>
      <c r="O8" s="1120">
        <v>2441832921.4300003</v>
      </c>
      <c r="P8" s="1120">
        <v>3415907747.9500008</v>
      </c>
      <c r="Q8" s="1120">
        <v>2259704828.0100002</v>
      </c>
    </row>
    <row r="9" spans="1:17">
      <c r="A9" s="1121" t="s">
        <v>37</v>
      </c>
      <c r="B9" s="1122">
        <v>25813016.509999998</v>
      </c>
      <c r="C9" s="1122">
        <v>25363452.990000002</v>
      </c>
      <c r="D9" s="1122">
        <v>49982814.199999996</v>
      </c>
      <c r="E9" s="1122">
        <v>39951419.399999999</v>
      </c>
      <c r="F9" s="1122">
        <v>43922795.229999997</v>
      </c>
      <c r="G9" s="1122">
        <v>49887259.25</v>
      </c>
      <c r="H9" s="1122">
        <v>55015948.640000001</v>
      </c>
      <c r="I9" s="1122">
        <v>60019501.990000002</v>
      </c>
      <c r="J9" s="1122">
        <v>52103104.329999998</v>
      </c>
      <c r="K9" s="1122">
        <v>63620435.710000008</v>
      </c>
      <c r="L9" s="1122">
        <v>61325133.700000003</v>
      </c>
      <c r="M9" s="1122">
        <v>62896276.199999996</v>
      </c>
      <c r="N9" s="1122">
        <v>98329561.829999998</v>
      </c>
      <c r="O9" s="1122">
        <v>100752287.20999999</v>
      </c>
      <c r="P9" s="1122">
        <v>131910426.37000002</v>
      </c>
      <c r="Q9" s="1122">
        <v>100386900.76999998</v>
      </c>
    </row>
    <row r="10" spans="1:17">
      <c r="A10" s="1121" t="s">
        <v>38</v>
      </c>
      <c r="B10" s="1122">
        <v>153522102.06</v>
      </c>
      <c r="C10" s="1122">
        <v>169788794.24000004</v>
      </c>
      <c r="D10" s="1122">
        <v>255484256.06999993</v>
      </c>
      <c r="E10" s="1122">
        <v>196499991.24000001</v>
      </c>
      <c r="F10" s="1122">
        <v>154844297.89999998</v>
      </c>
      <c r="G10" s="1122">
        <v>220657676.91999996</v>
      </c>
      <c r="H10" s="1122">
        <v>263664334.42000002</v>
      </c>
      <c r="I10" s="1122">
        <v>266597282.23000002</v>
      </c>
      <c r="J10" s="1122">
        <v>340474401.39000005</v>
      </c>
      <c r="K10" s="1122">
        <v>343073670.80000007</v>
      </c>
      <c r="L10" s="1122">
        <v>352908514.51999998</v>
      </c>
      <c r="M10" s="1122">
        <v>564557041.82999992</v>
      </c>
      <c r="N10" s="1122">
        <v>638789761.28999996</v>
      </c>
      <c r="O10" s="1122">
        <v>777485120.80000007</v>
      </c>
      <c r="P10" s="1122">
        <v>1485607573.7</v>
      </c>
      <c r="Q10" s="1122">
        <v>657075959.9000001</v>
      </c>
    </row>
    <row r="11" spans="1:17">
      <c r="A11" s="1121" t="s">
        <v>39</v>
      </c>
      <c r="B11" s="1122">
        <v>99817730.200000018</v>
      </c>
      <c r="C11" s="1122">
        <v>266268981.64000005</v>
      </c>
      <c r="D11" s="1122">
        <v>322373351.29000002</v>
      </c>
      <c r="E11" s="1122">
        <v>261148527.18000001</v>
      </c>
      <c r="F11" s="1122">
        <v>135017022.60000002</v>
      </c>
      <c r="G11" s="1122">
        <v>252006685.53999999</v>
      </c>
      <c r="H11" s="1122">
        <v>258631336.20000002</v>
      </c>
      <c r="I11" s="1122">
        <v>256359020.14999998</v>
      </c>
      <c r="J11" s="1122">
        <v>337266925.32000011</v>
      </c>
      <c r="K11" s="1122">
        <v>349370082.10000002</v>
      </c>
      <c r="L11" s="1122">
        <v>348834052.31999999</v>
      </c>
      <c r="M11" s="1122">
        <v>584948674.46000004</v>
      </c>
      <c r="N11" s="1122">
        <v>683704931.06000006</v>
      </c>
      <c r="O11" s="1122">
        <v>1207109585.8899999</v>
      </c>
      <c r="P11" s="1122">
        <v>1289583193.8900003</v>
      </c>
      <c r="Q11" s="1122">
        <v>998402762.62000024</v>
      </c>
    </row>
    <row r="12" spans="1:17">
      <c r="A12" s="1121" t="s">
        <v>40</v>
      </c>
      <c r="B12" s="1122">
        <v>51530414.289999999</v>
      </c>
      <c r="C12" s="1122">
        <v>66806069.409999996</v>
      </c>
      <c r="D12" s="1122">
        <v>92032033.940000013</v>
      </c>
      <c r="E12" s="1122">
        <v>113558633.99999997</v>
      </c>
      <c r="F12" s="1122">
        <v>135362570.86000001</v>
      </c>
      <c r="G12" s="1122">
        <v>156381801.52000001</v>
      </c>
      <c r="H12" s="1122">
        <v>147223994.02999997</v>
      </c>
      <c r="I12" s="1122">
        <v>158673512.74000001</v>
      </c>
      <c r="J12" s="1122">
        <v>207812563.10999998</v>
      </c>
      <c r="K12" s="1122">
        <v>181623235.97999999</v>
      </c>
      <c r="L12" s="1122">
        <v>236373037.99999997</v>
      </c>
      <c r="M12" s="1122">
        <v>261784213.52999994</v>
      </c>
      <c r="N12" s="1122">
        <v>325676335.17000002</v>
      </c>
      <c r="O12" s="1122">
        <v>356485927.53000003</v>
      </c>
      <c r="P12" s="1122">
        <v>508806553.99000001</v>
      </c>
      <c r="Q12" s="1122">
        <v>503839204.71999997</v>
      </c>
    </row>
    <row r="13" spans="1:17">
      <c r="A13" s="1119" t="s">
        <v>41</v>
      </c>
      <c r="B13" s="1120">
        <v>23044910154.379993</v>
      </c>
      <c r="C13" s="1120">
        <v>33305102526.380001</v>
      </c>
      <c r="D13" s="1120">
        <v>44154103458.360008</v>
      </c>
      <c r="E13" s="1120">
        <v>50374590340.68</v>
      </c>
      <c r="F13" s="1120">
        <v>46725250431.459991</v>
      </c>
      <c r="G13" s="1120">
        <v>71933839983.559998</v>
      </c>
      <c r="H13" s="1120">
        <v>77145970527.880005</v>
      </c>
      <c r="I13" s="1120">
        <v>88678839512.150024</v>
      </c>
      <c r="J13" s="1120">
        <v>107079568935.63</v>
      </c>
      <c r="K13" s="1120">
        <v>116271234418.78999</v>
      </c>
      <c r="L13" s="1120">
        <v>120643745949.71997</v>
      </c>
      <c r="M13" s="1120">
        <v>127525830621.78</v>
      </c>
      <c r="N13" s="1120">
        <v>136292956594.69997</v>
      </c>
      <c r="O13" s="1120">
        <v>129130504009.31999</v>
      </c>
      <c r="P13" s="1120">
        <v>148459065835.75</v>
      </c>
      <c r="Q13" s="1120">
        <v>157093620442.14001</v>
      </c>
    </row>
    <row r="14" spans="1:17">
      <c r="A14" s="1121" t="s">
        <v>42</v>
      </c>
      <c r="B14" s="1122">
        <v>1106607107.0899999</v>
      </c>
      <c r="C14" s="1122">
        <v>1279636344.3599999</v>
      </c>
      <c r="D14" s="1122">
        <v>2234860935.7100005</v>
      </c>
      <c r="E14" s="1122">
        <v>2935340802.6499996</v>
      </c>
      <c r="F14" s="1122">
        <v>2851216285.2800007</v>
      </c>
      <c r="G14" s="1122">
        <v>3306174032.9100003</v>
      </c>
      <c r="H14" s="1122">
        <v>3616284496.8799992</v>
      </c>
      <c r="I14" s="1122">
        <v>4274468299.4999995</v>
      </c>
      <c r="J14" s="1122">
        <v>5759514386.6299992</v>
      </c>
      <c r="K14" s="1122">
        <v>5298104584.9800014</v>
      </c>
      <c r="L14" s="1122">
        <v>6600787592.5399981</v>
      </c>
      <c r="M14" s="1122">
        <v>7210176114.1700001</v>
      </c>
      <c r="N14" s="1122">
        <v>8164259272.3199987</v>
      </c>
      <c r="O14" s="1122">
        <v>10722653700.140001</v>
      </c>
      <c r="P14" s="1122">
        <v>12033960013.830002</v>
      </c>
      <c r="Q14" s="1122">
        <v>10254288600.480009</v>
      </c>
    </row>
    <row r="15" spans="1:17">
      <c r="A15" s="1121" t="s">
        <v>43</v>
      </c>
      <c r="B15" s="1122">
        <v>120002420.58000001</v>
      </c>
      <c r="C15" s="1122">
        <v>188439939.31999999</v>
      </c>
      <c r="D15" s="1122">
        <v>409993177.81000006</v>
      </c>
      <c r="E15" s="1122">
        <v>302856591.19999993</v>
      </c>
      <c r="F15" s="1122">
        <v>312280740.54999995</v>
      </c>
      <c r="G15" s="1122">
        <v>854020763.73000014</v>
      </c>
      <c r="H15" s="1122">
        <v>1105095616.8899994</v>
      </c>
      <c r="I15" s="1122">
        <v>2359251179.3500004</v>
      </c>
      <c r="J15" s="1122">
        <v>14654277355.429998</v>
      </c>
      <c r="K15" s="1122">
        <v>15855778863.529997</v>
      </c>
      <c r="L15" s="1122">
        <v>12871695168.339996</v>
      </c>
      <c r="M15" s="1122">
        <v>15484738812.750004</v>
      </c>
      <c r="N15" s="1122">
        <v>19080686226.96999</v>
      </c>
      <c r="O15" s="1122">
        <v>11423785461.030006</v>
      </c>
      <c r="P15" s="1122">
        <v>12264941768.129999</v>
      </c>
      <c r="Q15" s="1122">
        <v>24735510290.020004</v>
      </c>
    </row>
    <row r="16" spans="1:17">
      <c r="A16" s="1121" t="s">
        <v>44</v>
      </c>
      <c r="B16" s="1122">
        <v>21818300626.709999</v>
      </c>
      <c r="C16" s="1122">
        <v>31837026242.700001</v>
      </c>
      <c r="D16" s="1122">
        <v>41509249344.840004</v>
      </c>
      <c r="E16" s="1122">
        <v>47136392946.830002</v>
      </c>
      <c r="F16" s="1122">
        <v>43561753405.62999</v>
      </c>
      <c r="G16" s="1122">
        <v>67773645186.919998</v>
      </c>
      <c r="H16" s="1122">
        <v>72424590414.110001</v>
      </c>
      <c r="I16" s="1122">
        <v>82045120033.300018</v>
      </c>
      <c r="J16" s="1122">
        <v>86665777193.570007</v>
      </c>
      <c r="K16" s="1122">
        <v>95117350970.279999</v>
      </c>
      <c r="L16" s="1122">
        <v>101171263188.83997</v>
      </c>
      <c r="M16" s="1122">
        <v>104830915694.85999</v>
      </c>
      <c r="N16" s="1122">
        <v>109048011095.40999</v>
      </c>
      <c r="O16" s="1122">
        <v>106984064848.14998</v>
      </c>
      <c r="P16" s="1122">
        <v>124160164053.78999</v>
      </c>
      <c r="Q16" s="1122">
        <v>122103821551.63998</v>
      </c>
    </row>
    <row r="17" spans="1:17">
      <c r="A17" s="1123" t="s">
        <v>45</v>
      </c>
      <c r="B17" s="1124">
        <v>132408382.89000002</v>
      </c>
      <c r="C17" s="1124">
        <v>172653743.82999995</v>
      </c>
      <c r="D17" s="1124">
        <v>213812561.19999999</v>
      </c>
      <c r="E17" s="1124">
        <v>250416130.90999997</v>
      </c>
      <c r="F17" s="1124">
        <v>247309999.75</v>
      </c>
      <c r="G17" s="1124">
        <v>302001980.99000001</v>
      </c>
      <c r="H17" s="1124">
        <v>305160777.64999998</v>
      </c>
      <c r="I17" s="1124">
        <v>368676194.58000004</v>
      </c>
      <c r="J17" s="1124">
        <v>323578951.75</v>
      </c>
      <c r="K17" s="1124">
        <v>321596185.25999999</v>
      </c>
      <c r="L17" s="1124">
        <v>629500854.42000008</v>
      </c>
      <c r="M17" s="1124">
        <v>784451146.46000004</v>
      </c>
      <c r="N17" s="1124">
        <v>812178249.19999993</v>
      </c>
      <c r="O17" s="1124">
        <v>901194011.69000006</v>
      </c>
      <c r="P17" s="1124">
        <v>1340415409.7</v>
      </c>
      <c r="Q17" s="1124">
        <v>1296722031.3099997</v>
      </c>
    </row>
    <row r="18" spans="1:17">
      <c r="A18" s="1123" t="s">
        <v>46</v>
      </c>
      <c r="B18" s="1124">
        <v>617385796.62000012</v>
      </c>
      <c r="C18" s="1124">
        <v>884945190.32000005</v>
      </c>
      <c r="D18" s="1124">
        <v>1090610162.3699999</v>
      </c>
      <c r="E18" s="1124">
        <v>1281898888.28</v>
      </c>
      <c r="F18" s="1124">
        <v>1242402024.3899999</v>
      </c>
      <c r="G18" s="1124">
        <v>1338305038.8199997</v>
      </c>
      <c r="H18" s="1124">
        <v>1353698021.05</v>
      </c>
      <c r="I18" s="1124">
        <v>1482082474.2800004</v>
      </c>
      <c r="J18" s="1124">
        <v>1686489013.49</v>
      </c>
      <c r="K18" s="1124">
        <v>1620561253.9899995</v>
      </c>
      <c r="L18" s="1124">
        <v>1665828849.5999992</v>
      </c>
      <c r="M18" s="1124">
        <v>1453210220.7699995</v>
      </c>
      <c r="N18" s="1124">
        <v>1519038762.1500001</v>
      </c>
      <c r="O18" s="1124">
        <v>1500796550.7400002</v>
      </c>
      <c r="P18" s="1124">
        <v>1542370363.3299997</v>
      </c>
      <c r="Q18" s="1124">
        <v>1445598351.6699998</v>
      </c>
    </row>
    <row r="19" spans="1:17">
      <c r="A19" s="1123" t="s">
        <v>121</v>
      </c>
      <c r="B19" s="1124">
        <v>239057963.71000004</v>
      </c>
      <c r="C19" s="1124">
        <v>176855292.22</v>
      </c>
      <c r="D19" s="1124">
        <v>119067190.55</v>
      </c>
      <c r="E19" s="1124">
        <v>218983234.28999999</v>
      </c>
      <c r="F19" s="1124">
        <v>289528940.54000002</v>
      </c>
      <c r="G19" s="1124">
        <v>277105661.50999999</v>
      </c>
      <c r="H19" s="1124">
        <v>233036339.06999996</v>
      </c>
      <c r="I19" s="1124">
        <v>413686487.43999994</v>
      </c>
      <c r="J19" s="1124">
        <v>887833643.07999992</v>
      </c>
      <c r="K19" s="1124">
        <v>1193257117.5099998</v>
      </c>
      <c r="L19" s="1124">
        <v>1090150029.1399996</v>
      </c>
      <c r="M19" s="1124">
        <v>1829193632.04</v>
      </c>
      <c r="N19" s="1124">
        <v>1422293017.6299999</v>
      </c>
      <c r="O19" s="1124">
        <v>1524528476.8599999</v>
      </c>
      <c r="P19" s="1124">
        <v>1690093739.5200002</v>
      </c>
      <c r="Q19" s="1124">
        <v>2499160889.4099998</v>
      </c>
    </row>
    <row r="20" spans="1:17">
      <c r="A20" s="1123" t="s">
        <v>47</v>
      </c>
      <c r="B20" s="1124">
        <v>316459530.57000005</v>
      </c>
      <c r="C20" s="1124">
        <v>336644108.55000001</v>
      </c>
      <c r="D20" s="1124">
        <v>456502472.16000003</v>
      </c>
      <c r="E20" s="1124">
        <v>200463510.28999999</v>
      </c>
      <c r="F20" s="1124">
        <v>215937835.28999999</v>
      </c>
      <c r="G20" s="1124">
        <v>823029233.92999995</v>
      </c>
      <c r="H20" s="1124">
        <v>936138087.84000003</v>
      </c>
      <c r="I20" s="1124">
        <v>1180228089.2499998</v>
      </c>
      <c r="J20" s="1124">
        <v>1426470148.9099998</v>
      </c>
      <c r="K20" s="1124">
        <v>1609008441.9300001</v>
      </c>
      <c r="L20" s="1124">
        <v>1530943325.8199999</v>
      </c>
      <c r="M20" s="1124">
        <v>1253988836.3599999</v>
      </c>
      <c r="N20" s="1124">
        <v>2077073130.8800001</v>
      </c>
      <c r="O20" s="1124">
        <v>2229742394.6900001</v>
      </c>
      <c r="P20" s="1124">
        <v>1921738907.0499997</v>
      </c>
      <c r="Q20" s="1124">
        <v>2645608402.1700001</v>
      </c>
    </row>
    <row r="21" spans="1:17">
      <c r="A21" s="1123" t="s">
        <v>48</v>
      </c>
      <c r="B21" s="1124">
        <v>11838175443.000002</v>
      </c>
      <c r="C21" s="1124">
        <v>13096025135.620003</v>
      </c>
      <c r="D21" s="1124">
        <v>18691492008.859997</v>
      </c>
      <c r="E21" s="1124">
        <v>17731872149.640003</v>
      </c>
      <c r="F21" s="1124">
        <v>18310163692.169998</v>
      </c>
      <c r="G21" s="1124">
        <v>20167649637.149998</v>
      </c>
      <c r="H21" s="1124">
        <v>20251367820.640003</v>
      </c>
      <c r="I21" s="1124">
        <v>22729235294.849998</v>
      </c>
      <c r="J21" s="1124">
        <v>23012520097.099995</v>
      </c>
      <c r="K21" s="1124">
        <v>25219996754.790001</v>
      </c>
      <c r="L21" s="1124">
        <v>28001192503.639996</v>
      </c>
      <c r="M21" s="1124">
        <v>31466359601.579994</v>
      </c>
      <c r="N21" s="1124">
        <v>32384872491.709999</v>
      </c>
      <c r="O21" s="1124">
        <v>34870670401.949997</v>
      </c>
      <c r="P21" s="1124">
        <v>38807836024.489998</v>
      </c>
      <c r="Q21" s="1124">
        <v>41322065976.589996</v>
      </c>
    </row>
    <row r="22" spans="1:17">
      <c r="A22" s="1123" t="s">
        <v>49</v>
      </c>
      <c r="B22" s="1124">
        <v>81408178.5</v>
      </c>
      <c r="C22" s="1124">
        <v>90271523.629999995</v>
      </c>
      <c r="D22" s="1124">
        <v>61752953.510000013</v>
      </c>
      <c r="E22" s="1124">
        <v>57930810.109999999</v>
      </c>
      <c r="F22" s="1124">
        <v>83339477.700000003</v>
      </c>
      <c r="G22" s="1124">
        <v>97488120.719999984</v>
      </c>
      <c r="H22" s="1124">
        <v>76590982.980000004</v>
      </c>
      <c r="I22" s="1124">
        <v>91787455.359999999</v>
      </c>
      <c r="J22" s="1124">
        <v>161266848.39000002</v>
      </c>
      <c r="K22" s="1124">
        <v>202764379.28999999</v>
      </c>
      <c r="L22" s="1124">
        <v>229869064.25000006</v>
      </c>
      <c r="M22" s="1124">
        <v>258363117.59</v>
      </c>
      <c r="N22" s="1124">
        <v>242254278.47000006</v>
      </c>
      <c r="O22" s="1124">
        <v>259394045.98000002</v>
      </c>
      <c r="P22" s="1124">
        <v>281515741.94</v>
      </c>
      <c r="Q22" s="1124">
        <v>271522664.21999997</v>
      </c>
    </row>
    <row r="23" spans="1:17">
      <c r="A23" s="1123" t="s">
        <v>50</v>
      </c>
      <c r="B23" s="1124">
        <v>681243672.33999991</v>
      </c>
      <c r="C23" s="1124">
        <v>636326521.80000007</v>
      </c>
      <c r="D23" s="1124">
        <v>580957785.36000001</v>
      </c>
      <c r="E23" s="1124">
        <v>865427998.55000007</v>
      </c>
      <c r="F23" s="1124">
        <v>1129975703.6299999</v>
      </c>
      <c r="G23" s="1124">
        <v>1135615885.6499999</v>
      </c>
      <c r="H23" s="1124">
        <v>680942826.75</v>
      </c>
      <c r="I23" s="1124">
        <v>1316936049.49</v>
      </c>
      <c r="J23" s="1124">
        <v>2024305746.8400002</v>
      </c>
      <c r="K23" s="1124">
        <v>2376820486.5600004</v>
      </c>
      <c r="L23" s="1124">
        <v>2724702645.8299999</v>
      </c>
      <c r="M23" s="1124">
        <v>3093228643.0200005</v>
      </c>
      <c r="N23" s="1124">
        <v>2567213355.96</v>
      </c>
      <c r="O23" s="1124">
        <v>2565218407.3900003</v>
      </c>
      <c r="P23" s="1124">
        <v>3012891851.98</v>
      </c>
      <c r="Q23" s="1124">
        <v>3511492202.8799996</v>
      </c>
    </row>
    <row r="24" spans="1:17">
      <c r="A24" s="1123" t="s">
        <v>51</v>
      </c>
      <c r="B24" s="1124">
        <v>189269226.80000001</v>
      </c>
      <c r="C24" s="1124">
        <v>177165214.62999997</v>
      </c>
      <c r="D24" s="1124">
        <v>139088040.69</v>
      </c>
      <c r="E24" s="1124">
        <v>153433887.55000001</v>
      </c>
      <c r="F24" s="1124">
        <v>179807168.97999999</v>
      </c>
      <c r="G24" s="1124">
        <v>199643303.55999997</v>
      </c>
      <c r="H24" s="1124">
        <v>335028803.03000003</v>
      </c>
      <c r="I24" s="1124">
        <v>395478947.45999998</v>
      </c>
      <c r="J24" s="1124">
        <v>411264243.92999995</v>
      </c>
      <c r="K24" s="1124">
        <v>550862098.13999999</v>
      </c>
      <c r="L24" s="1124">
        <v>517255021.81999993</v>
      </c>
      <c r="M24" s="1124">
        <v>533378142.32000005</v>
      </c>
      <c r="N24" s="1124">
        <v>466961820.81000006</v>
      </c>
      <c r="O24" s="1124">
        <v>368957672.63999999</v>
      </c>
      <c r="P24" s="1124">
        <v>305565670.43000001</v>
      </c>
      <c r="Q24" s="1124">
        <v>421301399.13999999</v>
      </c>
    </row>
    <row r="25" spans="1:17">
      <c r="A25" s="1123" t="s">
        <v>52</v>
      </c>
      <c r="B25" s="1124">
        <v>60123624.170000002</v>
      </c>
      <c r="C25" s="1124">
        <v>57961346.420000002</v>
      </c>
      <c r="D25" s="1124">
        <v>73012019.049999997</v>
      </c>
      <c r="E25" s="1124">
        <v>83780643.100000009</v>
      </c>
      <c r="F25" s="1124">
        <v>108393752.63999999</v>
      </c>
      <c r="G25" s="1124">
        <v>115737938.02000001</v>
      </c>
      <c r="H25" s="1124">
        <v>154188913.87</v>
      </c>
      <c r="I25" s="1124">
        <v>166843928.84</v>
      </c>
      <c r="J25" s="1124">
        <v>233612429.95000002</v>
      </c>
      <c r="K25" s="1124">
        <v>248158003.28</v>
      </c>
      <c r="L25" s="1124">
        <v>299275222.33999997</v>
      </c>
      <c r="M25" s="1124">
        <v>366303800.16999996</v>
      </c>
      <c r="N25" s="1124">
        <v>427711830.19</v>
      </c>
      <c r="O25" s="1124">
        <v>475830721.82999992</v>
      </c>
      <c r="P25" s="1124">
        <v>538063183.78999996</v>
      </c>
      <c r="Q25" s="1124">
        <v>385143298.75</v>
      </c>
    </row>
    <row r="26" spans="1:17">
      <c r="A26" s="1123" t="s">
        <v>53</v>
      </c>
      <c r="B26" s="1124">
        <v>440867745.80999994</v>
      </c>
      <c r="C26" s="1124">
        <v>506178713.36999995</v>
      </c>
      <c r="D26" s="1124">
        <v>656487972.38999999</v>
      </c>
      <c r="E26" s="1124">
        <v>577339784.99000001</v>
      </c>
      <c r="F26" s="1124">
        <v>645391915.02999997</v>
      </c>
      <c r="G26" s="1124">
        <v>695815627.44000006</v>
      </c>
      <c r="H26" s="1124">
        <v>617132973.90999997</v>
      </c>
      <c r="I26" s="1124">
        <v>630824858.97000003</v>
      </c>
      <c r="J26" s="1124">
        <v>571353143.03999996</v>
      </c>
      <c r="K26" s="1124">
        <v>616448462.44000006</v>
      </c>
      <c r="L26" s="1124">
        <v>578933504.51999998</v>
      </c>
      <c r="M26" s="1124">
        <v>618992853.05000007</v>
      </c>
      <c r="N26" s="1124">
        <v>735716053.53000009</v>
      </c>
      <c r="O26" s="1124">
        <v>932787179.70000017</v>
      </c>
      <c r="P26" s="1124">
        <v>766793824.41000009</v>
      </c>
      <c r="Q26" s="1124">
        <v>904496958.52999997</v>
      </c>
    </row>
    <row r="27" spans="1:17">
      <c r="A27" s="1123" t="s">
        <v>54</v>
      </c>
      <c r="B27" s="1124">
        <v>292046090.13</v>
      </c>
      <c r="C27" s="1124">
        <v>320270713.25999999</v>
      </c>
      <c r="D27" s="1124">
        <v>388705026.95999998</v>
      </c>
      <c r="E27" s="1124">
        <v>349346520.75</v>
      </c>
      <c r="F27" s="1124">
        <v>446776847.73000002</v>
      </c>
      <c r="G27" s="1124">
        <v>476531232.5999999</v>
      </c>
      <c r="H27" s="1124">
        <v>343330550.84000003</v>
      </c>
      <c r="I27" s="1124">
        <v>445240856.60999995</v>
      </c>
      <c r="J27" s="1124">
        <v>568083959.99000013</v>
      </c>
      <c r="K27" s="1124">
        <v>660166311.93999994</v>
      </c>
      <c r="L27" s="1124">
        <v>887447309.47000003</v>
      </c>
      <c r="M27" s="1124">
        <v>1060655976.9199998</v>
      </c>
      <c r="N27" s="1124">
        <v>995470038.4000001</v>
      </c>
      <c r="O27" s="1124">
        <v>1067789432.54</v>
      </c>
      <c r="P27" s="1124">
        <v>1419143546.97</v>
      </c>
      <c r="Q27" s="1124">
        <v>1176209706.1300001</v>
      </c>
    </row>
    <row r="28" spans="1:17">
      <c r="A28" s="1123" t="s">
        <v>55</v>
      </c>
      <c r="B28" s="1124">
        <v>777525637.10000002</v>
      </c>
      <c r="C28" s="1124">
        <v>743268933.17999995</v>
      </c>
      <c r="D28" s="1124">
        <v>1735306770.54</v>
      </c>
      <c r="E28" s="1124">
        <v>2373970274.5</v>
      </c>
      <c r="F28" s="1124">
        <v>2365390959.73</v>
      </c>
      <c r="G28" s="1124">
        <v>2636648936.96</v>
      </c>
      <c r="H28" s="1124">
        <v>2970937815.4899998</v>
      </c>
      <c r="I28" s="1124">
        <v>3294086094.29</v>
      </c>
      <c r="J28" s="1124">
        <v>3581104806.6099997</v>
      </c>
      <c r="K28" s="1124">
        <v>3734019565.9199996</v>
      </c>
      <c r="L28" s="1124">
        <v>3161335856.7999997</v>
      </c>
      <c r="M28" s="1124">
        <v>3651204263.9499998</v>
      </c>
      <c r="N28" s="1124">
        <v>3343950544.7999997</v>
      </c>
      <c r="O28" s="1124">
        <v>4330967197.7299995</v>
      </c>
      <c r="P28" s="1124">
        <v>5195119842.71</v>
      </c>
      <c r="Q28" s="1124">
        <v>5579125955.0300007</v>
      </c>
    </row>
    <row r="29" spans="1:17">
      <c r="A29" s="1123" t="s">
        <v>56</v>
      </c>
      <c r="B29" s="1124">
        <v>522850610.27999997</v>
      </c>
      <c r="C29" s="1124">
        <v>782404116</v>
      </c>
      <c r="D29" s="1124">
        <v>1137814341.02</v>
      </c>
      <c r="E29" s="1124">
        <v>961753214.59000003</v>
      </c>
      <c r="F29" s="1124">
        <v>1147606589.1999998</v>
      </c>
      <c r="G29" s="1124">
        <v>1222613851.6000001</v>
      </c>
      <c r="H29" s="1124">
        <v>1015437445.0999999</v>
      </c>
      <c r="I29" s="1124">
        <v>1422730991.3399999</v>
      </c>
      <c r="J29" s="1124">
        <v>1887211636.6400001</v>
      </c>
      <c r="K29" s="1124">
        <v>1863647315.3199999</v>
      </c>
      <c r="L29" s="1124">
        <v>1852626364.4499998</v>
      </c>
      <c r="M29" s="1124">
        <v>2119374450.5799999</v>
      </c>
      <c r="N29" s="1124">
        <v>2095548176</v>
      </c>
      <c r="O29" s="1124">
        <v>2198100638.77</v>
      </c>
      <c r="P29" s="1124">
        <v>2294293539.1999998</v>
      </c>
      <c r="Q29" s="1124">
        <v>2514003952.2399998</v>
      </c>
    </row>
    <row r="30" spans="1:17">
      <c r="A30" s="1123" t="s">
        <v>57</v>
      </c>
      <c r="B30" s="1124">
        <v>165760673.37</v>
      </c>
      <c r="C30" s="1124">
        <v>194284490.03</v>
      </c>
      <c r="D30" s="1124">
        <v>261081190.07999998</v>
      </c>
      <c r="E30" s="1124">
        <v>302704966.41999996</v>
      </c>
      <c r="F30" s="1124">
        <v>315731339.76999992</v>
      </c>
      <c r="G30" s="1124">
        <v>302997628.08000004</v>
      </c>
      <c r="H30" s="1124">
        <v>264023690.52000001</v>
      </c>
      <c r="I30" s="1124">
        <v>315289867.69</v>
      </c>
      <c r="J30" s="1124">
        <v>342046814.6400001</v>
      </c>
      <c r="K30" s="1124">
        <v>393793121.74000001</v>
      </c>
      <c r="L30" s="1124">
        <v>457466749.78999996</v>
      </c>
      <c r="M30" s="1124">
        <v>465005109.64999998</v>
      </c>
      <c r="N30" s="1124">
        <v>485991211.70999998</v>
      </c>
      <c r="O30" s="1124">
        <v>445901755.27999997</v>
      </c>
      <c r="P30" s="1124">
        <v>532906064.70999992</v>
      </c>
      <c r="Q30" s="1124">
        <v>547139397.16999984</v>
      </c>
    </row>
    <row r="31" spans="1:17">
      <c r="A31" s="1123" t="s">
        <v>58</v>
      </c>
      <c r="B31" s="1124">
        <v>146263224.11000001</v>
      </c>
      <c r="C31" s="1124">
        <v>126882939.84999999</v>
      </c>
      <c r="D31" s="1124">
        <v>74028292.900000006</v>
      </c>
      <c r="E31" s="1124">
        <v>97006816.769999996</v>
      </c>
      <c r="F31" s="1124">
        <v>96048026.209999993</v>
      </c>
      <c r="G31" s="1124">
        <v>74478230.579999998</v>
      </c>
      <c r="H31" s="1124">
        <v>66224194.200000003</v>
      </c>
      <c r="I31" s="1124">
        <v>67140086.870000005</v>
      </c>
      <c r="J31" s="1124">
        <v>72273905.730000004</v>
      </c>
      <c r="K31" s="1124">
        <v>137078094.47</v>
      </c>
      <c r="L31" s="1124">
        <v>148082423.99000001</v>
      </c>
      <c r="M31" s="1124">
        <v>99922887.450000003</v>
      </c>
      <c r="N31" s="1124">
        <v>238233582.27999997</v>
      </c>
      <c r="O31" s="1124">
        <v>109441688.2</v>
      </c>
      <c r="P31" s="1124">
        <v>149996879.38</v>
      </c>
      <c r="Q31" s="1124">
        <v>194071467</v>
      </c>
    </row>
    <row r="32" spans="1:17">
      <c r="A32" s="1123" t="s">
        <v>122</v>
      </c>
      <c r="B32" s="1124">
        <v>525744177.49999994</v>
      </c>
      <c r="C32" s="1124">
        <v>8225057808.3100004</v>
      </c>
      <c r="D32" s="1124">
        <v>9144466276.7199993</v>
      </c>
      <c r="E32" s="1124">
        <v>13771766235.780001</v>
      </c>
      <c r="F32" s="1124">
        <v>8572444500.9399996</v>
      </c>
      <c r="G32" s="1124">
        <v>29503416443.02</v>
      </c>
      <c r="H32" s="1124">
        <v>35705754032.599998</v>
      </c>
      <c r="I32" s="1124">
        <v>38248111069.689995</v>
      </c>
      <c r="J32" s="1124">
        <v>37209145171.220001</v>
      </c>
      <c r="K32" s="1124">
        <v>39890232404.540001</v>
      </c>
      <c r="L32" s="1124">
        <v>40632987381.640007</v>
      </c>
      <c r="M32" s="1124">
        <v>38549499501.910004</v>
      </c>
      <c r="N32" s="1124">
        <v>42222661771.249992</v>
      </c>
      <c r="O32" s="1124">
        <v>35810286829.679993</v>
      </c>
      <c r="P32" s="1124">
        <v>44294669811.660004</v>
      </c>
      <c r="Q32" s="1124">
        <v>34145628027.799999</v>
      </c>
    </row>
    <row r="33" spans="1:17">
      <c r="A33" s="1123" t="s">
        <v>1311</v>
      </c>
      <c r="B33" s="1124">
        <v>432272594.41999984</v>
      </c>
      <c r="C33" s="1124">
        <v>312313412.82999992</v>
      </c>
      <c r="D33" s="1124">
        <v>357399180.28000003</v>
      </c>
      <c r="E33" s="1124">
        <v>449944397.63999987</v>
      </c>
      <c r="F33" s="1124">
        <v>623560446.09000003</v>
      </c>
      <c r="G33" s="1124">
        <v>625267757.22000003</v>
      </c>
      <c r="H33" s="1124">
        <v>495981911.9199999</v>
      </c>
      <c r="I33" s="1124">
        <v>549226716.07000017</v>
      </c>
      <c r="J33" s="1124">
        <v>880666699.05000031</v>
      </c>
      <c r="K33" s="1124">
        <v>1030449809.3099998</v>
      </c>
      <c r="L33" s="1124">
        <v>1113293100.77</v>
      </c>
      <c r="M33" s="1124">
        <v>1118284889.6800001</v>
      </c>
      <c r="N33" s="1124">
        <v>961362341.78999996</v>
      </c>
      <c r="O33" s="1124">
        <v>926100857.16000009</v>
      </c>
      <c r="P33" s="1124">
        <v>1052256661.1599996</v>
      </c>
      <c r="Q33" s="1124">
        <v>1428314937.74</v>
      </c>
    </row>
    <row r="34" spans="1:17">
      <c r="A34" s="1123" t="s">
        <v>59</v>
      </c>
      <c r="B34" s="1124">
        <v>211001463.78000003</v>
      </c>
      <c r="C34" s="1124">
        <v>211299505.40000004</v>
      </c>
      <c r="D34" s="1124">
        <v>151457464.30000001</v>
      </c>
      <c r="E34" s="1124">
        <v>182228004.16999999</v>
      </c>
      <c r="F34" s="1124">
        <v>54787434.43</v>
      </c>
      <c r="G34" s="1124">
        <v>25989524.449999996</v>
      </c>
      <c r="H34" s="1124">
        <v>20708413.300000001</v>
      </c>
      <c r="I34" s="1124">
        <v>16629253.489999998</v>
      </c>
      <c r="J34" s="1124">
        <v>13657016.870000001</v>
      </c>
      <c r="K34" s="1124">
        <v>12532510.1</v>
      </c>
      <c r="L34" s="1124">
        <v>22470622.869999997</v>
      </c>
      <c r="M34" s="1124">
        <v>29390267.469999999</v>
      </c>
      <c r="N34" s="1124">
        <v>21532134.800000001</v>
      </c>
      <c r="O34" s="1124">
        <v>34222338.419999994</v>
      </c>
      <c r="P34" s="1124">
        <v>24186389.359999999</v>
      </c>
      <c r="Q34" s="1124">
        <v>46526561.910000004</v>
      </c>
    </row>
    <row r="35" spans="1:17">
      <c r="A35" s="1123" t="s">
        <v>1312</v>
      </c>
      <c r="B35" s="1124">
        <v>402715378.1099999</v>
      </c>
      <c r="C35" s="1124">
        <v>475205884.71999997</v>
      </c>
      <c r="D35" s="1124">
        <v>635961092.76000011</v>
      </c>
      <c r="E35" s="1124">
        <v>608399471.05999994</v>
      </c>
      <c r="F35" s="1124">
        <v>624617986.33999991</v>
      </c>
      <c r="G35" s="1124">
        <v>743929283.53000021</v>
      </c>
      <c r="H35" s="1124">
        <v>877313760.57999992</v>
      </c>
      <c r="I35" s="1124">
        <v>1197106432.47</v>
      </c>
      <c r="J35" s="1124">
        <v>1303093341.1900001</v>
      </c>
      <c r="K35" s="1124">
        <v>1402212465.75</v>
      </c>
      <c r="L35" s="1124">
        <v>1564738272.3899999</v>
      </c>
      <c r="M35" s="1124">
        <v>1855717396.4399998</v>
      </c>
      <c r="N35" s="1124">
        <v>2086497800.6499999</v>
      </c>
      <c r="O35" s="1124">
        <v>2624624614.0700002</v>
      </c>
      <c r="P35" s="1124">
        <v>2700441195.46</v>
      </c>
      <c r="Q35" s="1124">
        <v>2759241482.1799998</v>
      </c>
    </row>
    <row r="36" spans="1:17">
      <c r="A36" s="1123" t="s">
        <v>60</v>
      </c>
      <c r="B36" s="1124">
        <v>140210837.34999999</v>
      </c>
      <c r="C36" s="1124">
        <v>172858958.88999999</v>
      </c>
      <c r="D36" s="1124">
        <v>242334662.41000003</v>
      </c>
      <c r="E36" s="1124">
        <v>281417694.75999999</v>
      </c>
      <c r="F36" s="1124">
        <v>300332065.61000001</v>
      </c>
      <c r="G36" s="1124">
        <v>346269855.17000002</v>
      </c>
      <c r="H36" s="1124">
        <v>342210642.54999995</v>
      </c>
      <c r="I36" s="1124">
        <v>348267777.63</v>
      </c>
      <c r="J36" s="1124">
        <v>428610498.72000003</v>
      </c>
      <c r="K36" s="1124">
        <v>502694744.15000004</v>
      </c>
      <c r="L36" s="1124">
        <v>629943935.08999991</v>
      </c>
      <c r="M36" s="1124">
        <v>649219596.1500001</v>
      </c>
      <c r="N36" s="1124">
        <v>679148388.45999992</v>
      </c>
      <c r="O36" s="1124">
        <v>759582467.53999996</v>
      </c>
      <c r="P36" s="1124">
        <v>1069737303.23</v>
      </c>
      <c r="Q36" s="1124">
        <v>1050943384.6800001</v>
      </c>
    </row>
    <row r="37" spans="1:17">
      <c r="A37" s="1123" t="s">
        <v>61</v>
      </c>
      <c r="B37" s="1124">
        <v>378348598.44000006</v>
      </c>
      <c r="C37" s="1124">
        <v>548254985.29000008</v>
      </c>
      <c r="D37" s="1124">
        <v>656196365.88999999</v>
      </c>
      <c r="E37" s="1124">
        <v>758302205.10000002</v>
      </c>
      <c r="F37" s="1124">
        <v>955558045.32000017</v>
      </c>
      <c r="G37" s="1124">
        <v>925446018.13</v>
      </c>
      <c r="H37" s="1124">
        <v>915894108.85000014</v>
      </c>
      <c r="I37" s="1124">
        <v>1077253485.6800001</v>
      </c>
      <c r="J37" s="1124">
        <v>1419613376.76</v>
      </c>
      <c r="K37" s="1124">
        <v>1832681846.6300001</v>
      </c>
      <c r="L37" s="1124">
        <v>1957251681.04</v>
      </c>
      <c r="M37" s="1124">
        <v>2222687118.7999997</v>
      </c>
      <c r="N37" s="1124">
        <v>2243767869.4299998</v>
      </c>
      <c r="O37" s="1124">
        <v>2305678054.29</v>
      </c>
      <c r="P37" s="1124">
        <v>2764753434.0100002</v>
      </c>
      <c r="Q37" s="1124">
        <v>2769668119.6299996</v>
      </c>
    </row>
    <row r="38" spans="1:17">
      <c r="A38" s="1123" t="s">
        <v>282</v>
      </c>
      <c r="B38" s="1124">
        <v>872112051.75999999</v>
      </c>
      <c r="C38" s="1124">
        <v>612516492.63999999</v>
      </c>
      <c r="D38" s="1124">
        <v>853241031.9799999</v>
      </c>
      <c r="E38" s="1124">
        <v>1696899098.5399997</v>
      </c>
      <c r="F38" s="1124">
        <v>1893230307.2700002</v>
      </c>
      <c r="G38" s="1124">
        <v>1909690928.7</v>
      </c>
      <c r="H38" s="1124">
        <v>439790400.3599999</v>
      </c>
      <c r="I38" s="1124">
        <v>1448814146.3500001</v>
      </c>
      <c r="J38" s="1124">
        <v>2726899654.4900002</v>
      </c>
      <c r="K38" s="1124">
        <v>3326465361.3700004</v>
      </c>
      <c r="L38" s="1124">
        <v>3145139300.23</v>
      </c>
      <c r="M38" s="1124">
        <v>2629513316.48</v>
      </c>
      <c r="N38" s="1124">
        <v>1927751473.0299997</v>
      </c>
      <c r="O38" s="1124">
        <v>1649583135.1000001</v>
      </c>
      <c r="P38" s="1124">
        <v>2253546644.54</v>
      </c>
      <c r="Q38" s="1124">
        <v>3018519127.7199998</v>
      </c>
    </row>
    <row r="39" spans="1:17">
      <c r="A39" s="1123" t="s">
        <v>62</v>
      </c>
      <c r="B39" s="1124">
        <v>2355049725.9499998</v>
      </c>
      <c r="C39" s="1124">
        <v>2977381211.9100003</v>
      </c>
      <c r="D39" s="1124">
        <v>3788474482.8600001</v>
      </c>
      <c r="E39" s="1124">
        <v>3881107009.04</v>
      </c>
      <c r="F39" s="1124">
        <v>3713418346.8699994</v>
      </c>
      <c r="G39" s="1124">
        <v>3827973069.0900002</v>
      </c>
      <c r="H39" s="1124">
        <v>4023697901.0099998</v>
      </c>
      <c r="I39" s="1124">
        <v>4839443474.5999994</v>
      </c>
      <c r="J39" s="1124">
        <v>5494676045.1800003</v>
      </c>
      <c r="K39" s="1124">
        <v>6371904235.8500013</v>
      </c>
      <c r="L39" s="1124">
        <v>8330829168.9299994</v>
      </c>
      <c r="M39" s="1124">
        <v>8722970926.0200005</v>
      </c>
      <c r="N39" s="1124">
        <v>9090782772.2799988</v>
      </c>
      <c r="O39" s="1124">
        <v>9092665975.8999996</v>
      </c>
      <c r="P39" s="1124">
        <v>10201828024.76</v>
      </c>
      <c r="Q39" s="1124">
        <v>12171317257.740002</v>
      </c>
    </row>
    <row r="40" spans="1:17">
      <c r="A40" s="1119" t="s">
        <v>63</v>
      </c>
      <c r="B40" s="1120">
        <v>58844179361.869995</v>
      </c>
      <c r="C40" s="1120">
        <v>76788903606.470016</v>
      </c>
      <c r="D40" s="1120">
        <v>102444032865.57999</v>
      </c>
      <c r="E40" s="1120">
        <v>109329531828.99998</v>
      </c>
      <c r="F40" s="1120">
        <v>104359509155.11002</v>
      </c>
      <c r="G40" s="1120">
        <v>110921896796.07002</v>
      </c>
      <c r="H40" s="1120">
        <v>128296761474.75003</v>
      </c>
      <c r="I40" s="1120">
        <v>159354723225.41998</v>
      </c>
      <c r="J40" s="1120">
        <v>177380056915.48001</v>
      </c>
      <c r="K40" s="1120">
        <v>196323459472.31</v>
      </c>
      <c r="L40" s="1120">
        <v>198962044167.75</v>
      </c>
      <c r="M40" s="1120">
        <v>223546656045.70999</v>
      </c>
      <c r="N40" s="1120">
        <v>248166726563.58997</v>
      </c>
      <c r="O40" s="1120">
        <v>299056663839.25</v>
      </c>
      <c r="P40" s="1120">
        <v>331200787083.72003</v>
      </c>
      <c r="Q40" s="1120">
        <v>283778372807.28998</v>
      </c>
    </row>
    <row r="41" spans="1:17">
      <c r="A41" s="1121" t="s">
        <v>64</v>
      </c>
      <c r="B41" s="1122">
        <v>1396882678.8299999</v>
      </c>
      <c r="C41" s="1122">
        <v>3249797177.3999996</v>
      </c>
      <c r="D41" s="1122">
        <v>2866522457.54</v>
      </c>
      <c r="E41" s="1122">
        <v>3155562710.5599999</v>
      </c>
      <c r="F41" s="1122">
        <v>2535703524.23</v>
      </c>
      <c r="G41" s="1122">
        <v>1965796137.4299998</v>
      </c>
      <c r="H41" s="1122">
        <v>2445547838.4299994</v>
      </c>
      <c r="I41" s="1122">
        <v>3326100064.6099997</v>
      </c>
      <c r="J41" s="1122">
        <v>3791462581.8099995</v>
      </c>
      <c r="K41" s="1122">
        <v>4723306472.46</v>
      </c>
      <c r="L41" s="1122">
        <v>5082854064.2800007</v>
      </c>
      <c r="M41" s="1122">
        <v>5191946012.1300001</v>
      </c>
      <c r="N41" s="1122">
        <v>5986892043.2399988</v>
      </c>
      <c r="O41" s="1122">
        <v>6919215842.2199993</v>
      </c>
      <c r="P41" s="1122">
        <v>7748101590.7699995</v>
      </c>
      <c r="Q41" s="1122">
        <v>7550787954.8900013</v>
      </c>
    </row>
    <row r="42" spans="1:17">
      <c r="A42" s="1121" t="s">
        <v>65</v>
      </c>
      <c r="B42" s="1122">
        <v>1528607850.6800001</v>
      </c>
      <c r="C42" s="1122">
        <v>1839754569.25</v>
      </c>
      <c r="D42" s="1122">
        <v>2470706187.2599998</v>
      </c>
      <c r="E42" s="1122">
        <v>3523926369.6699996</v>
      </c>
      <c r="F42" s="1122">
        <v>2769649948.2600002</v>
      </c>
      <c r="G42" s="1122">
        <v>3127148180.1299996</v>
      </c>
      <c r="H42" s="1122">
        <v>3361979713.71</v>
      </c>
      <c r="I42" s="1122">
        <v>3506134454.2399993</v>
      </c>
      <c r="J42" s="1122">
        <v>4610121955.5</v>
      </c>
      <c r="K42" s="1122">
        <v>4825155588.8800001</v>
      </c>
      <c r="L42" s="1122">
        <v>5195898486.2200003</v>
      </c>
      <c r="M42" s="1122">
        <v>5818183975.8600006</v>
      </c>
      <c r="N42" s="1122">
        <v>6801759987.7700005</v>
      </c>
      <c r="O42" s="1122">
        <v>8504166691.3999996</v>
      </c>
      <c r="P42" s="1122">
        <v>11314159918.889999</v>
      </c>
      <c r="Q42" s="1122">
        <v>7972863956.6099997</v>
      </c>
    </row>
    <row r="43" spans="1:17">
      <c r="A43" s="1121" t="s">
        <v>66</v>
      </c>
      <c r="B43" s="1122">
        <v>13603190933.640001</v>
      </c>
      <c r="C43" s="1122">
        <v>19130875817.220001</v>
      </c>
      <c r="D43" s="1122">
        <v>26992207741.009998</v>
      </c>
      <c r="E43" s="1122">
        <v>28626245159.290005</v>
      </c>
      <c r="F43" s="1122">
        <v>26003236287.5</v>
      </c>
      <c r="G43" s="1122">
        <v>29697888446.870014</v>
      </c>
      <c r="H43" s="1122">
        <v>32294220447.500004</v>
      </c>
      <c r="I43" s="1122">
        <v>33999878033.829994</v>
      </c>
      <c r="J43" s="1122">
        <v>41034975944.419998</v>
      </c>
      <c r="K43" s="1122">
        <v>42965064108.639999</v>
      </c>
      <c r="L43" s="1122">
        <v>46430723916.440018</v>
      </c>
      <c r="M43" s="1122">
        <v>53769714831.999992</v>
      </c>
      <c r="N43" s="1122">
        <v>60656379539.949989</v>
      </c>
      <c r="O43" s="1122">
        <v>84179396018.340012</v>
      </c>
      <c r="P43" s="1122">
        <v>89254837207.169952</v>
      </c>
      <c r="Q43" s="1122">
        <v>79106879070.11998</v>
      </c>
    </row>
    <row r="44" spans="1:17">
      <c r="A44" s="1123" t="s">
        <v>67</v>
      </c>
      <c r="B44" s="1124">
        <v>10107400727.84</v>
      </c>
      <c r="C44" s="1124">
        <v>11950873511.369999</v>
      </c>
      <c r="D44" s="1124">
        <v>16258283256.769997</v>
      </c>
      <c r="E44" s="1124">
        <v>18213675158.630005</v>
      </c>
      <c r="F44" s="1124">
        <v>17859639604.59</v>
      </c>
      <c r="G44" s="1124">
        <v>18361224030.990009</v>
      </c>
      <c r="H44" s="1124">
        <v>20329505184.380001</v>
      </c>
      <c r="I44" s="1124">
        <v>20646099846.789993</v>
      </c>
      <c r="J44" s="1124">
        <v>24625907215.84</v>
      </c>
      <c r="K44" s="1124">
        <v>25771522522.169994</v>
      </c>
      <c r="L44" s="1124">
        <v>28916743881.900013</v>
      </c>
      <c r="M44" s="1124">
        <v>31171980505.469997</v>
      </c>
      <c r="N44" s="1124">
        <v>33740096107.71999</v>
      </c>
      <c r="O44" s="1124">
        <v>35508629771.430016</v>
      </c>
      <c r="P44" s="1124">
        <v>43934275400.229973</v>
      </c>
      <c r="Q44" s="1124">
        <v>39716702964.719986</v>
      </c>
    </row>
    <row r="45" spans="1:17">
      <c r="A45" s="1123" t="s">
        <v>1313</v>
      </c>
      <c r="B45" s="1124">
        <v>881187796.52999997</v>
      </c>
      <c r="C45" s="1124">
        <v>2414783320.9599996</v>
      </c>
      <c r="D45" s="1124">
        <v>4313547064.0500002</v>
      </c>
      <c r="E45" s="1124">
        <v>4104486391.3600006</v>
      </c>
      <c r="F45" s="1124">
        <v>3680069248.3900003</v>
      </c>
      <c r="G45" s="1124">
        <v>6095624696.210001</v>
      </c>
      <c r="H45" s="1124">
        <v>6383188780.3500013</v>
      </c>
      <c r="I45" s="1124">
        <v>6966730440.4399996</v>
      </c>
      <c r="J45" s="1124">
        <v>8788067275.8199997</v>
      </c>
      <c r="K45" s="1124">
        <v>8898634362.289999</v>
      </c>
      <c r="L45" s="1124">
        <v>8151300510.0199986</v>
      </c>
      <c r="M45" s="1124">
        <v>11514706554.040001</v>
      </c>
      <c r="N45" s="1124">
        <v>15219832300.99</v>
      </c>
      <c r="O45" s="1124">
        <v>35531053578.840004</v>
      </c>
      <c r="P45" s="1124">
        <v>30235195512.229988</v>
      </c>
      <c r="Q45" s="1124">
        <v>26285232357.84</v>
      </c>
    </row>
    <row r="46" spans="1:17">
      <c r="A46" s="1123" t="s">
        <v>1314</v>
      </c>
      <c r="B46" s="1124">
        <v>2614602409.27</v>
      </c>
      <c r="C46" s="1124">
        <v>4765218984.8900032</v>
      </c>
      <c r="D46" s="1124">
        <v>6420377420.1900015</v>
      </c>
      <c r="E46" s="1124">
        <v>6308083609.3000002</v>
      </c>
      <c r="F46" s="1124">
        <v>4463527434.5199995</v>
      </c>
      <c r="G46" s="1124">
        <v>5241039719.670001</v>
      </c>
      <c r="H46" s="1124">
        <v>5581526482.7700014</v>
      </c>
      <c r="I46" s="1124">
        <v>6387047746.6000023</v>
      </c>
      <c r="J46" s="1124">
        <v>7621001452.7600012</v>
      </c>
      <c r="K46" s="1124">
        <v>8294907224.1800041</v>
      </c>
      <c r="L46" s="1124">
        <v>9362679524.5200005</v>
      </c>
      <c r="M46" s="1124">
        <v>11083027772.49</v>
      </c>
      <c r="N46" s="1124">
        <v>11696451131.239998</v>
      </c>
      <c r="O46" s="1124">
        <v>13139712668.069998</v>
      </c>
      <c r="P46" s="1124">
        <v>15085366294.709997</v>
      </c>
      <c r="Q46" s="1124">
        <v>13104943747.559999</v>
      </c>
    </row>
    <row r="47" spans="1:17">
      <c r="A47" s="1125" t="s">
        <v>70</v>
      </c>
      <c r="B47" s="1122">
        <v>8884931531.3500004</v>
      </c>
      <c r="C47" s="1122">
        <v>10828162685.109999</v>
      </c>
      <c r="D47" s="1122">
        <v>14463836653.68</v>
      </c>
      <c r="E47" s="1122">
        <v>15352804001.479998</v>
      </c>
      <c r="F47" s="1122">
        <v>15406105077.220001</v>
      </c>
      <c r="G47" s="1122">
        <v>15107771804.039999</v>
      </c>
      <c r="H47" s="1122">
        <v>17861091862.98</v>
      </c>
      <c r="I47" s="1122">
        <v>15597419571.279999</v>
      </c>
      <c r="J47" s="1122">
        <v>22182620187.299999</v>
      </c>
      <c r="K47" s="1122">
        <v>21850960440.710003</v>
      </c>
      <c r="L47" s="1122">
        <v>21652514057.27</v>
      </c>
      <c r="M47" s="1122">
        <v>24989150415.09</v>
      </c>
      <c r="N47" s="1122">
        <v>25876830312.009998</v>
      </c>
      <c r="O47" s="1122">
        <v>26701876059.469997</v>
      </c>
      <c r="P47" s="1122">
        <v>28138174986.659996</v>
      </c>
      <c r="Q47" s="1122">
        <v>28976815127.420002</v>
      </c>
    </row>
    <row r="48" spans="1:17">
      <c r="A48" s="1125" t="s">
        <v>71</v>
      </c>
      <c r="B48" s="1122">
        <v>1193662709.0999999</v>
      </c>
      <c r="C48" s="1122">
        <v>2765940917.8400002</v>
      </c>
      <c r="D48" s="1122">
        <v>3166945860.5299997</v>
      </c>
      <c r="E48" s="1122">
        <v>2390902277.5799999</v>
      </c>
      <c r="F48" s="1122">
        <v>2434914227.29</v>
      </c>
      <c r="G48" s="1122">
        <v>2093963396.8400002</v>
      </c>
      <c r="H48" s="1122">
        <v>3181211504.6700001</v>
      </c>
      <c r="I48" s="1122">
        <v>5309841344.0100002</v>
      </c>
      <c r="J48" s="1122">
        <v>7534360268.6700001</v>
      </c>
      <c r="K48" s="1122">
        <v>7933145376.6699982</v>
      </c>
      <c r="L48" s="1122">
        <v>9212484168.5300007</v>
      </c>
      <c r="M48" s="1122">
        <v>9790735379.539999</v>
      </c>
      <c r="N48" s="1122">
        <v>9767819459.9000015</v>
      </c>
      <c r="O48" s="1122">
        <v>8033342696.1100006</v>
      </c>
      <c r="P48" s="1122">
        <v>12300638059.01</v>
      </c>
      <c r="Q48" s="1122">
        <v>13922870689.050001</v>
      </c>
    </row>
    <row r="49" spans="1:17">
      <c r="A49" s="1125" t="s">
        <v>72</v>
      </c>
      <c r="B49" s="1122">
        <v>4512434912.3699989</v>
      </c>
      <c r="C49" s="1122">
        <v>4924673580.6199999</v>
      </c>
      <c r="D49" s="1122">
        <v>5620474806.1399994</v>
      </c>
      <c r="E49" s="1122">
        <v>6838003726.5100002</v>
      </c>
      <c r="F49" s="1122">
        <v>6036458715.3000002</v>
      </c>
      <c r="G49" s="1122">
        <v>6998757605.9800005</v>
      </c>
      <c r="H49" s="1122">
        <v>8728770614.8999996</v>
      </c>
      <c r="I49" s="1122">
        <v>10503766050.450001</v>
      </c>
      <c r="J49" s="1122">
        <v>12041006564.809998</v>
      </c>
      <c r="K49" s="1122">
        <v>13559196198.720001</v>
      </c>
      <c r="L49" s="1122">
        <v>15610994340.970001</v>
      </c>
      <c r="M49" s="1122">
        <v>16450520377.929998</v>
      </c>
      <c r="N49" s="1122">
        <v>18297308353.680004</v>
      </c>
      <c r="O49" s="1122">
        <v>21063527057.75</v>
      </c>
      <c r="P49" s="1122">
        <v>22472899534.649994</v>
      </c>
      <c r="Q49" s="1122">
        <v>10214386342.810001</v>
      </c>
    </row>
    <row r="50" spans="1:17">
      <c r="A50" s="1125" t="s">
        <v>73</v>
      </c>
      <c r="B50" s="1122">
        <v>13194225758.939999</v>
      </c>
      <c r="C50" s="1122">
        <v>15885238735.980001</v>
      </c>
      <c r="D50" s="1122">
        <v>23181257752.160004</v>
      </c>
      <c r="E50" s="1122">
        <v>21462322377.329998</v>
      </c>
      <c r="F50" s="1122">
        <v>22872904956.019997</v>
      </c>
      <c r="G50" s="1122">
        <v>23625242909.000004</v>
      </c>
      <c r="H50" s="1122">
        <v>28894684815.690006</v>
      </c>
      <c r="I50" s="1122">
        <v>39701804046.439987</v>
      </c>
      <c r="J50" s="1122">
        <v>42594427217.020004</v>
      </c>
      <c r="K50" s="1122">
        <v>53660529312.020012</v>
      </c>
      <c r="L50" s="1122">
        <v>42097669828.73999</v>
      </c>
      <c r="M50" s="1122">
        <v>44917928943.5</v>
      </c>
      <c r="N50" s="1122">
        <v>49927854871.879974</v>
      </c>
      <c r="O50" s="1122">
        <v>64375996479.209984</v>
      </c>
      <c r="P50" s="1122">
        <v>65858325146.480026</v>
      </c>
      <c r="Q50" s="1122">
        <v>62467413006.450027</v>
      </c>
    </row>
    <row r="51" spans="1:17">
      <c r="A51" s="1125" t="s">
        <v>74</v>
      </c>
      <c r="B51" s="1122">
        <v>8489574400.25</v>
      </c>
      <c r="C51" s="1122">
        <v>11600367993.91</v>
      </c>
      <c r="D51" s="1122">
        <v>15941975689.590002</v>
      </c>
      <c r="E51" s="1122">
        <v>19135600132.450005</v>
      </c>
      <c r="F51" s="1122">
        <v>17161852691.209999</v>
      </c>
      <c r="G51" s="1122">
        <v>17962027014.420002</v>
      </c>
      <c r="H51" s="1122">
        <v>20725688988.700001</v>
      </c>
      <c r="I51" s="1122">
        <v>34041225425.760002</v>
      </c>
      <c r="J51" s="1122">
        <v>29783941720.93</v>
      </c>
      <c r="K51" s="1122">
        <v>31799849753.450001</v>
      </c>
      <c r="L51" s="1122">
        <v>36191276613.769997</v>
      </c>
      <c r="M51" s="1122">
        <v>40432206911.840004</v>
      </c>
      <c r="N51" s="1122">
        <v>45900337569.389992</v>
      </c>
      <c r="O51" s="1122">
        <v>50994338207.180008</v>
      </c>
      <c r="P51" s="1122">
        <v>61167686687.709999</v>
      </c>
      <c r="Q51" s="1122">
        <v>52549303772.130005</v>
      </c>
    </row>
    <row r="52" spans="1:17">
      <c r="A52" s="1125" t="s">
        <v>75</v>
      </c>
      <c r="B52" s="1122">
        <v>147657644.90000001</v>
      </c>
      <c r="C52" s="1122">
        <v>217357249.59999993</v>
      </c>
      <c r="D52" s="1122">
        <v>266943453.53999996</v>
      </c>
      <c r="E52" s="1122">
        <v>316230213.64000005</v>
      </c>
      <c r="F52" s="1122">
        <v>356062706.55000007</v>
      </c>
      <c r="G52" s="1122">
        <v>425297921.66999996</v>
      </c>
      <c r="H52" s="1122">
        <v>520625186.88000011</v>
      </c>
      <c r="I52" s="1122">
        <v>588619646.91999972</v>
      </c>
      <c r="J52" s="1122">
        <v>720751823.25</v>
      </c>
      <c r="K52" s="1122">
        <v>826110422.04999959</v>
      </c>
      <c r="L52" s="1122">
        <v>946087176.88999975</v>
      </c>
      <c r="M52" s="1122">
        <v>1008518579.23</v>
      </c>
      <c r="N52" s="1122">
        <v>1138040131.2199998</v>
      </c>
      <c r="O52" s="1122">
        <v>1310636423.9999998</v>
      </c>
      <c r="P52" s="1122">
        <v>1579559595.0899997</v>
      </c>
      <c r="Q52" s="1122">
        <v>1318872707.3399999</v>
      </c>
    </row>
    <row r="53" spans="1:17">
      <c r="A53" s="1125" t="s">
        <v>76</v>
      </c>
      <c r="B53" s="1122">
        <v>312419070.22000003</v>
      </c>
      <c r="C53" s="1122">
        <v>421621984.87</v>
      </c>
      <c r="D53" s="1122">
        <v>613959252.45000005</v>
      </c>
      <c r="E53" s="1122">
        <v>771801648.6500001</v>
      </c>
      <c r="F53" s="1122">
        <v>943473824.60000014</v>
      </c>
      <c r="G53" s="1122">
        <v>1191422723.0300002</v>
      </c>
      <c r="H53" s="1122">
        <v>1415767776.4899998</v>
      </c>
      <c r="I53" s="1122">
        <v>1588009916.27</v>
      </c>
      <c r="J53" s="1122">
        <v>1812843921.3200002</v>
      </c>
      <c r="K53" s="1122">
        <v>1967517415</v>
      </c>
      <c r="L53" s="1122">
        <v>2099589632.8099999</v>
      </c>
      <c r="M53" s="1122">
        <v>2386479853.2200003</v>
      </c>
      <c r="N53" s="1122">
        <v>2889521213.3799996</v>
      </c>
      <c r="O53" s="1122">
        <v>3371252575.8100004</v>
      </c>
      <c r="P53" s="1122">
        <v>4079047134.4799995</v>
      </c>
      <c r="Q53" s="1122">
        <v>3435747214.5300002</v>
      </c>
    </row>
    <row r="54" spans="1:17">
      <c r="A54" s="1125" t="s">
        <v>77</v>
      </c>
      <c r="B54" s="1122">
        <v>5580591871.5899992</v>
      </c>
      <c r="C54" s="1122">
        <v>5925112894.6699982</v>
      </c>
      <c r="D54" s="1122">
        <v>6859203011.6800003</v>
      </c>
      <c r="E54" s="1122">
        <v>7756133211.8400002</v>
      </c>
      <c r="F54" s="1122">
        <v>7839147196.9300003</v>
      </c>
      <c r="G54" s="1122">
        <v>8726580656.6599998</v>
      </c>
      <c r="H54" s="1122">
        <v>8867172724.8000011</v>
      </c>
      <c r="I54" s="1122">
        <v>11191924671.609999</v>
      </c>
      <c r="J54" s="1122">
        <v>11273544730.450001</v>
      </c>
      <c r="K54" s="1122">
        <v>12212624383.710003</v>
      </c>
      <c r="L54" s="1122">
        <v>14441951881.83</v>
      </c>
      <c r="M54" s="1122">
        <v>18791270765.369999</v>
      </c>
      <c r="N54" s="1122">
        <v>20923983081.169998</v>
      </c>
      <c r="O54" s="1122">
        <v>23602915787.759998</v>
      </c>
      <c r="P54" s="1122">
        <v>27287357222.809998</v>
      </c>
      <c r="Q54" s="1122">
        <v>16262432965.940001</v>
      </c>
    </row>
    <row r="55" spans="1:17">
      <c r="A55" s="138" t="s">
        <v>78</v>
      </c>
      <c r="B55" s="1126">
        <v>82219772779.309982</v>
      </c>
      <c r="C55" s="1126">
        <v>110622233431.12999</v>
      </c>
      <c r="D55" s="1126">
        <v>147318008779.44003</v>
      </c>
      <c r="E55" s="1126">
        <v>160315280741.5</v>
      </c>
      <c r="F55" s="1126">
        <v>151553906273.15997</v>
      </c>
      <c r="G55" s="1126">
        <v>183534670202.86002</v>
      </c>
      <c r="H55" s="1126">
        <v>206167267615.92001</v>
      </c>
      <c r="I55" s="1126">
        <v>248775212054.68005</v>
      </c>
      <c r="J55" s="1126">
        <v>285397282845.26001</v>
      </c>
      <c r="K55" s="1126">
        <v>313532381315.69</v>
      </c>
      <c r="L55" s="1126">
        <v>320605230856.01001</v>
      </c>
      <c r="M55" s="1126">
        <v>352546672873.50995</v>
      </c>
      <c r="N55" s="1126">
        <v>386206183747.63989</v>
      </c>
      <c r="O55" s="1126">
        <v>430629000769.99994</v>
      </c>
      <c r="P55" s="1126">
        <v>483075760667.42004</v>
      </c>
      <c r="Q55" s="1126">
        <v>443131698077.44</v>
      </c>
    </row>
    <row r="56" spans="1:17">
      <c r="A56" s="1013" t="s">
        <v>1641</v>
      </c>
      <c r="B56" s="130"/>
      <c r="C56" s="130"/>
      <c r="D56" s="130"/>
      <c r="E56" s="130"/>
      <c r="F56" s="130"/>
      <c r="G56" s="130"/>
      <c r="H56" s="130"/>
      <c r="I56" s="130"/>
      <c r="J56" s="130"/>
      <c r="K56" s="130"/>
      <c r="L56" s="130"/>
      <c r="M56" s="130"/>
      <c r="N56" s="130"/>
      <c r="O56" s="130"/>
      <c r="P56" s="130"/>
    </row>
    <row r="57" spans="1:17">
      <c r="A57" s="1013" t="s">
        <v>1235</v>
      </c>
      <c r="B57" s="130"/>
      <c r="C57" s="130"/>
      <c r="D57" s="130"/>
      <c r="E57" s="130"/>
      <c r="F57" s="130"/>
      <c r="G57" s="130"/>
      <c r="H57" s="130"/>
      <c r="I57" s="130"/>
      <c r="J57" s="130"/>
      <c r="K57" s="130"/>
      <c r="L57" s="130"/>
      <c r="M57" s="130"/>
      <c r="N57" s="130"/>
      <c r="O57" s="130"/>
      <c r="P57" s="130"/>
    </row>
    <row r="58" spans="1:17">
      <c r="B58" s="1117"/>
      <c r="C58" s="1117"/>
      <c r="D58" s="1117"/>
      <c r="E58" s="1117"/>
      <c r="F58" s="1117"/>
      <c r="G58" s="1117"/>
      <c r="H58" s="1117"/>
      <c r="I58" s="1117"/>
      <c r="J58" s="1117"/>
      <c r="K58" s="1117"/>
      <c r="L58" s="1117"/>
      <c r="M58" s="1117"/>
      <c r="N58" s="1117"/>
      <c r="O58" s="1117"/>
      <c r="P58" s="1117"/>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D4A6-50C5-4DDB-BA39-BCABF7A9CB89}">
  <dimension ref="A1:K58"/>
  <sheetViews>
    <sheetView showGridLines="0" zoomScaleNormal="100" workbookViewId="0">
      <pane xSplit="1" ySplit="14" topLeftCell="B15" activePane="bottomRight" state="frozen"/>
      <selection pane="topRight" activeCell="B1" sqref="B1"/>
      <selection pane="bottomLeft" activeCell="A15" sqref="A15"/>
      <selection pane="bottomRight" activeCell="A53" sqref="A53:E53"/>
    </sheetView>
  </sheetViews>
  <sheetFormatPr defaultColWidth="11.42578125" defaultRowHeight="15"/>
  <cols>
    <col min="1" max="1" width="28.140625" style="153" customWidth="1"/>
    <col min="2" max="2" width="14.140625" style="153" customWidth="1"/>
    <col min="3" max="6" width="14" style="153" bestFit="1" customWidth="1"/>
    <col min="7" max="7" width="14" style="154" bestFit="1" customWidth="1"/>
    <col min="8" max="9" width="19.5703125" style="98" bestFit="1" customWidth="1"/>
    <col min="10" max="10" width="19.5703125" style="44" bestFit="1" customWidth="1"/>
    <col min="11" max="11" width="18.5703125" style="31" bestFit="1" customWidth="1"/>
    <col min="12" max="16384" width="11.42578125" style="31"/>
  </cols>
  <sheetData>
    <row r="1" spans="1:11">
      <c r="A1" s="184" t="s">
        <v>221</v>
      </c>
      <c r="B1" s="185"/>
      <c r="C1" s="186"/>
      <c r="D1" s="186"/>
      <c r="E1" s="187"/>
      <c r="F1" s="188"/>
      <c r="G1" s="189">
        <v>12</v>
      </c>
    </row>
    <row r="2" spans="1:11" s="35" customFormat="1">
      <c r="A2" s="155"/>
      <c r="B2" s="156"/>
      <c r="C2" s="157"/>
      <c r="D2" s="157"/>
      <c r="E2" s="156"/>
      <c r="F2" s="158"/>
      <c r="G2" s="154"/>
      <c r="H2" s="98"/>
      <c r="I2" s="110"/>
      <c r="J2" s="42"/>
    </row>
    <row r="3" spans="1:11">
      <c r="A3" s="159"/>
      <c r="B3" s="159"/>
      <c r="C3" s="159"/>
      <c r="D3" s="159"/>
      <c r="E3" s="159"/>
    </row>
    <row r="4" spans="1:11">
      <c r="A4" s="159"/>
      <c r="B4" s="160"/>
      <c r="C4" s="159"/>
      <c r="D4" s="159"/>
      <c r="E4" s="159"/>
    </row>
    <row r="5" spans="1:11">
      <c r="A5" s="159"/>
      <c r="B5" s="159" t="s">
        <v>209</v>
      </c>
      <c r="C5" s="159"/>
      <c r="D5" s="159"/>
      <c r="E5" s="159"/>
    </row>
    <row r="8" spans="1:11">
      <c r="A8" s="1125" t="s">
        <v>1717</v>
      </c>
      <c r="B8" s="162"/>
      <c r="C8" s="153" t="s">
        <v>220</v>
      </c>
    </row>
    <row r="9" spans="1:11" ht="15.75">
      <c r="A9" s="161" t="s">
        <v>1753</v>
      </c>
      <c r="B9" s="162"/>
    </row>
    <row r="10" spans="1:11">
      <c r="A10" s="163" t="s">
        <v>1552</v>
      </c>
      <c r="B10" s="162"/>
    </row>
    <row r="11" spans="1:11">
      <c r="A11" s="153" t="s">
        <v>214</v>
      </c>
      <c r="B11" s="164"/>
      <c r="K11" s="152"/>
    </row>
    <row r="12" spans="1:11">
      <c r="B12" s="164"/>
    </row>
    <row r="13" spans="1:11">
      <c r="A13" s="1259" t="s">
        <v>1551</v>
      </c>
      <c r="B13" s="1260" t="s">
        <v>196</v>
      </c>
      <c r="C13" s="1261"/>
      <c r="D13" s="1261"/>
      <c r="E13" s="1261"/>
      <c r="F13" s="1261"/>
      <c r="G13" s="1261"/>
    </row>
    <row r="14" spans="1:11">
      <c r="A14" s="1259"/>
      <c r="B14" s="200">
        <v>2015</v>
      </c>
      <c r="C14" s="200">
        <v>2016</v>
      </c>
      <c r="D14" s="201">
        <v>2017</v>
      </c>
      <c r="E14" s="202">
        <v>2018</v>
      </c>
      <c r="F14" s="200">
        <v>2019</v>
      </c>
      <c r="G14" s="203">
        <v>2020</v>
      </c>
    </row>
    <row r="15" spans="1:11" s="119" customFormat="1">
      <c r="A15" s="182" t="s">
        <v>1544</v>
      </c>
      <c r="B15" s="183">
        <v>24506204349.990002</v>
      </c>
      <c r="C15" s="183">
        <v>27459904444.830002</v>
      </c>
      <c r="D15" s="183">
        <v>30232044820.090004</v>
      </c>
      <c r="E15" s="183">
        <v>34250253918.059998</v>
      </c>
      <c r="F15" s="183">
        <v>41267390923.229996</v>
      </c>
      <c r="G15" s="183">
        <v>38933644528.429993</v>
      </c>
      <c r="H15" s="149"/>
      <c r="I15" s="149"/>
      <c r="J15" s="120"/>
    </row>
    <row r="16" spans="1:11" s="119" customFormat="1">
      <c r="A16" s="165" t="s">
        <v>170</v>
      </c>
      <c r="B16" s="166">
        <v>116409081</v>
      </c>
      <c r="C16" s="166">
        <v>117670191.95999999</v>
      </c>
      <c r="D16" s="166">
        <v>131201657.23999999</v>
      </c>
      <c r="E16" s="166">
        <v>159256957.28999999</v>
      </c>
      <c r="F16" s="166">
        <v>207168176.11000001</v>
      </c>
      <c r="G16" s="166">
        <v>192151153.97</v>
      </c>
      <c r="H16" s="149"/>
      <c r="I16" s="149"/>
      <c r="J16" s="120"/>
    </row>
    <row r="17" spans="1:11" s="119" customFormat="1">
      <c r="A17" s="165" t="s">
        <v>174</v>
      </c>
      <c r="B17" s="166">
        <v>690433607.40999997</v>
      </c>
      <c r="C17" s="166">
        <v>807940559.88</v>
      </c>
      <c r="D17" s="166">
        <v>900039940.40999997</v>
      </c>
      <c r="E17" s="166">
        <v>1095751267.3299999</v>
      </c>
      <c r="F17" s="166">
        <v>1324987674.1600001</v>
      </c>
      <c r="G17" s="166">
        <v>1080208665.5699999</v>
      </c>
      <c r="H17" s="149"/>
      <c r="I17" s="149"/>
      <c r="J17" s="120"/>
    </row>
    <row r="18" spans="1:11" s="119" customFormat="1">
      <c r="A18" s="165" t="s">
        <v>175</v>
      </c>
      <c r="B18" s="166">
        <v>782588977.48000002</v>
      </c>
      <c r="C18" s="166">
        <v>781032324.90999997</v>
      </c>
      <c r="D18" s="166">
        <v>1025005823.55</v>
      </c>
      <c r="E18" s="166">
        <v>1111227728.79</v>
      </c>
      <c r="F18" s="166">
        <v>1391309464</v>
      </c>
      <c r="G18" s="166">
        <v>1289070023.96</v>
      </c>
      <c r="H18" s="149"/>
      <c r="I18" s="149"/>
      <c r="J18" s="120"/>
    </row>
    <row r="19" spans="1:11" s="119" customFormat="1">
      <c r="A19" s="165" t="s">
        <v>755</v>
      </c>
      <c r="B19" s="166">
        <v>184919295.08000001</v>
      </c>
      <c r="C19" s="166">
        <v>212821754.88999999</v>
      </c>
      <c r="D19" s="166">
        <v>235093421.16</v>
      </c>
      <c r="E19" s="166">
        <v>264508231.69999999</v>
      </c>
      <c r="F19" s="166">
        <v>337463895.87</v>
      </c>
      <c r="G19" s="166">
        <v>304531671.13</v>
      </c>
      <c r="H19" s="149"/>
      <c r="I19" s="149"/>
      <c r="J19" s="120"/>
    </row>
    <row r="20" spans="1:11" s="119" customFormat="1">
      <c r="A20" s="165" t="s">
        <v>160</v>
      </c>
      <c r="B20" s="166">
        <v>1327086892.95</v>
      </c>
      <c r="C20" s="166">
        <v>1458301938.48</v>
      </c>
      <c r="D20" s="166">
        <v>1657856090.53</v>
      </c>
      <c r="E20" s="166">
        <v>2007198501.79</v>
      </c>
      <c r="F20" s="166">
        <v>2364435776.4200001</v>
      </c>
      <c r="G20" s="166">
        <v>2087860642.22</v>
      </c>
      <c r="H20" s="149"/>
      <c r="I20" s="149"/>
      <c r="J20" s="120"/>
    </row>
    <row r="21" spans="1:11" s="119" customFormat="1">
      <c r="A21" s="165" t="s">
        <v>176</v>
      </c>
      <c r="B21" s="166">
        <v>210800804.36000001</v>
      </c>
      <c r="C21" s="166">
        <v>227174484.47999999</v>
      </c>
      <c r="D21" s="166">
        <v>247094285.63999999</v>
      </c>
      <c r="E21" s="166">
        <v>309185751.68000001</v>
      </c>
      <c r="F21" s="166">
        <v>364529282.56999999</v>
      </c>
      <c r="G21" s="166">
        <v>246101177.47999999</v>
      </c>
      <c r="H21" s="149"/>
      <c r="I21" s="149"/>
      <c r="J21" s="120"/>
    </row>
    <row r="22" spans="1:11" s="119" customFormat="1">
      <c r="A22" s="165" t="s">
        <v>177</v>
      </c>
      <c r="B22" s="166">
        <v>613647843.40999997</v>
      </c>
      <c r="C22" s="166">
        <v>672365662.07000005</v>
      </c>
      <c r="D22" s="166">
        <v>732871123.72000003</v>
      </c>
      <c r="E22" s="166">
        <v>871755947.08000004</v>
      </c>
      <c r="F22" s="166">
        <v>1033161491.83</v>
      </c>
      <c r="G22" s="166">
        <v>954327306.67999995</v>
      </c>
      <c r="H22" s="149"/>
      <c r="I22" s="149"/>
      <c r="J22" s="120"/>
    </row>
    <row r="23" spans="1:11" s="119" customFormat="1">
      <c r="A23" s="165" t="s">
        <v>210</v>
      </c>
      <c r="B23" s="166">
        <v>385651192.64999998</v>
      </c>
      <c r="C23" s="166">
        <v>650491567.98000002</v>
      </c>
      <c r="D23" s="166">
        <v>539658822.28999996</v>
      </c>
      <c r="E23" s="166">
        <v>383676860.08999997</v>
      </c>
      <c r="F23" s="166">
        <v>597568117.97000003</v>
      </c>
      <c r="G23" s="166">
        <v>624800947.36000001</v>
      </c>
      <c r="H23" s="149"/>
      <c r="I23" s="149"/>
      <c r="J23" s="120"/>
    </row>
    <row r="24" spans="1:11" s="119" customFormat="1">
      <c r="A24" s="165" t="s">
        <v>165</v>
      </c>
      <c r="B24" s="166">
        <v>6460916349.9200001</v>
      </c>
      <c r="C24" s="166">
        <v>7356497899.46</v>
      </c>
      <c r="D24" s="166">
        <v>8253061719.5299997</v>
      </c>
      <c r="E24" s="166">
        <v>9107487079.3299999</v>
      </c>
      <c r="F24" s="166">
        <v>10610283978.42</v>
      </c>
      <c r="G24" s="166">
        <v>11114835422.07</v>
      </c>
      <c r="H24" s="150"/>
      <c r="I24" s="149"/>
      <c r="J24" s="120"/>
      <c r="K24" s="151"/>
    </row>
    <row r="25" spans="1:11" s="119" customFormat="1">
      <c r="A25" s="165" t="s">
        <v>1545</v>
      </c>
      <c r="B25" s="166">
        <v>353289715.88999999</v>
      </c>
      <c r="C25" s="166">
        <v>350222695.12</v>
      </c>
      <c r="D25" s="166">
        <v>420185974.60000002</v>
      </c>
      <c r="E25" s="166">
        <v>564943681.62</v>
      </c>
      <c r="F25" s="166">
        <v>700673712.80999994</v>
      </c>
      <c r="G25" s="166">
        <v>437240806.91000003</v>
      </c>
      <c r="H25" s="149"/>
      <c r="I25" s="149"/>
      <c r="J25" s="120"/>
      <c r="K25" s="151"/>
    </row>
    <row r="26" spans="1:11" s="119" customFormat="1">
      <c r="A26" s="165" t="s">
        <v>213</v>
      </c>
      <c r="B26" s="166">
        <v>206793428.21000001</v>
      </c>
      <c r="C26" s="166">
        <v>212025147.94999999</v>
      </c>
      <c r="D26" s="166">
        <v>227358789.09</v>
      </c>
      <c r="E26" s="166">
        <v>297980754.89999998</v>
      </c>
      <c r="F26" s="166">
        <v>375155103.52999997</v>
      </c>
      <c r="G26" s="166">
        <v>291865376.89999998</v>
      </c>
      <c r="H26" s="150"/>
      <c r="I26" s="149"/>
      <c r="J26" s="120"/>
      <c r="K26" s="151"/>
    </row>
    <row r="27" spans="1:11" s="119" customFormat="1">
      <c r="A27" s="165" t="s">
        <v>1546</v>
      </c>
      <c r="B27" s="166">
        <v>12406243654.370001</v>
      </c>
      <c r="C27" s="166">
        <v>13915222706.75</v>
      </c>
      <c r="D27" s="166">
        <v>15026373172.76</v>
      </c>
      <c r="E27" s="166">
        <v>17181783504.209999</v>
      </c>
      <c r="F27" s="166">
        <v>20605051355.540001</v>
      </c>
      <c r="G27" s="166">
        <v>18875355434.349998</v>
      </c>
      <c r="H27" s="149"/>
      <c r="I27" s="149"/>
      <c r="J27" s="120"/>
      <c r="K27" s="151"/>
    </row>
    <row r="28" spans="1:11" s="119" customFormat="1">
      <c r="A28" s="165" t="s">
        <v>169</v>
      </c>
      <c r="B28" s="166">
        <v>444447650.94999999</v>
      </c>
      <c r="C28" s="166">
        <v>361731250.51999998</v>
      </c>
      <c r="D28" s="166">
        <v>438019685.07999998</v>
      </c>
      <c r="E28" s="166">
        <v>411132716.43000001</v>
      </c>
      <c r="F28" s="166">
        <v>685100303.19000006</v>
      </c>
      <c r="G28" s="166">
        <v>953472263.74000001</v>
      </c>
      <c r="H28" s="150"/>
      <c r="I28" s="149"/>
      <c r="J28" s="120"/>
      <c r="K28" s="151"/>
    </row>
    <row r="29" spans="1:11" s="119" customFormat="1">
      <c r="A29" s="165" t="s">
        <v>211</v>
      </c>
      <c r="B29" s="166">
        <v>322975856.31</v>
      </c>
      <c r="C29" s="166">
        <v>336406260.38</v>
      </c>
      <c r="D29" s="166">
        <v>398224314.49000001</v>
      </c>
      <c r="E29" s="166">
        <v>484364935.81999999</v>
      </c>
      <c r="F29" s="166">
        <v>670502590.80999994</v>
      </c>
      <c r="G29" s="166">
        <v>481823636.08999997</v>
      </c>
      <c r="H29" s="149"/>
      <c r="I29" s="149"/>
      <c r="J29" s="120"/>
      <c r="K29" s="151"/>
    </row>
    <row r="30" spans="1:11" s="119" customFormat="1">
      <c r="A30" s="182" t="s">
        <v>1547</v>
      </c>
      <c r="B30" s="183">
        <v>291970271115.46997</v>
      </c>
      <c r="C30" s="183">
        <v>320139385949.38007</v>
      </c>
      <c r="D30" s="183">
        <v>350885462692.41992</v>
      </c>
      <c r="E30" s="183">
        <v>390441544885.56</v>
      </c>
      <c r="F30" s="183">
        <v>434653353509.5199</v>
      </c>
      <c r="G30" s="183">
        <v>396035036883.44006</v>
      </c>
      <c r="H30" s="149"/>
      <c r="I30" s="149"/>
      <c r="J30" s="120"/>
      <c r="K30" s="151"/>
    </row>
    <row r="31" spans="1:11" s="119" customFormat="1">
      <c r="A31" s="165" t="s">
        <v>281</v>
      </c>
      <c r="B31" s="166">
        <v>250795044056.04999</v>
      </c>
      <c r="C31" s="166">
        <v>275065231848.89001</v>
      </c>
      <c r="D31" s="166">
        <v>302137760191.21997</v>
      </c>
      <c r="E31" s="166">
        <v>336275723665.60999</v>
      </c>
      <c r="F31" s="166">
        <v>370464627505.04999</v>
      </c>
      <c r="G31" s="166">
        <v>346384430589.65002</v>
      </c>
      <c r="H31" s="150"/>
      <c r="I31" s="149"/>
      <c r="J31" s="120"/>
      <c r="K31" s="151"/>
    </row>
    <row r="32" spans="1:11" s="119" customFormat="1">
      <c r="A32" s="165" t="s">
        <v>1548</v>
      </c>
      <c r="B32" s="166">
        <v>58826423.539999999</v>
      </c>
      <c r="C32" s="166">
        <v>69125776.299999997</v>
      </c>
      <c r="D32" s="166">
        <v>77543628.489999995</v>
      </c>
      <c r="E32" s="166">
        <v>105558689.84</v>
      </c>
      <c r="F32" s="166">
        <v>109601817.62</v>
      </c>
      <c r="G32" s="166">
        <v>88439433.439999998</v>
      </c>
      <c r="H32" s="149"/>
      <c r="I32" s="149"/>
      <c r="J32" s="120"/>
      <c r="K32" s="151"/>
    </row>
    <row r="33" spans="1:11" s="119" customFormat="1">
      <c r="A33" s="165" t="s">
        <v>168</v>
      </c>
      <c r="B33" s="166">
        <v>99648251.659999996</v>
      </c>
      <c r="C33" s="166">
        <v>109894788.7</v>
      </c>
      <c r="D33" s="166">
        <v>134449102.90000001</v>
      </c>
      <c r="E33" s="166">
        <v>142252638.63999999</v>
      </c>
      <c r="F33" s="166">
        <v>160978834.53999999</v>
      </c>
      <c r="G33" s="166">
        <v>106831847.2</v>
      </c>
      <c r="H33" s="149"/>
      <c r="I33" s="149"/>
      <c r="J33" s="120"/>
      <c r="K33" s="151"/>
    </row>
    <row r="34" spans="1:11" s="119" customFormat="1">
      <c r="A34" s="165" t="s">
        <v>278</v>
      </c>
      <c r="B34" s="166">
        <v>11167443961.6</v>
      </c>
      <c r="C34" s="166">
        <v>11759672112.459999</v>
      </c>
      <c r="D34" s="166">
        <v>12869317455.860001</v>
      </c>
      <c r="E34" s="166">
        <v>15239296817.120001</v>
      </c>
      <c r="F34" s="166">
        <v>16839200462.040001</v>
      </c>
      <c r="G34" s="166">
        <v>8127619166.0799999</v>
      </c>
      <c r="H34" s="149"/>
      <c r="I34" s="149"/>
      <c r="J34" s="120"/>
      <c r="K34" s="151"/>
    </row>
    <row r="35" spans="1:11" s="119" customFormat="1">
      <c r="A35" s="165" t="s">
        <v>180</v>
      </c>
      <c r="B35" s="166">
        <v>3048722515.2800002</v>
      </c>
      <c r="C35" s="166">
        <v>2935504143.4899998</v>
      </c>
      <c r="D35" s="166">
        <v>4213200895.6700001</v>
      </c>
      <c r="E35" s="166">
        <v>4443897262.6300001</v>
      </c>
      <c r="F35" s="166">
        <v>5400368870.6999998</v>
      </c>
      <c r="G35" s="166">
        <v>4190821491.6500001</v>
      </c>
      <c r="H35" s="149"/>
      <c r="I35" s="149"/>
      <c r="J35" s="120"/>
      <c r="K35" s="151"/>
    </row>
    <row r="36" spans="1:11" s="119" customFormat="1">
      <c r="A36" s="165" t="s">
        <v>251</v>
      </c>
      <c r="B36" s="166">
        <v>81689337.239999995</v>
      </c>
      <c r="C36" s="166">
        <v>106561660.70999999</v>
      </c>
      <c r="D36" s="166">
        <v>101859347.29000001</v>
      </c>
      <c r="E36" s="166">
        <v>120519759.23</v>
      </c>
      <c r="F36" s="166">
        <v>135619200.87</v>
      </c>
      <c r="G36" s="166">
        <v>123300674.69</v>
      </c>
      <c r="H36" s="149"/>
      <c r="I36" s="149"/>
      <c r="J36" s="120"/>
      <c r="K36" s="151"/>
    </row>
    <row r="37" spans="1:11" s="119" customFormat="1">
      <c r="A37" s="165" t="s">
        <v>179</v>
      </c>
      <c r="B37" s="166">
        <v>933017157.09000003</v>
      </c>
      <c r="C37" s="166">
        <v>1031322037.6900001</v>
      </c>
      <c r="D37" s="166">
        <v>1313113285.1300001</v>
      </c>
      <c r="E37" s="166">
        <v>1500268638</v>
      </c>
      <c r="F37" s="166">
        <v>2341778454.04</v>
      </c>
      <c r="G37" s="166">
        <v>1983563328.01</v>
      </c>
      <c r="H37" s="149"/>
      <c r="I37" s="149"/>
      <c r="J37" s="120"/>
      <c r="K37" s="151"/>
    </row>
    <row r="38" spans="1:11" s="119" customFormat="1">
      <c r="A38" s="165" t="s">
        <v>277</v>
      </c>
      <c r="B38" s="166">
        <v>25785879413.009998</v>
      </c>
      <c r="C38" s="166">
        <v>29062073581.139999</v>
      </c>
      <c r="D38" s="166">
        <v>30038218785.860001</v>
      </c>
      <c r="E38" s="166">
        <v>32614027414.490002</v>
      </c>
      <c r="F38" s="166">
        <v>39201178364.660004</v>
      </c>
      <c r="G38" s="166">
        <v>35030030352.720001</v>
      </c>
      <c r="H38" s="149"/>
      <c r="I38" s="149"/>
      <c r="J38" s="120"/>
      <c r="K38" s="151"/>
    </row>
    <row r="39" spans="1:11" s="119" customFormat="1" ht="15" customHeight="1">
      <c r="A39" s="182" t="s">
        <v>1549</v>
      </c>
      <c r="B39" s="183">
        <v>4128755390.5499997</v>
      </c>
      <c r="C39" s="183">
        <v>4947382479.3000002</v>
      </c>
      <c r="D39" s="183">
        <v>5088676235.1300001</v>
      </c>
      <c r="E39" s="183">
        <v>5937201966.3800001</v>
      </c>
      <c r="F39" s="183">
        <v>7155016234.6700001</v>
      </c>
      <c r="G39" s="183">
        <v>8163016665.5700006</v>
      </c>
      <c r="H39" s="150"/>
      <c r="I39" s="149"/>
      <c r="J39" s="120"/>
      <c r="K39" s="151"/>
    </row>
    <row r="40" spans="1:11" s="119" customFormat="1">
      <c r="A40" s="165" t="s">
        <v>163</v>
      </c>
      <c r="B40" s="166">
        <v>136152113.94</v>
      </c>
      <c r="C40" s="166">
        <v>248667638.09</v>
      </c>
      <c r="D40" s="166">
        <v>156221116.28</v>
      </c>
      <c r="E40" s="166">
        <v>168974513.33000001</v>
      </c>
      <c r="F40" s="166">
        <v>206911307.66</v>
      </c>
      <c r="G40" s="166">
        <v>159541923.44999999</v>
      </c>
      <c r="H40" s="149"/>
      <c r="I40" s="149"/>
      <c r="J40" s="120"/>
      <c r="K40" s="151"/>
    </row>
    <row r="41" spans="1:11" s="119" customFormat="1">
      <c r="A41" s="165" t="s">
        <v>1550</v>
      </c>
      <c r="B41" s="166">
        <v>48505533.289999999</v>
      </c>
      <c r="C41" s="166">
        <v>34263251.700000003</v>
      </c>
      <c r="D41" s="166">
        <v>41995658.759999998</v>
      </c>
      <c r="E41" s="166">
        <v>50631365.600000001</v>
      </c>
      <c r="F41" s="166">
        <v>59369405.630000003</v>
      </c>
      <c r="G41" s="166">
        <v>44237385.439999998</v>
      </c>
      <c r="H41" s="149"/>
      <c r="I41" s="149"/>
      <c r="J41" s="120"/>
      <c r="K41" s="151"/>
    </row>
    <row r="42" spans="1:11" s="119" customFormat="1">
      <c r="A42" s="165" t="s">
        <v>164</v>
      </c>
      <c r="B42" s="166">
        <v>196290382.63</v>
      </c>
      <c r="C42" s="166">
        <v>206136935.33000001</v>
      </c>
      <c r="D42" s="166">
        <v>203034698.40000001</v>
      </c>
      <c r="E42" s="166">
        <v>246082682.30000001</v>
      </c>
      <c r="F42" s="166">
        <v>318607187.66000003</v>
      </c>
      <c r="G42" s="166">
        <v>244873108.38</v>
      </c>
      <c r="H42" s="149"/>
      <c r="I42" s="149"/>
      <c r="J42" s="120"/>
    </row>
    <row r="43" spans="1:11" s="119" customFormat="1">
      <c r="A43" s="165" t="s">
        <v>172</v>
      </c>
      <c r="B43" s="166">
        <v>11348799.93</v>
      </c>
      <c r="C43" s="166">
        <v>13623049.550000001</v>
      </c>
      <c r="D43" s="166">
        <v>14798342.84</v>
      </c>
      <c r="E43" s="166">
        <v>19270617.100000001</v>
      </c>
      <c r="F43" s="166">
        <v>23678504.18</v>
      </c>
      <c r="G43" s="166">
        <v>21650707.449999999</v>
      </c>
      <c r="H43" s="149"/>
      <c r="I43" s="149"/>
      <c r="J43" s="120"/>
    </row>
    <row r="44" spans="1:11" s="119" customFormat="1">
      <c r="A44" s="165" t="s">
        <v>178</v>
      </c>
      <c r="B44" s="166">
        <v>9248349.0700000003</v>
      </c>
      <c r="C44" s="166">
        <v>12606765.970000001</v>
      </c>
      <c r="D44" s="166">
        <v>21794947.399999999</v>
      </c>
      <c r="E44" s="166">
        <v>15544449.279999999</v>
      </c>
      <c r="F44" s="166">
        <v>43494347.939999998</v>
      </c>
      <c r="G44" s="166">
        <v>25259501.109999999</v>
      </c>
      <c r="H44" s="149"/>
      <c r="I44" s="149"/>
      <c r="J44" s="120"/>
    </row>
    <row r="45" spans="1:11" s="119" customFormat="1">
      <c r="A45" s="165" t="s">
        <v>171</v>
      </c>
      <c r="B45" s="166">
        <v>25523999.620000001</v>
      </c>
      <c r="C45" s="166">
        <v>12871563.859999999</v>
      </c>
      <c r="D45" s="166">
        <v>9747000.6500000004</v>
      </c>
      <c r="E45" s="166">
        <v>11662723.32</v>
      </c>
      <c r="F45" s="166">
        <v>14730264.84</v>
      </c>
      <c r="G45" s="166">
        <v>9335849.6400000006</v>
      </c>
      <c r="H45" s="149"/>
      <c r="I45" s="149"/>
      <c r="J45" s="120"/>
    </row>
    <row r="46" spans="1:11" s="119" customFormat="1">
      <c r="A46" s="165" t="s">
        <v>173</v>
      </c>
      <c r="B46" s="166">
        <v>503766385.60000002</v>
      </c>
      <c r="C46" s="166">
        <v>582758783.75</v>
      </c>
      <c r="D46" s="166">
        <v>686997735.64999998</v>
      </c>
      <c r="E46" s="166">
        <v>816051558.87</v>
      </c>
      <c r="F46" s="166">
        <v>1042728549.14</v>
      </c>
      <c r="G46" s="166">
        <v>901550482.36000001</v>
      </c>
      <c r="H46" s="149"/>
      <c r="I46" s="149"/>
      <c r="J46" s="120"/>
    </row>
    <row r="47" spans="1:11" s="119" customFormat="1">
      <c r="A47" s="165" t="s">
        <v>166</v>
      </c>
      <c r="B47" s="166">
        <v>2928791103.3499999</v>
      </c>
      <c r="C47" s="166">
        <v>3557228586.3400002</v>
      </c>
      <c r="D47" s="166">
        <v>3592893258.5900002</v>
      </c>
      <c r="E47" s="166">
        <v>4190891415.6300001</v>
      </c>
      <c r="F47" s="166">
        <v>4847964932.3500004</v>
      </c>
      <c r="G47" s="166">
        <v>6375819828.2200003</v>
      </c>
      <c r="H47" s="149"/>
      <c r="I47" s="149"/>
      <c r="J47" s="120"/>
    </row>
    <row r="48" spans="1:11" s="119" customFormat="1">
      <c r="A48" s="165" t="s">
        <v>181</v>
      </c>
      <c r="B48" s="166">
        <v>48652658.039999999</v>
      </c>
      <c r="C48" s="166">
        <v>53197223.990000002</v>
      </c>
      <c r="D48" s="166">
        <v>64954868.630000003</v>
      </c>
      <c r="E48" s="166">
        <v>72913226.329999998</v>
      </c>
      <c r="F48" s="166">
        <v>86167753.409999996</v>
      </c>
      <c r="G48" s="166">
        <v>53509552.060000002</v>
      </c>
      <c r="H48" s="149"/>
      <c r="I48" s="149"/>
      <c r="J48" s="120"/>
    </row>
    <row r="49" spans="1:10" s="119" customFormat="1">
      <c r="A49" s="167" t="s">
        <v>167</v>
      </c>
      <c r="B49" s="168">
        <v>220476065.08000001</v>
      </c>
      <c r="C49" s="168">
        <v>226028680.72</v>
      </c>
      <c r="D49" s="168">
        <v>296238607.93000001</v>
      </c>
      <c r="E49" s="168">
        <v>345179414.62</v>
      </c>
      <c r="F49" s="168">
        <v>511363981.86000001</v>
      </c>
      <c r="G49" s="168">
        <v>327238327.45999998</v>
      </c>
      <c r="H49" s="149"/>
      <c r="I49" s="149"/>
      <c r="J49" s="120"/>
    </row>
    <row r="50" spans="1:10" s="119" customFormat="1" ht="15" customHeight="1">
      <c r="A50" s="194" t="s">
        <v>78</v>
      </c>
      <c r="B50" s="195">
        <v>320605230856.00989</v>
      </c>
      <c r="C50" s="195">
        <v>352546672873.51007</v>
      </c>
      <c r="D50" s="195">
        <v>386206183747.64014</v>
      </c>
      <c r="E50" s="195">
        <v>430629000770</v>
      </c>
      <c r="F50" s="195">
        <v>483075760667.4198</v>
      </c>
      <c r="G50" s="195">
        <v>443131698077.44012</v>
      </c>
      <c r="H50" s="149"/>
      <c r="I50" s="149"/>
      <c r="J50" s="120"/>
    </row>
    <row r="51" spans="1:10">
      <c r="A51" s="169" t="s">
        <v>1000</v>
      </c>
      <c r="B51" s="190"/>
      <c r="C51" s="190"/>
      <c r="D51" s="190"/>
      <c r="E51" s="190"/>
      <c r="F51" s="170"/>
      <c r="G51" s="171"/>
    </row>
    <row r="52" spans="1:10">
      <c r="A52" s="1157" t="s">
        <v>1754</v>
      </c>
      <c r="B52" s="191"/>
      <c r="C52" s="191"/>
      <c r="D52" s="191"/>
      <c r="E52" s="191"/>
      <c r="F52" s="172"/>
    </row>
    <row r="53" spans="1:10" ht="13.5" customHeight="1">
      <c r="A53" s="1258" t="s">
        <v>1641</v>
      </c>
      <c r="B53" s="1258"/>
      <c r="C53" s="1258"/>
      <c r="D53" s="1258"/>
      <c r="E53" s="1258"/>
      <c r="F53" s="172"/>
    </row>
    <row r="54" spans="1:10">
      <c r="A54" s="175" t="s">
        <v>1235</v>
      </c>
      <c r="B54" s="192"/>
      <c r="C54" s="193"/>
      <c r="D54" s="192"/>
      <c r="E54" s="192"/>
      <c r="F54" s="172"/>
    </row>
    <row r="55" spans="1:10">
      <c r="C55" s="177"/>
      <c r="D55" s="178"/>
      <c r="E55" s="178"/>
      <c r="F55" s="178"/>
    </row>
    <row r="56" spans="1:10">
      <c r="B56" s="179"/>
      <c r="C56" s="180"/>
      <c r="D56" s="180"/>
      <c r="E56" s="176"/>
    </row>
    <row r="57" spans="1:10">
      <c r="A57" s="173"/>
      <c r="C57" s="176"/>
      <c r="D57" s="176"/>
      <c r="E57" s="176"/>
      <c r="F57" s="181"/>
    </row>
    <row r="58" spans="1:10">
      <c r="A58" s="174"/>
    </row>
  </sheetData>
  <mergeCells count="3">
    <mergeCell ref="A53:E53"/>
    <mergeCell ref="A13:A14"/>
    <mergeCell ref="B13:G13"/>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dimension ref="A1:L60"/>
  <sheetViews>
    <sheetView showGridLines="0" topLeftCell="A34" zoomScaleNormal="100" workbookViewId="0">
      <selection activeCell="D10" sqref="D10:I10"/>
    </sheetView>
  </sheetViews>
  <sheetFormatPr defaultColWidth="9.140625" defaultRowHeight="15"/>
  <cols>
    <col min="1" max="2" width="9.140625" style="153"/>
    <col min="3" max="3" width="19.28515625" style="153" customWidth="1"/>
    <col min="4" max="4" width="21" style="153" customWidth="1"/>
    <col min="5" max="5" width="25.5703125" style="153" bestFit="1" customWidth="1"/>
    <col min="6" max="6" width="25.85546875" style="153" bestFit="1" customWidth="1"/>
    <col min="7" max="7" width="31.5703125" style="153" bestFit="1" customWidth="1"/>
    <col min="8" max="12" width="9.140625" style="153"/>
    <col min="13" max="16384" width="9.140625" style="31"/>
  </cols>
  <sheetData>
    <row r="1" spans="1:12">
      <c r="A1" s="184" t="s">
        <v>221</v>
      </c>
      <c r="B1" s="185"/>
      <c r="C1" s="186"/>
      <c r="D1" s="185"/>
      <c r="E1" s="185"/>
      <c r="F1" s="185"/>
      <c r="G1" s="185"/>
      <c r="H1" s="185"/>
      <c r="I1" s="185"/>
      <c r="J1" s="185"/>
      <c r="K1" s="185"/>
      <c r="L1" s="187">
        <v>13</v>
      </c>
    </row>
    <row r="10" spans="1:12">
      <c r="D10" s="1262" t="s">
        <v>1718</v>
      </c>
      <c r="E10" s="1262"/>
      <c r="F10" s="1262"/>
      <c r="G10" s="1262"/>
      <c r="H10" s="1262"/>
      <c r="I10" s="1262"/>
    </row>
    <row r="11" spans="1:12">
      <c r="D11" s="1263" t="s">
        <v>147</v>
      </c>
      <c r="E11" s="1263"/>
      <c r="F11" s="1263"/>
      <c r="G11" s="1263"/>
      <c r="H11" s="1263"/>
      <c r="I11" s="1263"/>
    </row>
    <row r="12" spans="1:12">
      <c r="D12" s="1263" t="s">
        <v>1637</v>
      </c>
      <c r="E12" s="1263"/>
      <c r="F12" s="1263"/>
      <c r="G12" s="1263"/>
      <c r="H12" s="1263"/>
      <c r="I12" s="1263"/>
    </row>
    <row r="51" spans="4:7">
      <c r="D51" s="1003" t="s">
        <v>1160</v>
      </c>
      <c r="E51" s="1004" t="s">
        <v>125</v>
      </c>
      <c r="F51" s="1004" t="s">
        <v>126</v>
      </c>
      <c r="G51" s="1005" t="s">
        <v>1161</v>
      </c>
    </row>
    <row r="52" spans="4:7">
      <c r="D52" s="1006" t="s">
        <v>1162</v>
      </c>
      <c r="E52" s="277" t="s">
        <v>1163</v>
      </c>
      <c r="F52" s="277" t="s">
        <v>1157</v>
      </c>
      <c r="G52" s="1007" t="s">
        <v>1164</v>
      </c>
    </row>
    <row r="53" spans="4:7">
      <c r="D53" s="1006" t="s">
        <v>859</v>
      </c>
      <c r="E53" s="277" t="s">
        <v>127</v>
      </c>
      <c r="F53" s="277" t="s">
        <v>128</v>
      </c>
      <c r="G53" s="1007" t="s">
        <v>129</v>
      </c>
    </row>
    <row r="54" spans="4:7">
      <c r="D54" s="1006" t="s">
        <v>860</v>
      </c>
      <c r="E54" s="277" t="s">
        <v>130</v>
      </c>
      <c r="F54" s="277" t="s">
        <v>1165</v>
      </c>
      <c r="G54" s="1007" t="s">
        <v>131</v>
      </c>
    </row>
    <row r="55" spans="4:7">
      <c r="D55" s="1006" t="s">
        <v>1166</v>
      </c>
      <c r="E55" s="277" t="s">
        <v>1167</v>
      </c>
      <c r="F55" s="277" t="s">
        <v>132</v>
      </c>
      <c r="G55" s="1007" t="s">
        <v>1168</v>
      </c>
    </row>
    <row r="56" spans="4:7">
      <c r="D56" s="1006" t="s">
        <v>133</v>
      </c>
      <c r="E56" s="277" t="s">
        <v>1169</v>
      </c>
      <c r="F56" s="277" t="s">
        <v>134</v>
      </c>
      <c r="G56" s="1007" t="s">
        <v>135</v>
      </c>
    </row>
    <row r="57" spans="4:7">
      <c r="D57" s="1006" t="s">
        <v>136</v>
      </c>
      <c r="E57" s="277" t="s">
        <v>137</v>
      </c>
      <c r="F57" s="277" t="s">
        <v>138</v>
      </c>
      <c r="G57" s="1007" t="s">
        <v>139</v>
      </c>
    </row>
    <row r="58" spans="4:7">
      <c r="D58" s="1008" t="s">
        <v>140</v>
      </c>
      <c r="E58" s="1009" t="s">
        <v>141</v>
      </c>
      <c r="F58" s="1009" t="s">
        <v>1158</v>
      </c>
      <c r="G58" s="1010" t="s">
        <v>1159</v>
      </c>
    </row>
    <row r="60" spans="4:7">
      <c r="D60" s="175" t="s">
        <v>854</v>
      </c>
    </row>
  </sheetData>
  <mergeCells count="3">
    <mergeCell ref="D10:I10"/>
    <mergeCell ref="D11:I11"/>
    <mergeCell ref="D12:I12"/>
  </mergeCells>
  <pageMargins left="0.55118110236220474" right="0.55118110236220474" top="1.0629921259842521" bottom="0.74803149606299213" header="0.31496062992125984" footer="0.31496062992125984"/>
  <pageSetup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dimension ref="A1:K91"/>
  <sheetViews>
    <sheetView showGridLines="0" zoomScaleNormal="100" workbookViewId="0">
      <pane xSplit="1" ySplit="10" topLeftCell="B50" activePane="bottomRight" state="frozen"/>
      <selection pane="topRight" activeCell="B1" sqref="B1"/>
      <selection pane="bottomLeft" activeCell="A11" sqref="A11"/>
      <selection pane="bottomRight" activeCell="D81" sqref="D81"/>
    </sheetView>
  </sheetViews>
  <sheetFormatPr defaultColWidth="14.28515625" defaultRowHeight="15"/>
  <cols>
    <col min="1" max="1" width="72.7109375" style="192" customWidth="1"/>
    <col min="2" max="5" width="13.5703125" style="208" customWidth="1"/>
    <col min="6" max="6" width="16.42578125" style="100" bestFit="1" customWidth="1"/>
    <col min="7" max="7" width="16.85546875" style="7" bestFit="1" customWidth="1"/>
    <col min="8" max="8" width="15.42578125" style="7" bestFit="1" customWidth="1"/>
    <col min="9" max="16384" width="14.28515625" style="7"/>
  </cols>
  <sheetData>
    <row r="1" spans="1:8" ht="14.25" customHeight="1">
      <c r="A1" s="184" t="s">
        <v>221</v>
      </c>
      <c r="B1" s="204"/>
      <c r="C1" s="204"/>
      <c r="D1" s="204"/>
      <c r="E1" s="205">
        <v>14</v>
      </c>
    </row>
    <row r="2" spans="1:8" s="117" customFormat="1" ht="14.25" customHeight="1">
      <c r="A2" s="155"/>
      <c r="B2" s="206"/>
      <c r="C2" s="206"/>
      <c r="D2" s="206"/>
      <c r="E2" s="207"/>
      <c r="F2" s="122"/>
    </row>
    <row r="3" spans="1:8" s="117" customFormat="1" ht="14.25" customHeight="1">
      <c r="A3" s="155"/>
      <c r="B3" s="206"/>
      <c r="C3" s="206"/>
      <c r="D3" s="206"/>
      <c r="E3" s="207"/>
      <c r="F3" s="122"/>
    </row>
    <row r="4" spans="1:8" ht="14.25" customHeight="1"/>
    <row r="5" spans="1:8" ht="14.25" customHeight="1"/>
    <row r="6" spans="1:8">
      <c r="A6" s="1125" t="s">
        <v>1720</v>
      </c>
    </row>
    <row r="7" spans="1:8">
      <c r="A7" s="161" t="s">
        <v>1553</v>
      </c>
      <c r="C7" s="209"/>
      <c r="D7" s="209"/>
    </row>
    <row r="8" spans="1:8">
      <c r="A8" s="153" t="s">
        <v>214</v>
      </c>
      <c r="C8" s="209"/>
      <c r="D8" s="209"/>
      <c r="E8" s="209"/>
      <c r="F8" s="101"/>
    </row>
    <row r="9" spans="1:8" ht="15.75" customHeight="1">
      <c r="A9" s="1264" t="s">
        <v>1365</v>
      </c>
      <c r="B9" s="1265" t="s">
        <v>1555</v>
      </c>
      <c r="C9" s="1266"/>
      <c r="D9" s="1266"/>
      <c r="E9" s="1267" t="s">
        <v>1554</v>
      </c>
      <c r="F9" s="101"/>
    </row>
    <row r="10" spans="1:8" ht="13.5" customHeight="1">
      <c r="A10" s="1264"/>
      <c r="B10" s="1105" t="s">
        <v>1547</v>
      </c>
      <c r="C10" s="1106" t="s">
        <v>1544</v>
      </c>
      <c r="D10" s="1073" t="s">
        <v>1549</v>
      </c>
      <c r="E10" s="1267"/>
      <c r="F10" s="101"/>
    </row>
    <row r="11" spans="1:8" ht="15" customHeight="1">
      <c r="A11" s="212" t="s">
        <v>142</v>
      </c>
      <c r="B11" s="213">
        <v>171469864891.91</v>
      </c>
      <c r="C11" s="213">
        <v>13012438456.83</v>
      </c>
      <c r="D11" s="213">
        <v>4486377974.9399996</v>
      </c>
      <c r="E11" s="213">
        <v>188968681323.67999</v>
      </c>
      <c r="G11" s="79"/>
    </row>
    <row r="12" spans="1:8" ht="15" customHeight="1">
      <c r="A12" s="214" t="s">
        <v>216</v>
      </c>
      <c r="B12" s="213">
        <v>52603836430.539993</v>
      </c>
      <c r="C12" s="213">
        <v>4877892124.5199995</v>
      </c>
      <c r="D12" s="213">
        <v>1255076973.51</v>
      </c>
      <c r="E12" s="213">
        <v>58736805528.569992</v>
      </c>
      <c r="F12" s="102"/>
    </row>
    <row r="13" spans="1:8" ht="15" customHeight="1">
      <c r="A13" s="215" t="s">
        <v>1181</v>
      </c>
      <c r="B13" s="216">
        <v>1889715189.5899999</v>
      </c>
      <c r="C13" s="216">
        <v>776858297.99000001</v>
      </c>
      <c r="D13" s="216">
        <v>156682225.25999999</v>
      </c>
      <c r="E13" s="216">
        <v>2823255712.8400002</v>
      </c>
    </row>
    <row r="14" spans="1:8" ht="15" customHeight="1">
      <c r="A14" s="215" t="s">
        <v>1182</v>
      </c>
      <c r="B14" s="216">
        <v>41215157367.649994</v>
      </c>
      <c r="C14" s="216">
        <v>2915421021.2499995</v>
      </c>
      <c r="D14" s="216">
        <v>918203513.99000001</v>
      </c>
      <c r="E14" s="216">
        <v>45048781902.889992</v>
      </c>
      <c r="F14" s="39"/>
      <c r="G14" s="44"/>
      <c r="H14" s="11"/>
    </row>
    <row r="15" spans="1:8" ht="15" customHeight="1">
      <c r="A15" s="215" t="s">
        <v>1183</v>
      </c>
      <c r="B15" s="216">
        <v>3714478920.0400009</v>
      </c>
      <c r="C15" s="216">
        <v>452767249.8599999</v>
      </c>
      <c r="D15" s="216">
        <v>70871317.519999996</v>
      </c>
      <c r="E15" s="216">
        <v>4238117487.4200006</v>
      </c>
      <c r="F15" s="99"/>
      <c r="G15" s="49"/>
    </row>
    <row r="16" spans="1:8" ht="15" customHeight="1">
      <c r="A16" s="215" t="s">
        <v>1184</v>
      </c>
      <c r="B16" s="216">
        <v>359579170.23000002</v>
      </c>
      <c r="C16" s="216">
        <v>26925972.169999998</v>
      </c>
      <c r="D16" s="216">
        <v>4876189.51</v>
      </c>
      <c r="E16" s="216">
        <v>391381331.91000003</v>
      </c>
      <c r="F16" s="99"/>
      <c r="G16" s="49"/>
    </row>
    <row r="17" spans="1:8" ht="15" customHeight="1">
      <c r="A17" s="215" t="s">
        <v>1185</v>
      </c>
      <c r="B17" s="216">
        <v>1015116465.4400002</v>
      </c>
      <c r="C17" s="216">
        <v>133070121.55</v>
      </c>
      <c r="D17" s="216">
        <v>13994194.790000001</v>
      </c>
      <c r="E17" s="216">
        <v>1162180781.7800002</v>
      </c>
      <c r="H17" s="11"/>
    </row>
    <row r="18" spans="1:8" ht="15" customHeight="1">
      <c r="A18" s="215" t="s">
        <v>1186</v>
      </c>
      <c r="B18" s="216">
        <v>1224732528.6999998</v>
      </c>
      <c r="C18" s="216">
        <v>57021077.979999997</v>
      </c>
      <c r="D18" s="216">
        <v>31418323.419999998</v>
      </c>
      <c r="E18" s="216">
        <v>1313171930.0999999</v>
      </c>
      <c r="F18" s="99"/>
      <c r="G18" s="49"/>
    </row>
    <row r="19" spans="1:8" ht="15" customHeight="1">
      <c r="A19" s="215" t="s">
        <v>1187</v>
      </c>
      <c r="B19" s="216">
        <v>3185056788.8900003</v>
      </c>
      <c r="C19" s="216">
        <v>515828383.71999997</v>
      </c>
      <c r="D19" s="216">
        <v>59031209.019999996</v>
      </c>
      <c r="E19" s="216">
        <v>3759916381.6300001</v>
      </c>
      <c r="F19" s="11"/>
      <c r="G19" s="11"/>
    </row>
    <row r="20" spans="1:8" ht="15" customHeight="1">
      <c r="A20" s="214" t="s">
        <v>736</v>
      </c>
      <c r="B20" s="213">
        <v>83187621595.470001</v>
      </c>
      <c r="C20" s="213">
        <v>6004943340.4300013</v>
      </c>
      <c r="D20" s="213">
        <v>1249021512.97</v>
      </c>
      <c r="E20" s="213">
        <v>90441586448.87001</v>
      </c>
    </row>
    <row r="21" spans="1:8" ht="15" customHeight="1">
      <c r="A21" s="215" t="s">
        <v>1188</v>
      </c>
      <c r="B21" s="216">
        <v>76796141241.800003</v>
      </c>
      <c r="C21" s="216">
        <v>5855331622.3000002</v>
      </c>
      <c r="D21" s="216">
        <v>1123796694.3099999</v>
      </c>
      <c r="E21" s="216">
        <v>83775269558.410004</v>
      </c>
      <c r="F21" s="45"/>
      <c r="G21" s="49"/>
    </row>
    <row r="22" spans="1:8" ht="18">
      <c r="A22" s="215" t="s">
        <v>1556</v>
      </c>
      <c r="B22" s="216">
        <v>5263106334.4799995</v>
      </c>
      <c r="C22" s="216">
        <v>0</v>
      </c>
      <c r="D22" s="217">
        <v>0</v>
      </c>
      <c r="E22" s="216">
        <v>5263106334.4799995</v>
      </c>
      <c r="F22" s="108"/>
      <c r="G22" s="108"/>
    </row>
    <row r="23" spans="1:8" ht="16.5" customHeight="1">
      <c r="A23" s="215" t="s">
        <v>1191</v>
      </c>
      <c r="B23" s="216">
        <v>265669530.27000001</v>
      </c>
      <c r="C23" s="216">
        <v>124807033.98999999</v>
      </c>
      <c r="D23" s="216">
        <v>110739534.82000001</v>
      </c>
      <c r="E23" s="216">
        <v>501216099.07999998</v>
      </c>
      <c r="G23" s="49"/>
    </row>
    <row r="24" spans="1:8" ht="16.5" customHeight="1">
      <c r="A24" s="215" t="s">
        <v>1192</v>
      </c>
      <c r="B24" s="216">
        <v>385934333.75999999</v>
      </c>
      <c r="C24" s="216">
        <v>5294081.93</v>
      </c>
      <c r="D24" s="217">
        <v>0</v>
      </c>
      <c r="E24" s="216">
        <v>391228415.69</v>
      </c>
      <c r="F24" s="99"/>
    </row>
    <row r="25" spans="1:8" ht="16.5" customHeight="1">
      <c r="A25" s="215" t="s">
        <v>1193</v>
      </c>
      <c r="B25" s="216">
        <v>70252043.329999998</v>
      </c>
      <c r="C25" s="216">
        <v>7121273.3000000007</v>
      </c>
      <c r="D25" s="217">
        <v>0</v>
      </c>
      <c r="E25" s="216">
        <v>77373316.629999995</v>
      </c>
      <c r="F25" s="99"/>
      <c r="G25" s="102"/>
      <c r="H25" s="11"/>
    </row>
    <row r="26" spans="1:8" ht="16.5" customHeight="1">
      <c r="A26" s="215" t="s">
        <v>1194</v>
      </c>
      <c r="B26" s="216">
        <v>23576528.289999995</v>
      </c>
      <c r="C26" s="216">
        <v>964003.64000000013</v>
      </c>
      <c r="D26" s="216">
        <v>397691.92000000004</v>
      </c>
      <c r="E26" s="216">
        <v>24938223.849999998</v>
      </c>
    </row>
    <row r="27" spans="1:8" ht="16.5" customHeight="1">
      <c r="A27" s="215" t="s">
        <v>1195</v>
      </c>
      <c r="B27" s="216">
        <v>54874598.049999997</v>
      </c>
      <c r="C27" s="216">
        <v>542602.5</v>
      </c>
      <c r="D27" s="216">
        <v>13640265.439999999</v>
      </c>
      <c r="E27" s="216">
        <v>69057465.989999995</v>
      </c>
      <c r="F27" s="99"/>
      <c r="G27" s="49"/>
    </row>
    <row r="28" spans="1:8" ht="16.5" customHeight="1">
      <c r="A28" s="215" t="s">
        <v>1196</v>
      </c>
      <c r="B28" s="216">
        <v>328066985.48999995</v>
      </c>
      <c r="C28" s="216">
        <v>10882722.770000001</v>
      </c>
      <c r="D28" s="216">
        <v>447326.48</v>
      </c>
      <c r="E28" s="216">
        <v>339397034.73999995</v>
      </c>
      <c r="F28" s="99"/>
      <c r="G28" s="49"/>
    </row>
    <row r="29" spans="1:8" ht="15" customHeight="1">
      <c r="A29" s="214" t="s">
        <v>735</v>
      </c>
      <c r="B29" s="213">
        <v>34606652868.870003</v>
      </c>
      <c r="C29" s="213">
        <v>1964483938.5600002</v>
      </c>
      <c r="D29" s="213">
        <v>1915079421.1000004</v>
      </c>
      <c r="E29" s="213">
        <v>38486216228.529999</v>
      </c>
      <c r="F29" s="102"/>
      <c r="G29" s="79"/>
    </row>
    <row r="30" spans="1:8" ht="15" customHeight="1">
      <c r="A30" s="215" t="s">
        <v>1197</v>
      </c>
      <c r="B30" s="216">
        <v>11036733740.000002</v>
      </c>
      <c r="C30" s="216">
        <v>856635484.96000004</v>
      </c>
      <c r="D30" s="216">
        <v>1649572651.4600003</v>
      </c>
      <c r="E30" s="216">
        <v>13542941876.420004</v>
      </c>
      <c r="F30" s="99"/>
      <c r="G30" s="49"/>
    </row>
    <row r="31" spans="1:8" ht="15" customHeight="1">
      <c r="A31" s="215" t="s">
        <v>1198</v>
      </c>
      <c r="B31" s="216">
        <v>1672992080.73</v>
      </c>
      <c r="C31" s="216">
        <v>26886531.190000005</v>
      </c>
      <c r="D31" s="216">
        <v>9972453.4699999988</v>
      </c>
      <c r="E31" s="216">
        <v>1709851065.3900001</v>
      </c>
      <c r="F31" s="99"/>
    </row>
    <row r="32" spans="1:8" ht="15" customHeight="1">
      <c r="A32" s="215" t="s">
        <v>1199</v>
      </c>
      <c r="B32" s="216">
        <v>11474325334.48</v>
      </c>
      <c r="C32" s="216">
        <v>416922130.09000003</v>
      </c>
      <c r="D32" s="216">
        <v>119276743.86999999</v>
      </c>
      <c r="E32" s="216">
        <v>12010524208.440001</v>
      </c>
      <c r="G32" s="49"/>
    </row>
    <row r="33" spans="1:9" ht="15" customHeight="1">
      <c r="A33" s="215" t="s">
        <v>1200</v>
      </c>
      <c r="B33" s="216">
        <v>64161267.270000003</v>
      </c>
      <c r="C33" s="216">
        <v>68805451.120000005</v>
      </c>
      <c r="D33" s="216">
        <v>16467433.940000001</v>
      </c>
      <c r="E33" s="216">
        <v>149434152.33000001</v>
      </c>
      <c r="F33" s="99"/>
      <c r="G33" s="49"/>
    </row>
    <row r="34" spans="1:9" ht="15" customHeight="1">
      <c r="A34" s="215" t="s">
        <v>1201</v>
      </c>
      <c r="B34" s="216">
        <v>279747781.05000001</v>
      </c>
      <c r="C34" s="216">
        <v>56733989.439999998</v>
      </c>
      <c r="D34" s="216">
        <v>3873439.6</v>
      </c>
      <c r="E34" s="216">
        <v>340355210.09000003</v>
      </c>
      <c r="F34" s="47"/>
      <c r="G34" s="49"/>
    </row>
    <row r="35" spans="1:9" ht="15" customHeight="1">
      <c r="A35" s="215" t="s">
        <v>1202</v>
      </c>
      <c r="B35" s="216">
        <v>8483407136.6100006</v>
      </c>
      <c r="C35" s="216">
        <v>163368702.95000002</v>
      </c>
      <c r="D35" s="216">
        <v>52152615.159999996</v>
      </c>
      <c r="E35" s="216">
        <v>8698928454.7200012</v>
      </c>
      <c r="F35" s="45"/>
      <c r="G35" s="102"/>
    </row>
    <row r="36" spans="1:9" ht="15" customHeight="1">
      <c r="A36" s="215" t="s">
        <v>1203</v>
      </c>
      <c r="B36" s="216">
        <v>635060933.57000005</v>
      </c>
      <c r="C36" s="216">
        <v>90860126.87999998</v>
      </c>
      <c r="D36" s="216">
        <v>25143846.48</v>
      </c>
      <c r="E36" s="216">
        <v>751064906.93000007</v>
      </c>
    </row>
    <row r="37" spans="1:9" ht="15" customHeight="1">
      <c r="A37" s="215" t="s">
        <v>1204</v>
      </c>
      <c r="B37" s="216">
        <v>960224595.15999997</v>
      </c>
      <c r="C37" s="216">
        <v>284271521.93000001</v>
      </c>
      <c r="D37" s="216">
        <v>38620237.120000005</v>
      </c>
      <c r="E37" s="216">
        <v>1283116354.21</v>
      </c>
      <c r="F37" s="99"/>
      <c r="G37" s="49"/>
    </row>
    <row r="38" spans="1:9" ht="15" customHeight="1">
      <c r="A38" s="219" t="s">
        <v>733</v>
      </c>
      <c r="B38" s="213">
        <v>1071753997.03</v>
      </c>
      <c r="C38" s="213">
        <v>165119053.31999999</v>
      </c>
      <c r="D38" s="213">
        <v>67200067.359999999</v>
      </c>
      <c r="E38" s="213">
        <v>1304073117.7099998</v>
      </c>
      <c r="F38" s="99"/>
      <c r="G38" s="49"/>
    </row>
    <row r="39" spans="1:9" ht="15" customHeight="1">
      <c r="A39" s="212" t="s">
        <v>217</v>
      </c>
      <c r="B39" s="213">
        <v>21571926539.389999</v>
      </c>
      <c r="C39" s="213">
        <v>3146716126.3200002</v>
      </c>
      <c r="D39" s="213">
        <v>479181741.11000007</v>
      </c>
      <c r="E39" s="213">
        <v>25197824406.82</v>
      </c>
    </row>
    <row r="40" spans="1:9" ht="15" customHeight="1">
      <c r="A40" s="215" t="s">
        <v>1205</v>
      </c>
      <c r="B40" s="216">
        <v>4312329030.7200003</v>
      </c>
      <c r="C40" s="216">
        <v>1384142148.21</v>
      </c>
      <c r="D40" s="216">
        <v>214392188.81</v>
      </c>
      <c r="E40" s="216">
        <v>5910863367.7400007</v>
      </c>
    </row>
    <row r="41" spans="1:9" ht="15" customHeight="1">
      <c r="A41" s="215" t="s">
        <v>1206</v>
      </c>
      <c r="B41" s="216">
        <v>3819833460.039999</v>
      </c>
      <c r="C41" s="216">
        <v>637790885.44000006</v>
      </c>
      <c r="D41" s="216">
        <v>65513326.540000007</v>
      </c>
      <c r="E41" s="216">
        <v>4523137672.0199995</v>
      </c>
      <c r="F41" s="46"/>
    </row>
    <row r="42" spans="1:9" ht="15" customHeight="1">
      <c r="A42" s="215" t="s">
        <v>1207</v>
      </c>
      <c r="B42" s="216">
        <v>2119967827.9700003</v>
      </c>
      <c r="C42" s="216">
        <v>620515554.27999997</v>
      </c>
      <c r="D42" s="216">
        <v>116901590.99000001</v>
      </c>
      <c r="E42" s="216">
        <v>2857384973.2399998</v>
      </c>
      <c r="F42" s="104"/>
    </row>
    <row r="43" spans="1:9" ht="15" customHeight="1">
      <c r="A43" s="215" t="s">
        <v>1208</v>
      </c>
      <c r="B43" s="216">
        <v>321221883.88000005</v>
      </c>
      <c r="C43" s="216">
        <v>170837250.19</v>
      </c>
      <c r="D43" s="216">
        <v>30338697.560000002</v>
      </c>
      <c r="E43" s="216">
        <v>522397831.63000005</v>
      </c>
    </row>
    <row r="44" spans="1:9" ht="15" customHeight="1">
      <c r="A44" s="215" t="s">
        <v>1209</v>
      </c>
      <c r="B44" s="216">
        <v>5115586.37</v>
      </c>
      <c r="C44" s="216">
        <v>513110.19</v>
      </c>
      <c r="D44" s="217">
        <v>0</v>
      </c>
      <c r="E44" s="216">
        <v>5628696.5600000005</v>
      </c>
    </row>
    <row r="45" spans="1:9" ht="15" customHeight="1">
      <c r="A45" s="215" t="s">
        <v>1210</v>
      </c>
      <c r="B45" s="216">
        <v>1075506906.6699998</v>
      </c>
      <c r="C45" s="216">
        <v>4576931.1400000006</v>
      </c>
      <c r="D45" s="216">
        <v>132441.13</v>
      </c>
      <c r="E45" s="216">
        <v>1080216278.9400001</v>
      </c>
      <c r="F45" s="105"/>
      <c r="H45" s="39"/>
      <c r="I45" s="39"/>
    </row>
    <row r="46" spans="1:9" ht="15" customHeight="1">
      <c r="A46" s="215" t="s">
        <v>1211</v>
      </c>
      <c r="B46" s="216">
        <v>706807017.56999993</v>
      </c>
      <c r="C46" s="216">
        <v>62989161.349999994</v>
      </c>
      <c r="D46" s="216">
        <v>9477844.7899999991</v>
      </c>
      <c r="E46" s="216">
        <v>779274023.70999992</v>
      </c>
    </row>
    <row r="47" spans="1:9" ht="15" customHeight="1">
      <c r="A47" s="215" t="s">
        <v>1212</v>
      </c>
      <c r="B47" s="216">
        <v>8610049521.8900013</v>
      </c>
      <c r="C47" s="216">
        <v>32121951.59</v>
      </c>
      <c r="D47" s="216">
        <v>2084667.56</v>
      </c>
      <c r="E47" s="216">
        <v>8644256141.0400009</v>
      </c>
      <c r="F47" s="46"/>
      <c r="G47" s="79"/>
    </row>
    <row r="48" spans="1:9" ht="15" customHeight="1">
      <c r="A48" s="218" t="s">
        <v>732</v>
      </c>
      <c r="B48" s="213">
        <v>601095304.28000009</v>
      </c>
      <c r="C48" s="213">
        <v>233229133.93000004</v>
      </c>
      <c r="D48" s="213">
        <v>40340983.730000004</v>
      </c>
      <c r="E48" s="213">
        <v>874665421.94000018</v>
      </c>
      <c r="F48" s="52"/>
    </row>
    <row r="49" spans="1:11" ht="15" customHeight="1">
      <c r="A49" s="212" t="s">
        <v>734</v>
      </c>
      <c r="B49" s="213">
        <v>182823606789.85999</v>
      </c>
      <c r="C49" s="213">
        <v>22701113852.27</v>
      </c>
      <c r="D49" s="213">
        <v>3189870779.3499999</v>
      </c>
      <c r="E49" s="213">
        <v>208714591421.47998</v>
      </c>
      <c r="F49" s="99"/>
      <c r="G49" s="49"/>
    </row>
    <row r="50" spans="1:11" ht="15" customHeight="1">
      <c r="A50" s="214" t="s">
        <v>739</v>
      </c>
      <c r="B50" s="213">
        <v>96360653783.909988</v>
      </c>
      <c r="C50" s="213">
        <v>12928150420.129999</v>
      </c>
      <c r="D50" s="213">
        <v>3029657154.7000003</v>
      </c>
      <c r="E50" s="213">
        <v>112318461358.73999</v>
      </c>
      <c r="F50" s="99"/>
      <c r="G50" s="49"/>
    </row>
    <row r="51" spans="1:11" s="9" customFormat="1" ht="15" customHeight="1">
      <c r="A51" s="215" t="s">
        <v>240</v>
      </c>
      <c r="B51" s="216">
        <v>96360653783.909988</v>
      </c>
      <c r="C51" s="216">
        <v>12928150420.129999</v>
      </c>
      <c r="D51" s="216">
        <v>3029657154.7000003</v>
      </c>
      <c r="E51" s="216">
        <v>112318461358.73999</v>
      </c>
      <c r="F51" s="45"/>
      <c r="G51" s="46"/>
      <c r="H51" s="40"/>
      <c r="J51" s="39"/>
      <c r="K51" s="38"/>
    </row>
    <row r="52" spans="1:11" ht="15" customHeight="1">
      <c r="A52" s="219" t="s">
        <v>740</v>
      </c>
      <c r="B52" s="213">
        <v>76447871038.699997</v>
      </c>
      <c r="C52" s="213">
        <v>8270981177.750001</v>
      </c>
      <c r="D52" s="213">
        <v>9318642.7400000002</v>
      </c>
      <c r="E52" s="213">
        <v>84728170859.190002</v>
      </c>
      <c r="F52" s="99"/>
      <c r="G52" s="49"/>
    </row>
    <row r="53" spans="1:11" ht="15" customHeight="1">
      <c r="A53" s="215" t="s">
        <v>1215</v>
      </c>
      <c r="B53" s="216">
        <v>253685201.95999998</v>
      </c>
      <c r="C53" s="216">
        <v>7341016617.0300007</v>
      </c>
      <c r="D53" s="217">
        <v>0</v>
      </c>
      <c r="E53" s="216">
        <v>7594701818.9900007</v>
      </c>
      <c r="F53" s="99"/>
      <c r="G53" s="49"/>
    </row>
    <row r="54" spans="1:11" ht="15" customHeight="1">
      <c r="A54" s="215" t="s">
        <v>1216</v>
      </c>
      <c r="B54" s="216">
        <v>14118032392.450001</v>
      </c>
      <c r="C54" s="216">
        <v>14606718.879999999</v>
      </c>
      <c r="D54" s="216">
        <v>95363.3</v>
      </c>
      <c r="E54" s="216">
        <v>14132734474.629999</v>
      </c>
      <c r="F54" s="99"/>
      <c r="G54" s="49"/>
    </row>
    <row r="55" spans="1:11" ht="15" customHeight="1">
      <c r="A55" s="215" t="s">
        <v>1217</v>
      </c>
      <c r="B55" s="216">
        <v>1084043.83</v>
      </c>
      <c r="C55" s="216">
        <v>445344512.56</v>
      </c>
      <c r="D55" s="217">
        <v>0</v>
      </c>
      <c r="E55" s="216">
        <v>446428556.38999999</v>
      </c>
    </row>
    <row r="56" spans="1:11" ht="15" customHeight="1">
      <c r="A56" s="215" t="s">
        <v>1218</v>
      </c>
      <c r="B56" s="216">
        <v>14321568960.310001</v>
      </c>
      <c r="C56" s="216">
        <v>124705660.93000001</v>
      </c>
      <c r="D56" s="216">
        <v>297870.26</v>
      </c>
      <c r="E56" s="216">
        <v>14446572491.500002</v>
      </c>
      <c r="F56" s="102"/>
      <c r="G56" s="79"/>
    </row>
    <row r="57" spans="1:11" ht="15" customHeight="1">
      <c r="A57" s="215" t="s">
        <v>1219</v>
      </c>
      <c r="B57" s="216">
        <v>33442288269.080002</v>
      </c>
      <c r="C57" s="216"/>
      <c r="D57" s="216">
        <v>339688.08</v>
      </c>
      <c r="E57" s="216">
        <v>33442627957.160004</v>
      </c>
    </row>
    <row r="58" spans="1:11" ht="15" customHeight="1">
      <c r="A58" s="215" t="s">
        <v>1220</v>
      </c>
      <c r="B58" s="216">
        <v>7319138100.9200001</v>
      </c>
      <c r="C58" s="216">
        <v>166085229.98999998</v>
      </c>
      <c r="D58" s="216">
        <v>8585721.0999999996</v>
      </c>
      <c r="E58" s="216">
        <v>7493809052.0100002</v>
      </c>
      <c r="F58" s="99"/>
      <c r="G58" s="49"/>
    </row>
    <row r="59" spans="1:11" ht="15" customHeight="1">
      <c r="A59" s="215" t="s">
        <v>1221</v>
      </c>
      <c r="B59" s="216">
        <v>6948721870.8199997</v>
      </c>
      <c r="C59" s="216">
        <v>179222438.36000001</v>
      </c>
      <c r="D59" s="217">
        <v>0</v>
      </c>
      <c r="E59" s="216">
        <v>7127944309.1799994</v>
      </c>
      <c r="F59" s="46"/>
      <c r="G59" s="79"/>
    </row>
    <row r="60" spans="1:11" ht="15" customHeight="1">
      <c r="A60" s="215" t="s">
        <v>1204</v>
      </c>
      <c r="B60" s="216">
        <v>43352199.329999998</v>
      </c>
      <c r="C60" s="217">
        <v>0</v>
      </c>
      <c r="D60" s="217">
        <v>0</v>
      </c>
      <c r="E60" s="216">
        <v>43352199.329999998</v>
      </c>
      <c r="F60" s="99"/>
      <c r="G60" s="49"/>
    </row>
    <row r="61" spans="1:11" ht="15" customHeight="1">
      <c r="A61" s="214" t="s">
        <v>101</v>
      </c>
      <c r="B61" s="213">
        <v>10015081967.250002</v>
      </c>
      <c r="C61" s="213">
        <v>1501982254.3900001</v>
      </c>
      <c r="D61" s="213">
        <v>150894981.90999997</v>
      </c>
      <c r="E61" s="213">
        <v>11667959203.550001</v>
      </c>
      <c r="F61" s="99"/>
      <c r="G61" s="106"/>
    </row>
    <row r="62" spans="1:11" ht="15" customHeight="1">
      <c r="A62" s="215" t="s">
        <v>1222</v>
      </c>
      <c r="B62" s="216">
        <v>8100311961.7000008</v>
      </c>
      <c r="C62" s="216">
        <v>754247213.98000002</v>
      </c>
      <c r="D62" s="216">
        <v>27798479.579999998</v>
      </c>
      <c r="E62" s="216">
        <v>8882357655.2600002</v>
      </c>
      <c r="F62" s="99"/>
      <c r="G62" s="11"/>
    </row>
    <row r="63" spans="1:11" ht="15" customHeight="1">
      <c r="A63" s="215" t="s">
        <v>1223</v>
      </c>
      <c r="B63" s="216">
        <v>937293666</v>
      </c>
      <c r="C63" s="216">
        <v>269043506.86000001</v>
      </c>
      <c r="D63" s="216">
        <v>24774500</v>
      </c>
      <c r="E63" s="216">
        <v>1231111672.8600001</v>
      </c>
      <c r="F63" s="99"/>
      <c r="G63" s="49"/>
    </row>
    <row r="64" spans="1:11" ht="15" customHeight="1">
      <c r="A64" s="215" t="s">
        <v>1224</v>
      </c>
      <c r="B64" s="216">
        <v>402838761.85000002</v>
      </c>
      <c r="C64" s="216">
        <v>407640032.01000005</v>
      </c>
      <c r="D64" s="216">
        <v>74029652.50999999</v>
      </c>
      <c r="E64" s="216">
        <v>884508446.37000012</v>
      </c>
      <c r="F64" s="99"/>
      <c r="G64" s="49"/>
    </row>
    <row r="65" spans="1:9" ht="15.75" customHeight="1">
      <c r="A65" s="215" t="s">
        <v>1225</v>
      </c>
      <c r="B65" s="216">
        <v>40544.42</v>
      </c>
      <c r="C65" s="216">
        <v>23754.559999999998</v>
      </c>
      <c r="D65" s="216">
        <v>16444.490000000002</v>
      </c>
      <c r="E65" s="216">
        <v>80743.47</v>
      </c>
      <c r="F65" s="99"/>
      <c r="G65" s="49"/>
    </row>
    <row r="66" spans="1:9" ht="15" customHeight="1">
      <c r="A66" s="218" t="s">
        <v>752</v>
      </c>
      <c r="B66" s="220">
        <v>574597033.27999985</v>
      </c>
      <c r="C66" s="220">
        <v>71027746.980000004</v>
      </c>
      <c r="D66" s="220">
        <v>24275905.329999998</v>
      </c>
      <c r="E66" s="213">
        <v>669900685.58999991</v>
      </c>
      <c r="F66" s="99"/>
      <c r="G66" s="44"/>
      <c r="H66" s="11"/>
    </row>
    <row r="67" spans="1:9" ht="15" customHeight="1">
      <c r="A67" s="212" t="s">
        <v>744</v>
      </c>
      <c r="B67" s="213">
        <v>2894065665.9799995</v>
      </c>
      <c r="C67" s="213">
        <v>3502937</v>
      </c>
      <c r="D67" s="213">
        <v>0</v>
      </c>
      <c r="E67" s="213">
        <v>2897568602.9799995</v>
      </c>
      <c r="G67" s="99"/>
    </row>
    <row r="68" spans="1:9" ht="15" customHeight="1">
      <c r="A68" s="215" t="s">
        <v>1226</v>
      </c>
      <c r="B68" s="216">
        <v>2893984905.9799995</v>
      </c>
      <c r="C68" s="217">
        <v>0</v>
      </c>
      <c r="D68" s="217">
        <v>0</v>
      </c>
      <c r="E68" s="216">
        <v>2893984905.9799995</v>
      </c>
      <c r="F68" s="102"/>
    </row>
    <row r="69" spans="1:9" ht="15" customHeight="1">
      <c r="A69" s="215" t="s">
        <v>1204</v>
      </c>
      <c r="B69" s="216">
        <v>80760</v>
      </c>
      <c r="C69" s="216">
        <v>3502937</v>
      </c>
      <c r="D69" s="217">
        <v>0</v>
      </c>
      <c r="E69" s="216">
        <v>3583697</v>
      </c>
      <c r="F69" s="99"/>
      <c r="G69" s="99"/>
    </row>
    <row r="70" spans="1:9" ht="15" customHeight="1">
      <c r="A70" s="212" t="s">
        <v>745</v>
      </c>
      <c r="B70" s="213">
        <v>580878904.58999991</v>
      </c>
      <c r="C70" s="213">
        <v>47185594.100000009</v>
      </c>
      <c r="D70" s="213">
        <v>1067876.46</v>
      </c>
      <c r="E70" s="213">
        <v>629132375.14999998</v>
      </c>
      <c r="G70" s="39"/>
    </row>
    <row r="71" spans="1:9" ht="15" customHeight="1">
      <c r="A71" s="215" t="s">
        <v>1227</v>
      </c>
      <c r="B71" s="216">
        <v>580878904.58999991</v>
      </c>
      <c r="C71" s="216">
        <v>47185594.100000009</v>
      </c>
      <c r="D71" s="216">
        <v>1067876.46</v>
      </c>
      <c r="E71" s="216">
        <v>629132375.14999998</v>
      </c>
      <c r="F71" s="45"/>
      <c r="G71" s="39"/>
    </row>
    <row r="72" spans="1:9" ht="15" customHeight="1">
      <c r="A72" s="212" t="s">
        <v>746</v>
      </c>
      <c r="B72" s="213">
        <v>2021337354.2199998</v>
      </c>
      <c r="C72" s="213">
        <v>6692125.7599999998</v>
      </c>
      <c r="D72" s="213">
        <v>1672469.61</v>
      </c>
      <c r="E72" s="213">
        <v>2029701949.5899997</v>
      </c>
      <c r="F72" s="99"/>
      <c r="G72" s="31"/>
    </row>
    <row r="73" spans="1:9" ht="15.75">
      <c r="A73" s="215" t="s">
        <v>1229</v>
      </c>
      <c r="B73" s="216">
        <v>2008950964.8999999</v>
      </c>
      <c r="C73" s="217">
        <v>0</v>
      </c>
      <c r="D73" s="217">
        <v>0</v>
      </c>
      <c r="E73" s="216">
        <v>2008950964.8999999</v>
      </c>
      <c r="F73" s="111"/>
      <c r="G73" s="44"/>
      <c r="H73" s="11"/>
    </row>
    <row r="74" spans="1:9" ht="17.25">
      <c r="A74" s="215" t="s">
        <v>758</v>
      </c>
      <c r="B74" s="221">
        <v>12386389.32</v>
      </c>
      <c r="C74" s="216">
        <v>6692125.7599999998</v>
      </c>
      <c r="D74" s="216">
        <v>1672469.61</v>
      </c>
      <c r="E74" s="216">
        <v>20750984.689999998</v>
      </c>
      <c r="F74" s="102"/>
      <c r="H74" s="109"/>
    </row>
    <row r="75" spans="1:9" ht="15" customHeight="1">
      <c r="A75" s="161" t="s">
        <v>748</v>
      </c>
      <c r="B75" s="213">
        <v>14673348002.339998</v>
      </c>
      <c r="C75" s="213">
        <v>15995053.470000001</v>
      </c>
      <c r="D75" s="213">
        <v>4845824.0999999996</v>
      </c>
      <c r="E75" s="213">
        <v>14694188879.909998</v>
      </c>
      <c r="F75" s="99"/>
      <c r="G75" s="49"/>
    </row>
    <row r="76" spans="1:9" ht="15" customHeight="1">
      <c r="A76" s="215" t="s">
        <v>1231</v>
      </c>
      <c r="B76" s="216">
        <v>5646527224.04</v>
      </c>
      <c r="C76" s="217">
        <v>0</v>
      </c>
      <c r="D76" s="217">
        <v>0</v>
      </c>
      <c r="E76" s="216">
        <v>5646527224.04</v>
      </c>
      <c r="F76" s="99"/>
      <c r="G76" s="49"/>
      <c r="I76" s="11"/>
    </row>
    <row r="77" spans="1:9" ht="15" customHeight="1">
      <c r="A77" s="215" t="s">
        <v>953</v>
      </c>
      <c r="B77" s="221">
        <v>101611789.08999999</v>
      </c>
      <c r="C77" s="221">
        <v>15540548.440000001</v>
      </c>
      <c r="D77" s="216">
        <v>4692254.6900000004</v>
      </c>
      <c r="E77" s="216">
        <v>121844592.21999998</v>
      </c>
      <c r="F77" s="102"/>
      <c r="G77" s="107"/>
    </row>
    <row r="78" spans="1:9" ht="15" customHeight="1">
      <c r="A78" s="215" t="s">
        <v>1232</v>
      </c>
      <c r="B78" s="221">
        <v>76875120.99000001</v>
      </c>
      <c r="C78" s="221">
        <v>278497.16000000003</v>
      </c>
      <c r="D78" s="221">
        <v>54766.559999999998</v>
      </c>
      <c r="E78" s="216">
        <v>77208384.710000008</v>
      </c>
      <c r="F78" s="99"/>
      <c r="G78" s="49"/>
    </row>
    <row r="79" spans="1:9" ht="15" customHeight="1">
      <c r="A79" s="215" t="s">
        <v>1557</v>
      </c>
      <c r="B79" s="221">
        <v>8831013042</v>
      </c>
      <c r="C79" s="217">
        <v>0</v>
      </c>
      <c r="D79" s="217">
        <v>0</v>
      </c>
      <c r="E79" s="216">
        <v>8831013042</v>
      </c>
    </row>
    <row r="80" spans="1:9" ht="14.25" customHeight="1">
      <c r="A80" s="215" t="s">
        <v>1234</v>
      </c>
      <c r="B80" s="221">
        <v>17320826.220000003</v>
      </c>
      <c r="C80" s="221">
        <v>176007.87</v>
      </c>
      <c r="D80" s="221">
        <v>98802.849999999991</v>
      </c>
      <c r="E80" s="216">
        <v>17595636.940000005</v>
      </c>
      <c r="F80" s="102"/>
    </row>
    <row r="81" spans="1:10" ht="15.75" customHeight="1">
      <c r="A81" s="222" t="s">
        <v>237</v>
      </c>
      <c r="B81" s="223">
        <v>396035028148.28998</v>
      </c>
      <c r="C81" s="223">
        <v>38933644145.75</v>
      </c>
      <c r="D81" s="223">
        <v>8163016665.5699997</v>
      </c>
      <c r="E81" s="223">
        <v>443131688959.60999</v>
      </c>
      <c r="F81" s="99"/>
      <c r="H81" s="11"/>
    </row>
    <row r="82" spans="1:10" ht="15" customHeight="1">
      <c r="A82" s="192" t="s">
        <v>1000</v>
      </c>
      <c r="C82" s="224"/>
      <c r="F82" s="99"/>
      <c r="G82" s="31"/>
    </row>
    <row r="83" spans="1:10" ht="15" customHeight="1">
      <c r="A83" s="383" t="s">
        <v>1045</v>
      </c>
      <c r="B83" s="225"/>
      <c r="C83" s="225"/>
      <c r="D83" s="225"/>
      <c r="E83" s="226"/>
      <c r="F83" s="99"/>
      <c r="G83" s="31"/>
    </row>
    <row r="84" spans="1:10" ht="15" customHeight="1">
      <c r="A84" s="1107" t="s">
        <v>870</v>
      </c>
      <c r="B84" s="226"/>
      <c r="C84" s="227"/>
      <c r="D84" s="228"/>
      <c r="E84" s="228"/>
      <c r="F84" s="102"/>
      <c r="G84" s="107"/>
    </row>
    <row r="85" spans="1:10" ht="17.25">
      <c r="A85" s="468" t="s">
        <v>1664</v>
      </c>
      <c r="C85" s="232"/>
      <c r="D85" s="232"/>
      <c r="E85" s="232"/>
      <c r="F85" s="102"/>
      <c r="G85" s="79"/>
    </row>
    <row r="86" spans="1:10">
      <c r="A86" s="169" t="s">
        <v>1235</v>
      </c>
      <c r="C86" s="233"/>
    </row>
    <row r="87" spans="1:10" ht="27" customHeight="1">
      <c r="A87" s="230"/>
      <c r="C87" s="234"/>
      <c r="D87" s="235"/>
      <c r="E87" s="235"/>
    </row>
    <row r="88" spans="1:10">
      <c r="C88" s="234"/>
      <c r="D88" s="209"/>
    </row>
    <row r="89" spans="1:10">
      <c r="C89" s="234"/>
      <c r="D89" s="236"/>
      <c r="E89" s="237"/>
      <c r="F89" s="103"/>
      <c r="G89" s="75"/>
      <c r="H89" s="75"/>
      <c r="I89" s="75"/>
      <c r="J89" s="68"/>
    </row>
    <row r="90" spans="1:10">
      <c r="D90" s="237"/>
      <c r="E90" s="237"/>
      <c r="F90" s="103"/>
      <c r="G90" s="75"/>
      <c r="H90" s="75"/>
      <c r="I90" s="75"/>
      <c r="J90" s="68"/>
    </row>
    <row r="91" spans="1:10">
      <c r="D91" s="237"/>
      <c r="E91" s="237"/>
      <c r="F91" s="103"/>
      <c r="G91" s="75"/>
      <c r="H91" s="75"/>
      <c r="I91" s="75"/>
      <c r="J91" s="68"/>
    </row>
  </sheetData>
  <mergeCells count="3">
    <mergeCell ref="A9:A10"/>
    <mergeCell ref="B9:D9"/>
    <mergeCell ref="E9:E10"/>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44"/>
  <sheetViews>
    <sheetView zoomScaleNormal="100" workbookViewId="0">
      <selection activeCell="A33" sqref="A33"/>
    </sheetView>
  </sheetViews>
  <sheetFormatPr defaultColWidth="9.140625" defaultRowHeight="12.75"/>
  <cols>
    <col min="1" max="1" width="16.28515625" style="287" customWidth="1"/>
    <col min="2" max="2" width="25" style="287" customWidth="1"/>
    <col min="3" max="3" width="24.7109375" style="287" customWidth="1"/>
    <col min="4" max="4" width="14.85546875" style="287" customWidth="1"/>
    <col min="5" max="5" width="14.28515625" style="287" bestFit="1" customWidth="1"/>
    <col min="6" max="6" width="14.42578125" style="71" bestFit="1" customWidth="1"/>
    <col min="7" max="7" width="14.5703125" style="71" customWidth="1"/>
    <col min="8" max="10" width="9.140625" style="71"/>
    <col min="11" max="12" width="17.42578125" style="71" bestFit="1" customWidth="1"/>
    <col min="13" max="16384" width="9.140625" style="71"/>
  </cols>
  <sheetData>
    <row r="1" spans="1:6" ht="15">
      <c r="A1" s="185" t="s">
        <v>221</v>
      </c>
      <c r="B1" s="186"/>
      <c r="C1" s="185"/>
      <c r="D1" s="185"/>
      <c r="E1" s="370">
        <v>15</v>
      </c>
      <c r="F1" s="124"/>
    </row>
    <row r="2" spans="1:6">
      <c r="A2" s="284"/>
      <c r="B2" s="284"/>
      <c r="C2" s="284"/>
      <c r="D2" s="284"/>
      <c r="E2" s="284"/>
    </row>
    <row r="3" spans="1:6">
      <c r="A3" s="284"/>
      <c r="B3" s="284"/>
      <c r="C3" s="284"/>
      <c r="D3" s="284"/>
      <c r="E3" s="284"/>
    </row>
    <row r="4" spans="1:6">
      <c r="A4" s="284"/>
      <c r="B4" s="284"/>
      <c r="C4" s="284"/>
      <c r="D4" s="284"/>
      <c r="E4" s="284"/>
    </row>
    <row r="5" spans="1:6">
      <c r="A5" s="284"/>
      <c r="B5" s="284"/>
      <c r="C5" s="284"/>
      <c r="D5" s="284"/>
      <c r="E5" s="284"/>
    </row>
    <row r="6" spans="1:6">
      <c r="A6" s="284"/>
      <c r="B6" s="284"/>
      <c r="C6" s="284"/>
      <c r="D6" s="284"/>
      <c r="E6" s="284"/>
    </row>
    <row r="7" spans="1:6">
      <c r="A7" s="284"/>
      <c r="B7" s="284"/>
      <c r="C7" s="284"/>
      <c r="D7" s="284"/>
      <c r="E7" s="284"/>
    </row>
    <row r="8" spans="1:6">
      <c r="A8" s="284"/>
      <c r="B8" s="284"/>
      <c r="C8" s="284"/>
      <c r="D8" s="284"/>
      <c r="E8" s="284"/>
    </row>
    <row r="9" spans="1:6">
      <c r="A9" s="284"/>
      <c r="B9" s="284"/>
      <c r="C9" s="284"/>
      <c r="D9" s="284"/>
      <c r="E9" s="284"/>
    </row>
    <row r="10" spans="1:6">
      <c r="A10" s="284"/>
      <c r="B10" s="284"/>
      <c r="C10" s="284"/>
      <c r="D10" s="284"/>
      <c r="E10" s="284"/>
    </row>
    <row r="11" spans="1:6">
      <c r="A11" s="284"/>
      <c r="B11" s="284"/>
      <c r="C11" s="284"/>
      <c r="D11" s="284"/>
      <c r="E11" s="284"/>
    </row>
    <row r="12" spans="1:6">
      <c r="A12" s="284"/>
      <c r="B12" s="284"/>
      <c r="C12" s="284"/>
      <c r="D12" s="284"/>
      <c r="E12" s="284"/>
    </row>
    <row r="13" spans="1:6">
      <c r="A13" s="284"/>
      <c r="B13" s="284"/>
      <c r="C13" s="284"/>
      <c r="D13" s="284"/>
      <c r="E13" s="284"/>
    </row>
    <row r="14" spans="1:6">
      <c r="A14" s="284"/>
      <c r="B14" s="284"/>
      <c r="C14" s="284"/>
      <c r="D14" s="284"/>
      <c r="E14" s="284"/>
    </row>
    <row r="15" spans="1:6">
      <c r="A15" s="284"/>
      <c r="B15" s="284"/>
      <c r="C15" s="284"/>
      <c r="D15" s="284"/>
      <c r="E15" s="284"/>
    </row>
    <row r="16" spans="1:6">
      <c r="A16" s="1125" t="s">
        <v>1721</v>
      </c>
      <c r="B16" s="284"/>
      <c r="C16" s="284"/>
      <c r="D16" s="284"/>
      <c r="E16" s="284"/>
    </row>
    <row r="17" spans="1:11">
      <c r="A17" s="285" t="s">
        <v>868</v>
      </c>
      <c r="B17" s="284"/>
      <c r="C17" s="284"/>
      <c r="D17" s="284"/>
      <c r="E17" s="284"/>
    </row>
    <row r="18" spans="1:11">
      <c r="A18" s="285" t="s">
        <v>1739</v>
      </c>
      <c r="B18" s="284"/>
      <c r="C18" s="284"/>
      <c r="D18" s="286"/>
      <c r="E18" s="284"/>
      <c r="K18" s="112"/>
    </row>
    <row r="19" spans="1:11" ht="33" customHeight="1">
      <c r="A19" s="239" t="s">
        <v>676</v>
      </c>
      <c r="B19" s="239" t="s">
        <v>111</v>
      </c>
      <c r="C19" s="369" t="s">
        <v>869</v>
      </c>
      <c r="D19" s="239" t="s">
        <v>159</v>
      </c>
      <c r="F19" s="97"/>
      <c r="G19" s="97"/>
    </row>
    <row r="20" spans="1:11" ht="15">
      <c r="A20" s="288">
        <v>2010</v>
      </c>
      <c r="B20" s="289">
        <v>183534.67020286</v>
      </c>
      <c r="C20" s="289">
        <v>255085.10000000003</v>
      </c>
      <c r="D20" s="290">
        <v>71.950368799612349</v>
      </c>
      <c r="E20" s="291"/>
      <c r="F20" s="97"/>
      <c r="G20" s="97"/>
    </row>
    <row r="21" spans="1:11" ht="15">
      <c r="A21" s="292">
        <v>2011</v>
      </c>
      <c r="B21" s="293">
        <v>206167.26761591996</v>
      </c>
      <c r="C21" s="293">
        <v>280457.00000000006</v>
      </c>
      <c r="D21" s="290">
        <v>73.511186248130699</v>
      </c>
      <c r="E21" s="291"/>
      <c r="F21" s="115"/>
      <c r="G21" s="115"/>
    </row>
    <row r="22" spans="1:11" ht="15">
      <c r="A22" s="288">
        <v>2012</v>
      </c>
      <c r="B22" s="293">
        <v>248775.21205467999</v>
      </c>
      <c r="C22" s="289">
        <v>318558.73226105998</v>
      </c>
      <c r="D22" s="290">
        <v>78.0939860881942</v>
      </c>
      <c r="E22" s="291"/>
      <c r="F22" s="115"/>
      <c r="G22" s="97"/>
    </row>
    <row r="23" spans="1:11" ht="15">
      <c r="A23" s="292">
        <v>2013</v>
      </c>
      <c r="B23" s="293">
        <v>285397.28284526005</v>
      </c>
      <c r="C23" s="289">
        <v>369413</v>
      </c>
      <c r="D23" s="290">
        <v>77.256967904556703</v>
      </c>
      <c r="E23" s="291"/>
      <c r="F23" s="115"/>
      <c r="G23" s="97"/>
    </row>
    <row r="24" spans="1:11" ht="15">
      <c r="A24" s="288">
        <v>2014</v>
      </c>
      <c r="B24" s="293">
        <v>313532.38131569012</v>
      </c>
      <c r="C24" s="289">
        <v>417439.79999999993</v>
      </c>
      <c r="D24" s="290">
        <v>75.108406365586163</v>
      </c>
      <c r="E24" s="291"/>
      <c r="F24" s="115"/>
      <c r="G24" s="97"/>
    </row>
    <row r="25" spans="1:11" ht="15">
      <c r="A25" s="292">
        <v>2015</v>
      </c>
      <c r="B25" s="293">
        <v>320605.23085600988</v>
      </c>
      <c r="C25" s="289">
        <v>431576.4</v>
      </c>
      <c r="D25" s="290">
        <v>74.287016355854917</v>
      </c>
      <c r="E25" s="291"/>
      <c r="F25" s="115"/>
      <c r="G25" s="97"/>
    </row>
    <row r="26" spans="1:11" ht="15">
      <c r="A26" s="288">
        <v>2016</v>
      </c>
      <c r="B26" s="293">
        <v>352546.67287350987</v>
      </c>
      <c r="C26" s="289">
        <v>484589.52825045004</v>
      </c>
      <c r="D26" s="290">
        <v>72.751607767162369</v>
      </c>
      <c r="E26" s="291"/>
      <c r="F26" s="115"/>
      <c r="G26" s="97"/>
    </row>
    <row r="27" spans="1:11" ht="15">
      <c r="A27" s="292">
        <v>2017</v>
      </c>
      <c r="B27" s="293">
        <v>386206.18374764</v>
      </c>
      <c r="C27" s="289">
        <v>536586.63927655993</v>
      </c>
      <c r="D27" s="290">
        <v>71.974617979369228</v>
      </c>
      <c r="E27" s="291"/>
      <c r="F27" s="115"/>
      <c r="G27" s="97"/>
    </row>
    <row r="28" spans="1:11">
      <c r="A28" s="288">
        <v>2018</v>
      </c>
      <c r="B28" s="293">
        <v>430629.00077000004</v>
      </c>
      <c r="C28" s="289">
        <v>599166.19999999995</v>
      </c>
      <c r="D28" s="290">
        <v>71.871377385773769</v>
      </c>
      <c r="E28" s="291"/>
    </row>
    <row r="29" spans="1:11">
      <c r="A29" s="292">
        <v>2019</v>
      </c>
      <c r="B29" s="293">
        <v>483075.76066742011</v>
      </c>
      <c r="C29" s="289">
        <v>660408.56065471994</v>
      </c>
      <c r="D29" s="290">
        <v>73.148016159649003</v>
      </c>
      <c r="E29" s="291"/>
      <c r="F29" s="125"/>
    </row>
    <row r="30" spans="1:11">
      <c r="A30" s="292">
        <v>2020</v>
      </c>
      <c r="B30" s="293">
        <v>443131.61675128998</v>
      </c>
      <c r="C30" s="289">
        <v>635167.89999999979</v>
      </c>
      <c r="D30" s="289">
        <f>(B30/C30)*100</f>
        <v>69.766059769596382</v>
      </c>
      <c r="E30" s="291"/>
      <c r="F30" s="125"/>
    </row>
    <row r="31" spans="1:11" ht="13.5" customHeight="1">
      <c r="A31" s="371"/>
      <c r="B31" s="371"/>
      <c r="C31" s="372"/>
      <c r="D31" s="371"/>
      <c r="E31" s="284"/>
    </row>
    <row r="32" spans="1:11">
      <c r="A32" s="294" t="s">
        <v>1000</v>
      </c>
      <c r="B32" s="286"/>
      <c r="C32" s="286"/>
      <c r="D32" s="284"/>
      <c r="E32" s="284"/>
    </row>
    <row r="33" spans="1:5">
      <c r="A33" s="294" t="s">
        <v>1581</v>
      </c>
      <c r="B33" s="286"/>
      <c r="C33" s="286"/>
      <c r="D33" s="284"/>
      <c r="E33" s="284"/>
    </row>
    <row r="34" spans="1:5" ht="15" customHeight="1">
      <c r="A34" s="175" t="s">
        <v>1665</v>
      </c>
    </row>
    <row r="35" spans="1:5" ht="15" customHeight="1">
      <c r="B35" s="295"/>
    </row>
    <row r="36" spans="1:5" ht="15" customHeight="1"/>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H40"/>
  <sheetViews>
    <sheetView showGridLines="0" zoomScaleNormal="100" zoomScaleSheetLayoutView="90" workbookViewId="0">
      <selection activeCell="G31" sqref="G31"/>
    </sheetView>
  </sheetViews>
  <sheetFormatPr defaultColWidth="11.42578125" defaultRowHeight="12"/>
  <cols>
    <col min="1" max="1" width="13.5703125" style="373" customWidth="1"/>
    <col min="2" max="2" width="21.140625" style="373" customWidth="1"/>
    <col min="3" max="3" width="22.42578125" style="373" customWidth="1"/>
    <col min="4" max="4" width="23.28515625" style="373" customWidth="1"/>
    <col min="5" max="16384" width="11.42578125" style="373"/>
  </cols>
  <sheetData>
    <row r="1" spans="1:4" s="192" customFormat="1" ht="12.75">
      <c r="A1" s="185" t="s">
        <v>221</v>
      </c>
      <c r="B1" s="186"/>
      <c r="C1" s="186"/>
      <c r="D1" s="187">
        <v>16</v>
      </c>
    </row>
    <row r="18" spans="1:5" ht="12.75">
      <c r="A18" s="1125" t="s">
        <v>1722</v>
      </c>
    </row>
    <row r="19" spans="1:5" ht="12.75">
      <c r="A19" s="358" t="s">
        <v>677</v>
      </c>
    </row>
    <row r="20" spans="1:5" ht="12.75">
      <c r="A20" s="358" t="s">
        <v>1739</v>
      </c>
    </row>
    <row r="21" spans="1:5" ht="14.25">
      <c r="A21" s="1264" t="s">
        <v>257</v>
      </c>
      <c r="B21" s="1268" t="s">
        <v>112</v>
      </c>
      <c r="C21" s="369" t="s">
        <v>1582</v>
      </c>
      <c r="D21" s="1268" t="s">
        <v>1666</v>
      </c>
      <c r="E21" s="383"/>
    </row>
    <row r="22" spans="1:5" ht="15.75" customHeight="1">
      <c r="A22" s="1264"/>
      <c r="B22" s="1268"/>
      <c r="C22" s="239" t="s">
        <v>268</v>
      </c>
      <c r="D22" s="1269" t="s">
        <v>159</v>
      </c>
      <c r="E22" s="159"/>
    </row>
    <row r="23" spans="1:5" s="375" customFormat="1" ht="17.25" customHeight="1">
      <c r="A23" s="288">
        <v>2010</v>
      </c>
      <c r="B23" s="289">
        <v>183534.67020286</v>
      </c>
      <c r="C23" s="374">
        <v>1983201.6822193242</v>
      </c>
      <c r="D23" s="289">
        <v>9.2544632171486203</v>
      </c>
      <c r="E23" s="153"/>
    </row>
    <row r="24" spans="1:5" s="375" customFormat="1" ht="17.25" customHeight="1">
      <c r="A24" s="376">
        <v>2011</v>
      </c>
      <c r="B24" s="289">
        <v>206167.26761591996</v>
      </c>
      <c r="C24" s="377">
        <v>2210213.9344516792</v>
      </c>
      <c r="D24" s="289">
        <v>9.3279326676160395</v>
      </c>
      <c r="E24" s="153"/>
    </row>
    <row r="25" spans="1:5" s="375" customFormat="1" ht="17.25" customHeight="1">
      <c r="A25" s="376">
        <v>2012</v>
      </c>
      <c r="B25" s="289">
        <v>248775.21205467999</v>
      </c>
      <c r="C25" s="377">
        <v>2386016.246957059</v>
      </c>
      <c r="D25" s="289">
        <v>10.42638382584145</v>
      </c>
      <c r="E25" s="153"/>
    </row>
    <row r="26" spans="1:5" s="375" customFormat="1" ht="17.25" customHeight="1">
      <c r="A26" s="376">
        <v>2013</v>
      </c>
      <c r="B26" s="289">
        <v>285397.28284526005</v>
      </c>
      <c r="C26" s="377">
        <v>2619769.6965127522</v>
      </c>
      <c r="D26" s="289">
        <v>10.893983666776521</v>
      </c>
      <c r="E26" s="153"/>
    </row>
    <row r="27" spans="1:5" s="375" customFormat="1" ht="17.25" customHeight="1">
      <c r="A27" s="376">
        <v>2014</v>
      </c>
      <c r="B27" s="289">
        <v>313532.38131569012</v>
      </c>
      <c r="C27" s="377">
        <v>2925665.1018701689</v>
      </c>
      <c r="D27" s="289">
        <v>10.716618970341862</v>
      </c>
      <c r="E27" s="153"/>
    </row>
    <row r="28" spans="1:5" s="375" customFormat="1" ht="17.25" customHeight="1">
      <c r="A28" s="376">
        <v>2015</v>
      </c>
      <c r="B28" s="378">
        <v>320605.23085600988</v>
      </c>
      <c r="C28" s="377">
        <v>3205655.1361474036</v>
      </c>
      <c r="D28" s="289">
        <v>10.001238974237173</v>
      </c>
      <c r="E28" s="153"/>
    </row>
    <row r="29" spans="1:5" s="375" customFormat="1" ht="17.25" customHeight="1">
      <c r="A29" s="376">
        <v>2016</v>
      </c>
      <c r="B29" s="289">
        <v>352546.67287350987</v>
      </c>
      <c r="C29" s="377">
        <v>3487292.5127027496</v>
      </c>
      <c r="D29" s="289">
        <v>10.109466630325091</v>
      </c>
      <c r="E29" s="153"/>
    </row>
    <row r="30" spans="1:5" s="375" customFormat="1" ht="17.25" customHeight="1">
      <c r="A30" s="376">
        <v>2017</v>
      </c>
      <c r="B30" s="293">
        <v>386206.18374764</v>
      </c>
      <c r="C30" s="377">
        <v>3802655.7724425402</v>
      </c>
      <c r="D30" s="289">
        <v>10.15622256809141</v>
      </c>
      <c r="E30" s="153"/>
    </row>
    <row r="31" spans="1:5" s="375" customFormat="1" ht="17.25" customHeight="1">
      <c r="A31" s="376">
        <v>2018</v>
      </c>
      <c r="B31" s="293">
        <v>430629.00077000004</v>
      </c>
      <c r="C31" s="377">
        <v>4235846.7669485267</v>
      </c>
      <c r="D31" s="289">
        <v>10.166302618171006</v>
      </c>
      <c r="E31" s="153"/>
    </row>
    <row r="32" spans="1:5" s="375" customFormat="1" ht="17.25" customHeight="1">
      <c r="A32" s="376">
        <v>2019</v>
      </c>
      <c r="B32" s="293">
        <v>483075.76066742011</v>
      </c>
      <c r="C32" s="377">
        <v>4562235.0757361948</v>
      </c>
      <c r="D32" s="289">
        <v>10.588576709617874</v>
      </c>
      <c r="E32" s="153"/>
    </row>
    <row r="33" spans="1:8" s="375" customFormat="1" ht="17.25" customHeight="1">
      <c r="A33" s="288">
        <v>2020</v>
      </c>
      <c r="B33" s="293">
        <v>443131.61675128998</v>
      </c>
      <c r="C33" s="374">
        <v>4456657.3767522685</v>
      </c>
      <c r="D33" s="289">
        <v>9.9431385294019705</v>
      </c>
      <c r="E33" s="153"/>
    </row>
    <row r="34" spans="1:8" ht="14.25" customHeight="1">
      <c r="A34" s="379"/>
      <c r="B34" s="380"/>
      <c r="C34" s="380"/>
      <c r="D34" s="380"/>
      <c r="H34" s="375"/>
    </row>
    <row r="35" spans="1:8" s="383" customFormat="1" ht="14.25" customHeight="1">
      <c r="A35" s="381" t="s">
        <v>1002</v>
      </c>
      <c r="B35" s="382"/>
      <c r="C35" s="382"/>
      <c r="D35" s="382"/>
      <c r="H35" s="384"/>
    </row>
    <row r="36" spans="1:8">
      <c r="A36" s="294" t="s">
        <v>1581</v>
      </c>
      <c r="B36" s="386"/>
      <c r="C36" s="387"/>
      <c r="D36" s="387"/>
    </row>
    <row r="37" spans="1:8" ht="12.75">
      <c r="A37" s="373" t="s">
        <v>1667</v>
      </c>
      <c r="C37" s="388"/>
    </row>
    <row r="38" spans="1:8" ht="12.75">
      <c r="C38" s="377"/>
    </row>
    <row r="40" spans="1:8" ht="12.75">
      <c r="A40" s="287"/>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21:A22"/>
    <mergeCell ref="B21:B22"/>
    <mergeCell ref="D21:D22"/>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E52"/>
  <sheetViews>
    <sheetView showGridLines="0" zoomScaleNormal="100" workbookViewId="0">
      <selection activeCell="G17" sqref="G17"/>
    </sheetView>
  </sheetViews>
  <sheetFormatPr defaultColWidth="11.42578125" defaultRowHeight="12"/>
  <cols>
    <col min="1" max="1" width="11.42578125" style="373"/>
    <col min="2" max="2" width="19.28515625" style="373" customWidth="1"/>
    <col min="3" max="3" width="15.28515625" style="373" customWidth="1"/>
    <col min="4" max="4" width="14.7109375" style="373" customWidth="1"/>
    <col min="5" max="5" width="18.28515625" style="373" customWidth="1"/>
    <col min="6" max="6" width="11.42578125" style="373"/>
    <col min="7" max="7" width="18.5703125" style="373" customWidth="1"/>
    <col min="8" max="16384" width="11.42578125" style="373"/>
  </cols>
  <sheetData>
    <row r="1" spans="1:5" s="284" customFormat="1" ht="12.75">
      <c r="A1" s="185" t="s">
        <v>221</v>
      </c>
      <c r="B1" s="185"/>
      <c r="C1" s="186"/>
      <c r="D1" s="185"/>
      <c r="E1" s="370">
        <v>17</v>
      </c>
    </row>
    <row r="9" spans="1:5" ht="12.75">
      <c r="A9" s="1125" t="s">
        <v>1723</v>
      </c>
    </row>
    <row r="10" spans="1:5" ht="12.75">
      <c r="A10" s="358" t="s">
        <v>256</v>
      </c>
    </row>
    <row r="11" spans="1:5" ht="12.75">
      <c r="A11" s="358" t="s">
        <v>1739</v>
      </c>
    </row>
    <row r="12" spans="1:5" ht="14.25" customHeight="1">
      <c r="A12" s="357"/>
    </row>
    <row r="13" spans="1:5" ht="15" customHeight="1">
      <c r="A13" s="1264" t="s">
        <v>257</v>
      </c>
      <c r="B13" s="1270" t="s">
        <v>247</v>
      </c>
    </row>
    <row r="14" spans="1:5" ht="13.5" customHeight="1">
      <c r="A14" s="1264"/>
      <c r="B14" s="1270"/>
      <c r="C14" s="290"/>
    </row>
    <row r="15" spans="1:5" s="375" customFormat="1" ht="17.25" customHeight="1">
      <c r="A15" s="390" t="s">
        <v>1583</v>
      </c>
      <c r="B15" s="391">
        <v>1849.5</v>
      </c>
      <c r="C15" s="392"/>
    </row>
    <row r="16" spans="1:5" s="375" customFormat="1" ht="17.25" customHeight="1">
      <c r="A16" s="390" t="s">
        <v>1584</v>
      </c>
      <c r="B16" s="391">
        <v>3399.5</v>
      </c>
      <c r="C16" s="392"/>
    </row>
    <row r="17" spans="1:4" s="375" customFormat="1" ht="17.25" customHeight="1">
      <c r="A17" s="393" t="s">
        <v>1585</v>
      </c>
      <c r="B17" s="391">
        <v>12146.06</v>
      </c>
      <c r="C17" s="392"/>
      <c r="D17" s="394"/>
    </row>
    <row r="18" spans="1:4" s="375" customFormat="1" ht="21" customHeight="1">
      <c r="A18" s="390" t="s">
        <v>1586</v>
      </c>
      <c r="B18" s="395">
        <v>24063.200000000001</v>
      </c>
      <c r="C18" s="396"/>
      <c r="D18" s="394"/>
    </row>
    <row r="19" spans="1:4" s="375" customFormat="1" ht="19.5" customHeight="1">
      <c r="A19" s="390" t="s">
        <v>1587</v>
      </c>
      <c r="B19" s="391">
        <v>15903.36102135</v>
      </c>
      <c r="C19" s="392"/>
      <c r="D19" s="394"/>
    </row>
    <row r="20" spans="1:4" s="375" customFormat="1" ht="19.5" customHeight="1">
      <c r="A20" s="390" t="s">
        <v>1588</v>
      </c>
      <c r="B20" s="391">
        <v>7102.6924330000002</v>
      </c>
      <c r="C20" s="392"/>
      <c r="D20" s="394"/>
    </row>
    <row r="21" spans="1:4" s="375" customFormat="1" ht="19.5" customHeight="1">
      <c r="A21" s="390" t="s">
        <v>1589</v>
      </c>
      <c r="B21" s="391">
        <v>8621.2999999999993</v>
      </c>
      <c r="C21" s="392"/>
      <c r="D21" s="394"/>
    </row>
    <row r="22" spans="1:4" s="375" customFormat="1" ht="19.5" customHeight="1">
      <c r="A22" s="390" t="s">
        <v>1590</v>
      </c>
      <c r="B22" s="391">
        <f>11316572614.0983/1000000</f>
        <v>11316.572614098301</v>
      </c>
      <c r="C22" s="392"/>
      <c r="D22" s="394"/>
    </row>
    <row r="23" spans="1:4" s="375" customFormat="1" ht="19.5" customHeight="1">
      <c r="A23" s="397" t="s">
        <v>1591</v>
      </c>
      <c r="B23" s="391">
        <v>18032.63</v>
      </c>
      <c r="C23" s="392"/>
      <c r="D23" s="394"/>
    </row>
    <row r="24" spans="1:4" s="375" customFormat="1" ht="19.5" customHeight="1">
      <c r="A24" s="390" t="s">
        <v>1592</v>
      </c>
      <c r="B24" s="391">
        <v>12162.610912449147</v>
      </c>
      <c r="C24" s="392"/>
      <c r="D24" s="394"/>
    </row>
    <row r="25" spans="1:4" s="375" customFormat="1" ht="19.5" customHeight="1">
      <c r="A25" s="1014" t="s">
        <v>1593</v>
      </c>
      <c r="B25" s="398">
        <v>6805896569.2210302</v>
      </c>
      <c r="C25" s="392"/>
      <c r="D25" s="394"/>
    </row>
    <row r="26" spans="1:4" ht="14.25" customHeight="1">
      <c r="A26" s="389"/>
      <c r="B26" s="389"/>
      <c r="D26" s="192"/>
    </row>
    <row r="27" spans="1:4">
      <c r="A27" s="399" t="s">
        <v>1000</v>
      </c>
      <c r="B27" s="400"/>
      <c r="D27" s="192"/>
    </row>
    <row r="28" spans="1:4">
      <c r="A28" s="368" t="s">
        <v>955</v>
      </c>
      <c r="B28" s="401"/>
      <c r="D28" s="192"/>
    </row>
    <row r="29" spans="1:4">
      <c r="A29" s="367" t="s">
        <v>936</v>
      </c>
      <c r="B29" s="401"/>
    </row>
    <row r="30" spans="1:4">
      <c r="A30" s="367" t="s">
        <v>937</v>
      </c>
      <c r="B30" s="401"/>
    </row>
    <row r="31" spans="1:4">
      <c r="A31" s="367" t="s">
        <v>938</v>
      </c>
      <c r="B31" s="401"/>
    </row>
    <row r="32" spans="1:4">
      <c r="A32" s="367" t="s">
        <v>939</v>
      </c>
      <c r="B32" s="401"/>
    </row>
    <row r="33" spans="1:5">
      <c r="A33" s="367" t="s">
        <v>940</v>
      </c>
      <c r="B33" s="401"/>
    </row>
    <row r="34" spans="1:5">
      <c r="A34" s="373" t="s">
        <v>941</v>
      </c>
      <c r="B34" s="401"/>
    </row>
    <row r="35" spans="1:5">
      <c r="A35" s="373" t="s">
        <v>942</v>
      </c>
      <c r="B35" s="401"/>
    </row>
    <row r="36" spans="1:5">
      <c r="A36" s="373" t="s">
        <v>943</v>
      </c>
      <c r="B36" s="401"/>
    </row>
    <row r="37" spans="1:5">
      <c r="A37" s="373" t="s">
        <v>944</v>
      </c>
      <c r="B37" s="401"/>
    </row>
    <row r="38" spans="1:5">
      <c r="A38" s="373" t="s">
        <v>1178</v>
      </c>
      <c r="B38" s="401"/>
    </row>
    <row r="39" spans="1:5">
      <c r="A39" s="373" t="s">
        <v>967</v>
      </c>
      <c r="B39" s="401"/>
    </row>
    <row r="40" spans="1:5">
      <c r="A40" s="383" t="s">
        <v>1700</v>
      </c>
      <c r="B40" s="1015"/>
      <c r="C40" s="383"/>
    </row>
    <row r="41" spans="1:5">
      <c r="A41" s="169" t="s">
        <v>1148</v>
      </c>
      <c r="B41" s="402"/>
      <c r="C41" s="383"/>
      <c r="D41" s="383"/>
      <c r="E41" s="383"/>
    </row>
    <row r="42" spans="1:5">
      <c r="B42" s="403"/>
    </row>
    <row r="43" spans="1:5">
      <c r="B43" s="385"/>
    </row>
    <row r="44" spans="1:5">
      <c r="A44" s="404"/>
    </row>
    <row r="45" spans="1:5" ht="14.25">
      <c r="B45" s="405"/>
      <c r="C45" s="406"/>
    </row>
    <row r="46" spans="1:5" ht="14.25">
      <c r="B46" s="405"/>
      <c r="C46" s="406"/>
    </row>
    <row r="47" spans="1:5" ht="14.25">
      <c r="B47" s="405"/>
      <c r="C47" s="406"/>
    </row>
    <row r="48" spans="1:5" ht="14.25">
      <c r="B48" s="405"/>
      <c r="C48" s="406"/>
    </row>
    <row r="49" spans="2:3" ht="14.25">
      <c r="B49" s="405"/>
      <c r="C49" s="406"/>
    </row>
    <row r="50" spans="2:3" ht="14.25">
      <c r="B50" s="405"/>
      <c r="C50" s="406"/>
    </row>
    <row r="51" spans="2:3" ht="14.25">
      <c r="B51" s="405"/>
      <c r="C51" s="406"/>
    </row>
    <row r="52" spans="2:3" ht="14.25">
      <c r="B52" s="405"/>
      <c r="C52" s="406"/>
    </row>
  </sheetData>
  <mergeCells count="2">
    <mergeCell ref="A13:A14"/>
    <mergeCell ref="B13:B14"/>
  </mergeCells>
  <pageMargins left="1.1811023622047245" right="0.47244094488188981" top="0.82677165354330717" bottom="2.598425196850394" header="0.31496062992125984" footer="0.31496062992125984"/>
  <pageSetup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M28"/>
  <sheetViews>
    <sheetView showGridLines="0" zoomScaleNormal="100" workbookViewId="0">
      <selection activeCell="I34" sqref="I34"/>
    </sheetView>
  </sheetViews>
  <sheetFormatPr defaultColWidth="11.42578125" defaultRowHeight="12"/>
  <cols>
    <col min="1" max="1" width="41.5703125" style="373" customWidth="1"/>
    <col min="2" max="2" width="7.85546875" style="373" customWidth="1"/>
    <col min="3" max="3" width="10.5703125" style="373" customWidth="1"/>
    <col min="4" max="4" width="12.28515625" style="373" customWidth="1"/>
    <col min="5" max="5" width="10.140625" style="373" customWidth="1"/>
    <col min="6" max="6" width="10.85546875" style="373" customWidth="1"/>
    <col min="7" max="7" width="9.28515625" style="373" bestFit="1" customWidth="1"/>
    <col min="8" max="8" width="10" style="373" customWidth="1"/>
    <col min="9" max="10" width="11.5703125" style="373" customWidth="1"/>
    <col min="11" max="11" width="16" style="373" bestFit="1" customWidth="1"/>
    <col min="12" max="12" width="38.5703125" style="373" customWidth="1"/>
    <col min="13" max="16384" width="11.42578125" style="373"/>
  </cols>
  <sheetData>
    <row r="1" spans="1:10" s="192" customFormat="1" ht="12.75">
      <c r="A1" s="185" t="s">
        <v>221</v>
      </c>
      <c r="B1" s="185"/>
      <c r="C1" s="186"/>
      <c r="D1" s="186"/>
      <c r="E1" s="186"/>
      <c r="F1" s="186"/>
      <c r="G1" s="186"/>
      <c r="H1" s="187"/>
      <c r="I1" s="187"/>
      <c r="J1" s="187">
        <v>18</v>
      </c>
    </row>
    <row r="12" spans="1:10" ht="12.75">
      <c r="A12" s="1125" t="s">
        <v>1724</v>
      </c>
      <c r="B12" s="358"/>
    </row>
    <row r="13" spans="1:10" ht="12.75">
      <c r="A13" s="358" t="s">
        <v>724</v>
      </c>
      <c r="B13" s="358"/>
    </row>
    <row r="14" spans="1:10" ht="12.75">
      <c r="A14" s="358" t="s">
        <v>1740</v>
      </c>
      <c r="B14" s="358"/>
    </row>
    <row r="15" spans="1:10" ht="14.25" customHeight="1">
      <c r="A15" s="357" t="s">
        <v>214</v>
      </c>
      <c r="B15" s="357"/>
    </row>
    <row r="16" spans="1:10">
      <c r="A16" s="1264" t="s">
        <v>257</v>
      </c>
      <c r="B16" s="1271">
        <v>2012</v>
      </c>
      <c r="C16" s="1271">
        <v>2013</v>
      </c>
      <c r="D16" s="1271">
        <v>2014</v>
      </c>
      <c r="E16" s="1271">
        <v>2015</v>
      </c>
      <c r="F16" s="1271">
        <v>2016</v>
      </c>
      <c r="G16" s="1271">
        <v>2017</v>
      </c>
      <c r="H16" s="1271">
        <v>2018</v>
      </c>
      <c r="I16" s="1271">
        <v>2019</v>
      </c>
      <c r="J16" s="1271" t="s">
        <v>1668</v>
      </c>
    </row>
    <row r="17" spans="1:13" ht="15.75" customHeight="1">
      <c r="A17" s="1264"/>
      <c r="B17" s="1271" t="s">
        <v>268</v>
      </c>
      <c r="C17" s="1271"/>
      <c r="D17" s="1271" t="s">
        <v>268</v>
      </c>
      <c r="E17" s="1271"/>
      <c r="F17" s="1271" t="s">
        <v>268</v>
      </c>
      <c r="G17" s="1271"/>
      <c r="H17" s="1271" t="s">
        <v>268</v>
      </c>
      <c r="I17" s="1271"/>
      <c r="J17" s="1271"/>
    </row>
    <row r="18" spans="1:13" s="192" customFormat="1" ht="15.75" customHeight="1">
      <c r="A18" s="1173" t="s">
        <v>818</v>
      </c>
      <c r="B18" s="1174">
        <v>986.92423889999986</v>
      </c>
      <c r="C18" s="1175">
        <v>3453148628.1599998</v>
      </c>
      <c r="D18" s="1175">
        <v>3175341069.9000006</v>
      </c>
      <c r="E18" s="1175">
        <v>1930119679.5600002</v>
      </c>
      <c r="F18" s="1175">
        <v>2416578455.4700003</v>
      </c>
      <c r="G18" s="1175">
        <v>6221602419.2700005</v>
      </c>
      <c r="H18" s="1172">
        <v>3671.5632749099996</v>
      </c>
      <c r="I18" s="1172">
        <v>4816.0320150499992</v>
      </c>
      <c r="J18" s="1172">
        <v>11416.913498169999</v>
      </c>
      <c r="K18" s="176"/>
      <c r="L18" s="407"/>
      <c r="M18" s="407"/>
    </row>
    <row r="19" spans="1:13" s="192" customFormat="1" ht="15.75" customHeight="1">
      <c r="A19" s="408" t="s">
        <v>723</v>
      </c>
      <c r="B19" s="409">
        <v>0</v>
      </c>
      <c r="C19" s="176">
        <v>0</v>
      </c>
      <c r="D19" s="407">
        <v>3156987361.4099998</v>
      </c>
      <c r="E19" s="176">
        <v>0</v>
      </c>
      <c r="F19" s="176">
        <v>0</v>
      </c>
      <c r="G19" s="410">
        <v>0</v>
      </c>
      <c r="H19" s="410">
        <v>0</v>
      </c>
      <c r="I19" s="411">
        <v>0</v>
      </c>
      <c r="J19" s="1172"/>
      <c r="K19" s="407"/>
      <c r="L19" s="407"/>
      <c r="M19" s="407"/>
    </row>
    <row r="20" spans="1:13" s="375" customFormat="1" ht="17.25" customHeight="1">
      <c r="A20" s="408" t="s">
        <v>1669</v>
      </c>
      <c r="B20" s="412">
        <v>0</v>
      </c>
      <c r="C20" s="407">
        <v>2639520669.3000002</v>
      </c>
      <c r="D20" s="407">
        <v>873893793.60000002</v>
      </c>
      <c r="E20" s="407">
        <v>1433954167.23</v>
      </c>
      <c r="F20" s="176">
        <v>0</v>
      </c>
      <c r="G20" s="176">
        <v>0</v>
      </c>
      <c r="H20" s="413">
        <v>264.59293916999997</v>
      </c>
      <c r="I20" s="411">
        <v>0</v>
      </c>
      <c r="J20" s="1172"/>
      <c r="K20" s="407"/>
      <c r="L20" s="407"/>
      <c r="M20" s="407"/>
    </row>
    <row r="21" spans="1:13" s="375" customFormat="1" ht="17.25" customHeight="1">
      <c r="A21" s="408" t="s">
        <v>1670</v>
      </c>
      <c r="B21" s="412">
        <v>0</v>
      </c>
      <c r="C21" s="407">
        <v>4844945390.5599995</v>
      </c>
      <c r="D21" s="407">
        <v>4801086879.96</v>
      </c>
      <c r="E21" s="407">
        <v>5468172778.6199999</v>
      </c>
      <c r="F21" s="407">
        <v>8428260595.71</v>
      </c>
      <c r="G21" s="407">
        <v>7104287717.1499996</v>
      </c>
      <c r="H21" s="413">
        <v>2550.52373571</v>
      </c>
      <c r="I21" s="413">
        <v>3056.1</v>
      </c>
      <c r="J21" s="1172">
        <v>5263.1063344799995</v>
      </c>
      <c r="K21" s="414"/>
      <c r="L21" s="407"/>
      <c r="M21" s="407"/>
    </row>
    <row r="22" spans="1:13" s="375" customFormat="1" ht="17.25" customHeight="1">
      <c r="A22" s="408" t="s">
        <v>1671</v>
      </c>
      <c r="B22" s="415">
        <v>10.695641310000001</v>
      </c>
      <c r="C22" s="407">
        <v>1474207345.1399999</v>
      </c>
      <c r="D22" s="407">
        <v>2072232596.2199996</v>
      </c>
      <c r="E22" s="407">
        <v>1880753087.7199998</v>
      </c>
      <c r="F22" s="407">
        <v>2240137535.7000003</v>
      </c>
      <c r="G22" s="407">
        <v>2158700795.3100004</v>
      </c>
      <c r="H22" s="413">
        <v>2245.1999999999998</v>
      </c>
      <c r="I22" s="413">
        <v>2300.34786786</v>
      </c>
      <c r="J22" s="1172">
        <v>5646.5272240400009</v>
      </c>
      <c r="K22" s="413"/>
      <c r="L22" s="407"/>
      <c r="M22" s="407"/>
    </row>
    <row r="23" spans="1:13" ht="14.25" customHeight="1">
      <c r="A23" s="416" t="s">
        <v>153</v>
      </c>
      <c r="B23" s="417">
        <v>997.61988020999991</v>
      </c>
      <c r="C23" s="418">
        <v>12411822033.16</v>
      </c>
      <c r="D23" s="418">
        <v>14079541701.09</v>
      </c>
      <c r="E23" s="418">
        <v>10712999713.129999</v>
      </c>
      <c r="F23" s="418">
        <v>13084976586.880001</v>
      </c>
      <c r="G23" s="418">
        <v>15484590931.73</v>
      </c>
      <c r="H23" s="419">
        <v>8731.87994979</v>
      </c>
      <c r="I23" s="419">
        <v>10172.47988291</v>
      </c>
      <c r="J23" s="419">
        <f>SUM(J18:J22)</f>
        <v>22326.54705669</v>
      </c>
    </row>
    <row r="24" spans="1:13" s="192" customFormat="1" ht="14.25" customHeight="1">
      <c r="A24" s="420" t="s">
        <v>1002</v>
      </c>
      <c r="B24" s="421"/>
      <c r="C24" s="422"/>
      <c r="D24" s="422"/>
      <c r="E24" s="422"/>
      <c r="F24" s="422"/>
      <c r="G24" s="422"/>
      <c r="H24" s="413"/>
      <c r="I24" s="413"/>
      <c r="J24" s="413"/>
    </row>
    <row r="25" spans="1:13">
      <c r="A25" s="174" t="s">
        <v>279</v>
      </c>
      <c r="I25" s="423"/>
      <c r="J25" s="423"/>
    </row>
    <row r="26" spans="1:13">
      <c r="A26" s="230" t="s">
        <v>772</v>
      </c>
    </row>
    <row r="27" spans="1:13">
      <c r="A27" s="424" t="s">
        <v>1672</v>
      </c>
    </row>
    <row r="28" spans="1:13">
      <c r="A28" s="367" t="s">
        <v>1235</v>
      </c>
      <c r="B28" s="367"/>
      <c r="C28" s="425"/>
      <c r="D28" s="425"/>
      <c r="E28" s="425"/>
      <c r="F28" s="425"/>
      <c r="G28" s="425"/>
      <c r="H28" s="425"/>
      <c r="I28" s="425"/>
      <c r="J28" s="425"/>
    </row>
  </sheetData>
  <mergeCells count="10">
    <mergeCell ref="F16:F17"/>
    <mergeCell ref="G16:G17"/>
    <mergeCell ref="H16:H17"/>
    <mergeCell ref="I16:I17"/>
    <mergeCell ref="J16:J17"/>
    <mergeCell ref="A16:A17"/>
    <mergeCell ref="C16:C17"/>
    <mergeCell ref="D16:D17"/>
    <mergeCell ref="B16:B17"/>
    <mergeCell ref="E16:E17"/>
  </mergeCells>
  <pageMargins left="0.70866141732283472" right="0.70866141732283472" top="0.74803149606299213" bottom="0.74803149606299213" header="0.31496062992125984" footer="0.31496062992125984"/>
  <pageSetup scale="7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K32"/>
  <sheetViews>
    <sheetView showGridLines="0" zoomScaleNormal="100" workbookViewId="0">
      <selection activeCell="A11" sqref="A11"/>
    </sheetView>
  </sheetViews>
  <sheetFormatPr defaultColWidth="9.140625" defaultRowHeight="12.75"/>
  <cols>
    <col min="1" max="1" width="18.5703125" style="153" customWidth="1"/>
    <col min="2" max="2" width="11.28515625" style="153" bestFit="1" customWidth="1"/>
    <col min="3" max="5" width="10.140625" style="153" bestFit="1" customWidth="1"/>
    <col min="6" max="7" width="10.140625" style="159" bestFit="1" customWidth="1"/>
    <col min="8" max="9" width="10.140625" style="153" bestFit="1" customWidth="1"/>
    <col min="10" max="10" width="11.140625" style="153" customWidth="1"/>
    <col min="11" max="16384" width="9.140625" style="153"/>
  </cols>
  <sheetData>
    <row r="1" spans="1:11" ht="15" customHeight="1">
      <c r="A1" s="185" t="s">
        <v>221</v>
      </c>
      <c r="B1" s="426"/>
      <c r="C1" s="426"/>
      <c r="D1" s="426"/>
      <c r="E1" s="188"/>
      <c r="F1" s="187"/>
      <c r="G1" s="187"/>
      <c r="H1" s="187"/>
      <c r="I1" s="187">
        <v>19</v>
      </c>
      <c r="J1" s="427"/>
      <c r="K1" s="159"/>
    </row>
    <row r="2" spans="1:11" ht="18" customHeight="1"/>
    <row r="3" spans="1:11" ht="18.75" customHeight="1"/>
    <row r="4" spans="1:11" ht="18.75" customHeight="1"/>
    <row r="5" spans="1:11" ht="18.75" customHeight="1"/>
    <row r="6" spans="1:11" ht="18.75" customHeight="1"/>
    <row r="7" spans="1:11" ht="18.75" customHeight="1"/>
    <row r="8" spans="1:11" ht="18.75" customHeight="1"/>
    <row r="9" spans="1:11" ht="15" customHeight="1"/>
    <row r="10" spans="1:11">
      <c r="A10" s="1125" t="s">
        <v>1725</v>
      </c>
    </row>
    <row r="11" spans="1:11">
      <c r="A11" s="1011" t="s">
        <v>1639</v>
      </c>
      <c r="B11" s="159"/>
      <c r="C11" s="159"/>
      <c r="D11" s="159"/>
      <c r="E11" s="159"/>
      <c r="G11" s="429"/>
      <c r="H11" s="430"/>
    </row>
    <row r="12" spans="1:11">
      <c r="A12" s="428" t="s">
        <v>1638</v>
      </c>
      <c r="G12" s="429"/>
      <c r="H12" s="430"/>
    </row>
    <row r="13" spans="1:11">
      <c r="A13" s="431"/>
      <c r="G13" s="429"/>
      <c r="H13" s="430"/>
    </row>
    <row r="14" spans="1:11" ht="14.25">
      <c r="A14" s="527" t="s">
        <v>968</v>
      </c>
      <c r="B14" s="1012" t="s">
        <v>1673</v>
      </c>
      <c r="C14" s="715">
        <v>2014</v>
      </c>
      <c r="D14" s="715">
        <v>2015</v>
      </c>
      <c r="E14" s="715">
        <v>2016</v>
      </c>
      <c r="F14" s="715">
        <v>2017</v>
      </c>
      <c r="G14" s="715">
        <v>2018</v>
      </c>
      <c r="H14" s="715">
        <v>2019</v>
      </c>
      <c r="I14" s="715" t="s">
        <v>1177</v>
      </c>
    </row>
    <row r="15" spans="1:11">
      <c r="A15" s="433" t="s">
        <v>219</v>
      </c>
      <c r="B15" s="217">
        <v>676.67572348509998</v>
      </c>
      <c r="C15" s="217">
        <v>1365.7165892837797</v>
      </c>
      <c r="D15" s="217">
        <v>348.89034593063792</v>
      </c>
      <c r="E15" s="217">
        <v>590.29293226405434</v>
      </c>
      <c r="F15" s="217">
        <v>529.52590420703939</v>
      </c>
      <c r="G15" s="217">
        <v>747.25174912535726</v>
      </c>
      <c r="H15" s="1108">
        <v>671.58066997832327</v>
      </c>
      <c r="I15" s="1108">
        <v>711.73140655280827</v>
      </c>
    </row>
    <row r="16" spans="1:11">
      <c r="A16" s="434" t="s">
        <v>185</v>
      </c>
      <c r="B16" s="217">
        <v>976.53674394397342</v>
      </c>
      <c r="C16" s="217">
        <v>233.11701481860013</v>
      </c>
      <c r="D16" s="217">
        <v>181.56561478718396</v>
      </c>
      <c r="E16" s="217">
        <v>330.91296431179245</v>
      </c>
      <c r="F16" s="217">
        <v>298.07174549301232</v>
      </c>
      <c r="G16" s="217">
        <v>480.33990618644503</v>
      </c>
      <c r="H16" s="1109">
        <v>339.23141640976024</v>
      </c>
      <c r="I16" s="1108">
        <v>394.13435203978963</v>
      </c>
    </row>
    <row r="17" spans="1:9">
      <c r="A17" s="434" t="s">
        <v>186</v>
      </c>
      <c r="B17" s="217">
        <v>1167.8373904575683</v>
      </c>
      <c r="C17" s="217">
        <v>206.65291009940009</v>
      </c>
      <c r="D17" s="217">
        <v>218.48655608275678</v>
      </c>
      <c r="E17" s="217">
        <v>276.32148285396642</v>
      </c>
      <c r="F17" s="217">
        <v>416.49185718683322</v>
      </c>
      <c r="G17" s="217">
        <v>415.21308564715935</v>
      </c>
      <c r="H17" s="1109">
        <v>356.03879901362802</v>
      </c>
      <c r="I17" s="1108">
        <v>418.11270022500486</v>
      </c>
    </row>
    <row r="18" spans="1:9">
      <c r="A18" s="434" t="s">
        <v>187</v>
      </c>
      <c r="B18" s="217">
        <v>1839.491244414821</v>
      </c>
      <c r="C18" s="217">
        <v>240.89692819970014</v>
      </c>
      <c r="D18" s="217">
        <v>341.8734383551926</v>
      </c>
      <c r="E18" s="217">
        <v>191.18811167592588</v>
      </c>
      <c r="F18" s="217">
        <v>294.63914033226786</v>
      </c>
      <c r="G18" s="217">
        <v>642.53888249619581</v>
      </c>
      <c r="H18" s="1109">
        <v>366.88189649487816</v>
      </c>
      <c r="I18" s="1108">
        <v>361.861960621641</v>
      </c>
    </row>
    <row r="19" spans="1:9">
      <c r="A19" s="434" t="s">
        <v>188</v>
      </c>
      <c r="B19" s="217">
        <v>2276.1173912813429</v>
      </c>
      <c r="C19" s="217">
        <v>250.65798255271204</v>
      </c>
      <c r="D19" s="217">
        <v>326.35514887031343</v>
      </c>
      <c r="E19" s="217">
        <v>263.48379910580843</v>
      </c>
      <c r="F19" s="217">
        <v>241.6828379462834</v>
      </c>
      <c r="G19" s="217">
        <v>419.63447223152906</v>
      </c>
      <c r="H19" s="1109">
        <v>469.79279871201743</v>
      </c>
      <c r="I19" s="1108">
        <v>271.53801126047784</v>
      </c>
    </row>
    <row r="20" spans="1:9">
      <c r="A20" s="434" t="s">
        <v>189</v>
      </c>
      <c r="B20" s="217">
        <v>2049.606206807242</v>
      </c>
      <c r="C20" s="217">
        <v>251.52595663997943</v>
      </c>
      <c r="D20" s="217">
        <v>375.6208727138129</v>
      </c>
      <c r="E20" s="217">
        <v>364.51199114911185</v>
      </c>
      <c r="F20" s="217">
        <v>307.05966363074805</v>
      </c>
      <c r="G20" s="217">
        <v>421.09143462809715</v>
      </c>
      <c r="H20" s="1109">
        <v>380.60002549712914</v>
      </c>
      <c r="I20" s="1108">
        <v>395.05054104651725</v>
      </c>
    </row>
    <row r="21" spans="1:9">
      <c r="A21" s="434" t="s">
        <v>190</v>
      </c>
      <c r="B21" s="217">
        <v>1232.6922018996424</v>
      </c>
      <c r="C21" s="217">
        <v>215.25196313493541</v>
      </c>
      <c r="D21" s="217">
        <v>353.14761406621903</v>
      </c>
      <c r="E21" s="217">
        <v>381.45006968869137</v>
      </c>
      <c r="F21" s="217">
        <v>344.2872912752407</v>
      </c>
      <c r="G21" s="217">
        <v>480.7380171921593</v>
      </c>
      <c r="H21" s="1109">
        <v>427.84206876660488</v>
      </c>
      <c r="I21" s="1108">
        <v>550.94615874420936</v>
      </c>
    </row>
    <row r="22" spans="1:9">
      <c r="A22" s="434" t="s">
        <v>191</v>
      </c>
      <c r="B22" s="217">
        <v>1448.314144881643</v>
      </c>
      <c r="C22" s="217">
        <v>257.42038311406208</v>
      </c>
      <c r="D22" s="217">
        <v>380.13594990322645</v>
      </c>
      <c r="E22" s="217">
        <v>297.84616041233488</v>
      </c>
      <c r="F22" s="217">
        <v>315.62037370851061</v>
      </c>
      <c r="G22" s="217">
        <v>530.5375014758248</v>
      </c>
      <c r="H22" s="1109">
        <v>380.43130669364729</v>
      </c>
      <c r="I22" s="1108">
        <v>577.47302834129403</v>
      </c>
    </row>
    <row r="23" spans="1:9">
      <c r="A23" s="434" t="s">
        <v>192</v>
      </c>
      <c r="B23" s="217">
        <v>1936.3477444678535</v>
      </c>
      <c r="C23" s="217">
        <v>256.24</v>
      </c>
      <c r="D23" s="217">
        <v>315.59993141135499</v>
      </c>
      <c r="E23" s="217">
        <v>296.15049480023754</v>
      </c>
      <c r="F23" s="217">
        <v>320.49302742615527</v>
      </c>
      <c r="G23" s="217">
        <v>526.7248938691489</v>
      </c>
      <c r="H23" s="1109">
        <v>428.76883716574326</v>
      </c>
      <c r="I23" s="1108">
        <v>466.34497579312955</v>
      </c>
    </row>
    <row r="24" spans="1:9">
      <c r="A24" s="434" t="s">
        <v>193</v>
      </c>
      <c r="B24" s="217">
        <v>1363.0574202582793</v>
      </c>
      <c r="C24" s="217">
        <v>231.20591301543391</v>
      </c>
      <c r="D24" s="217">
        <v>372.25131001620645</v>
      </c>
      <c r="E24" s="217">
        <v>298.39462906343215</v>
      </c>
      <c r="F24" s="217">
        <v>166.50488441554651</v>
      </c>
      <c r="G24" s="217">
        <v>467.15314258573534</v>
      </c>
      <c r="H24" s="1109">
        <v>423.74767568278395</v>
      </c>
      <c r="I24" s="1108">
        <v>490.27539516524513</v>
      </c>
    </row>
    <row r="25" spans="1:9">
      <c r="A25" s="434" t="s">
        <v>194</v>
      </c>
      <c r="B25" s="217">
        <v>2897.0451188550182</v>
      </c>
      <c r="C25" s="217">
        <v>424.37154963283677</v>
      </c>
      <c r="D25" s="217">
        <v>391.329393977515</v>
      </c>
      <c r="E25" s="217">
        <v>326.52823487841215</v>
      </c>
      <c r="F25" s="217">
        <v>243.84701530273728</v>
      </c>
      <c r="G25" s="217">
        <v>516.95307452667953</v>
      </c>
      <c r="H25" s="1109">
        <v>392.92469564715401</v>
      </c>
      <c r="I25" s="1108">
        <v>553.53005869366314</v>
      </c>
    </row>
    <row r="26" spans="1:9">
      <c r="A26" s="434" t="s">
        <v>195</v>
      </c>
      <c r="B26" s="217">
        <v>1341.7507656511723</v>
      </c>
      <c r="C26" s="217">
        <v>209.07939120277879</v>
      </c>
      <c r="D26" s="217">
        <v>458.33524766569093</v>
      </c>
      <c r="E26" s="217">
        <v>346.22398856432494</v>
      </c>
      <c r="F26" s="217">
        <v>365.06470330615281</v>
      </c>
      <c r="G26" s="217">
        <v>635.8577718034785</v>
      </c>
      <c r="H26" s="1109">
        <v>542.2878625175598</v>
      </c>
      <c r="I26" s="1108">
        <v>595.02881930105616</v>
      </c>
    </row>
    <row r="27" spans="1:9">
      <c r="A27" s="432" t="s">
        <v>78</v>
      </c>
      <c r="B27" s="1110">
        <v>19205.472096403657</v>
      </c>
      <c r="C27" s="1110">
        <v>4142.1365816942189</v>
      </c>
      <c r="D27" s="1110">
        <v>4063.5914237801103</v>
      </c>
      <c r="E27" s="1110">
        <v>3963.3048587680923</v>
      </c>
      <c r="F27" s="1110">
        <v>3843.2884442305276</v>
      </c>
      <c r="G27" s="1110">
        <v>6284.0339317678099</v>
      </c>
      <c r="H27" s="1110">
        <v>5180.1280525792299</v>
      </c>
      <c r="I27" s="1110">
        <v>5786.0274077848362</v>
      </c>
    </row>
    <row r="28" spans="1:9">
      <c r="A28" s="435" t="s">
        <v>1000</v>
      </c>
    </row>
    <row r="29" spans="1:9">
      <c r="A29" s="435" t="s">
        <v>1039</v>
      </c>
    </row>
    <row r="30" spans="1:9">
      <c r="A30" s="192" t="s">
        <v>1674</v>
      </c>
    </row>
    <row r="31" spans="1:9">
      <c r="A31" s="424" t="s">
        <v>1675</v>
      </c>
    </row>
    <row r="32" spans="1:9">
      <c r="A32" s="435" t="s">
        <v>1235</v>
      </c>
    </row>
  </sheetData>
  <printOptions horizontalCentered="1" verticalCentered="1"/>
  <pageMargins left="0.98425196850393704" right="0.15748031496062992" top="0.15748031496062992" bottom="1.4173228346456694" header="0.31496062992125984" footer="0.31496062992125984"/>
  <pageSetup scale="8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6"/>
  <sheetViews>
    <sheetView showGridLines="0" zoomScale="90" zoomScaleNormal="90" workbookViewId="0"/>
  </sheetViews>
  <sheetFormatPr defaultColWidth="9.140625" defaultRowHeight="12.75"/>
  <cols>
    <col min="1" max="1" width="77.42578125" style="153" customWidth="1"/>
    <col min="2" max="5" width="14.7109375" style="153" customWidth="1"/>
    <col min="6" max="6" width="23.42578125" style="153" customWidth="1"/>
    <col min="7" max="16384" width="9.140625" style="153"/>
  </cols>
  <sheetData>
    <row r="1" spans="1:6" ht="14.25" customHeight="1">
      <c r="A1" s="185" t="s">
        <v>221</v>
      </c>
      <c r="B1" s="185"/>
      <c r="C1" s="185"/>
      <c r="D1" s="185"/>
      <c r="E1" s="187">
        <v>20</v>
      </c>
      <c r="F1" s="436"/>
    </row>
    <row r="9" spans="1:6">
      <c r="A9" s="1125" t="s">
        <v>1726</v>
      </c>
    </row>
    <row r="10" spans="1:6">
      <c r="A10" s="437" t="s">
        <v>706</v>
      </c>
    </row>
    <row r="11" spans="1:6">
      <c r="A11" s="437" t="s">
        <v>1741</v>
      </c>
    </row>
    <row r="12" spans="1:6">
      <c r="A12" s="431" t="s">
        <v>214</v>
      </c>
    </row>
    <row r="13" spans="1:6">
      <c r="A13" s="1111" t="s">
        <v>152</v>
      </c>
      <c r="B13" s="1112">
        <v>2013</v>
      </c>
      <c r="C13" s="1112">
        <v>2014</v>
      </c>
      <c r="D13" s="1112">
        <v>2015</v>
      </c>
      <c r="E13" s="1113">
        <v>2016</v>
      </c>
    </row>
    <row r="14" spans="1:6" ht="14.25" customHeight="1">
      <c r="A14" s="428" t="s">
        <v>215</v>
      </c>
      <c r="B14" s="438">
        <v>3152544239.039999</v>
      </c>
      <c r="C14" s="438">
        <v>128841996.53999999</v>
      </c>
      <c r="D14" s="438">
        <v>287466114.12999982</v>
      </c>
      <c r="E14" s="439">
        <v>53777105.726427913</v>
      </c>
    </row>
    <row r="15" spans="1:6" s="161" customFormat="1" ht="14.25" customHeight="1">
      <c r="A15" s="428" t="s">
        <v>754</v>
      </c>
      <c r="B15" s="439">
        <v>167331050.68999997</v>
      </c>
      <c r="C15" s="439">
        <v>10421555.42</v>
      </c>
      <c r="D15" s="439">
        <v>8567460.8600000013</v>
      </c>
      <c r="E15" s="439">
        <v>1602739.334580831</v>
      </c>
    </row>
    <row r="16" spans="1:6" ht="14.25" customHeight="1">
      <c r="A16" s="260" t="s">
        <v>107</v>
      </c>
      <c r="B16" s="407">
        <v>163199494.53999996</v>
      </c>
      <c r="C16" s="407">
        <v>10412343.42</v>
      </c>
      <c r="D16" s="407">
        <v>4660977.76</v>
      </c>
      <c r="E16" s="407">
        <v>871942.40109530545</v>
      </c>
    </row>
    <row r="17" spans="1:6" ht="14.25" customHeight="1">
      <c r="A17" s="260" t="s">
        <v>108</v>
      </c>
      <c r="B17" s="407">
        <v>69306.81</v>
      </c>
      <c r="C17" s="176">
        <v>0</v>
      </c>
      <c r="D17" s="407">
        <v>3770283.77</v>
      </c>
      <c r="E17" s="407">
        <v>705317.73642800224</v>
      </c>
    </row>
    <row r="18" spans="1:6" ht="14.25" customHeight="1">
      <c r="A18" s="260" t="s">
        <v>760</v>
      </c>
      <c r="B18" s="440">
        <v>0</v>
      </c>
      <c r="C18" s="176">
        <v>0</v>
      </c>
      <c r="D18" s="407">
        <v>62163.77</v>
      </c>
      <c r="E18" s="407">
        <v>11629.153723946607</v>
      </c>
      <c r="F18" s="441"/>
    </row>
    <row r="19" spans="1:6" ht="14.25" customHeight="1">
      <c r="A19" s="260" t="s">
        <v>761</v>
      </c>
      <c r="B19" s="442">
        <v>4062249.3399999994</v>
      </c>
      <c r="C19" s="407">
        <v>9212</v>
      </c>
      <c r="D19" s="407">
        <v>74035.56</v>
      </c>
      <c r="E19" s="407">
        <v>13850.043333576334</v>
      </c>
    </row>
    <row r="20" spans="1:6" ht="14.25" customHeight="1">
      <c r="A20" s="256" t="s">
        <v>736</v>
      </c>
      <c r="B20" s="443">
        <v>2870581499.4699993</v>
      </c>
      <c r="C20" s="439">
        <v>116507972.75</v>
      </c>
      <c r="D20" s="439">
        <v>278049675.5199998</v>
      </c>
      <c r="E20" s="439">
        <v>52015545.703157201</v>
      </c>
    </row>
    <row r="21" spans="1:6" ht="14.25" customHeight="1">
      <c r="A21" s="256" t="s">
        <v>103</v>
      </c>
      <c r="B21" s="443">
        <v>2712566452.3800001</v>
      </c>
      <c r="C21" s="439">
        <v>111128105.68000001</v>
      </c>
      <c r="D21" s="438">
        <v>221347484.30999997</v>
      </c>
      <c r="E21" s="439">
        <v>41408105.098031372</v>
      </c>
    </row>
    <row r="22" spans="1:6" ht="14.25" customHeight="1">
      <c r="A22" s="153" t="s">
        <v>770</v>
      </c>
      <c r="B22" s="444">
        <v>1072322.1099999999</v>
      </c>
      <c r="C22" s="407">
        <v>189002</v>
      </c>
      <c r="D22" s="407">
        <v>0</v>
      </c>
      <c r="E22" s="407">
        <v>0</v>
      </c>
    </row>
    <row r="23" spans="1:6" ht="14.25" customHeight="1">
      <c r="A23" s="153" t="s">
        <v>804</v>
      </c>
      <c r="B23" s="444">
        <v>156942724.98000008</v>
      </c>
      <c r="C23" s="407">
        <v>5190865.07</v>
      </c>
      <c r="D23" s="407">
        <v>0</v>
      </c>
      <c r="E23" s="407">
        <v>0</v>
      </c>
    </row>
    <row r="24" spans="1:6" ht="14.25" customHeight="1">
      <c r="A24" s="256" t="s">
        <v>735</v>
      </c>
      <c r="B24" s="443">
        <v>115303244.00999999</v>
      </c>
      <c r="C24" s="439">
        <v>1912468.3699999999</v>
      </c>
      <c r="D24" s="438">
        <v>848977.75000000012</v>
      </c>
      <c r="E24" s="439">
        <v>158820.68868989628</v>
      </c>
    </row>
    <row r="25" spans="1:6" ht="14.25" customHeight="1">
      <c r="A25" s="260" t="s">
        <v>764</v>
      </c>
      <c r="B25" s="440">
        <v>0</v>
      </c>
      <c r="C25" s="176">
        <v>0</v>
      </c>
      <c r="D25" s="407">
        <v>8821.36</v>
      </c>
      <c r="E25" s="407">
        <v>1650.2369707351027</v>
      </c>
    </row>
    <row r="26" spans="1:6" ht="14.25" customHeight="1">
      <c r="A26" s="260" t="s">
        <v>765</v>
      </c>
      <c r="B26" s="440">
        <v>0</v>
      </c>
      <c r="C26" s="176">
        <v>0</v>
      </c>
      <c r="D26" s="407">
        <v>69884.789999999994</v>
      </c>
      <c r="E26" s="407">
        <v>13073.546953084193</v>
      </c>
    </row>
    <row r="27" spans="1:6" ht="14.25" customHeight="1">
      <c r="A27" s="260" t="s">
        <v>766</v>
      </c>
      <c r="B27" s="440">
        <v>0</v>
      </c>
      <c r="C27" s="176">
        <v>0</v>
      </c>
      <c r="D27" s="407">
        <v>45711.59</v>
      </c>
      <c r="E27" s="407">
        <v>8551.3974952938097</v>
      </c>
    </row>
    <row r="28" spans="1:6" ht="14.25" customHeight="1">
      <c r="A28" s="260" t="s">
        <v>767</v>
      </c>
      <c r="B28" s="442">
        <v>11623891.5</v>
      </c>
      <c r="C28" s="407">
        <v>280888.59999999998</v>
      </c>
      <c r="D28" s="407">
        <v>8570.2199999999993</v>
      </c>
      <c r="E28" s="407">
        <v>1603.2554947687645</v>
      </c>
    </row>
    <row r="29" spans="1:6" ht="14.25" customHeight="1">
      <c r="A29" s="260" t="s">
        <v>805</v>
      </c>
      <c r="B29" s="442">
        <v>676585.13</v>
      </c>
      <c r="C29" s="176">
        <v>0</v>
      </c>
      <c r="D29" s="176">
        <v>0</v>
      </c>
      <c r="E29" s="176">
        <v>0</v>
      </c>
    </row>
    <row r="30" spans="1:6" ht="14.25" customHeight="1">
      <c r="A30" s="260" t="s">
        <v>768</v>
      </c>
      <c r="B30" s="440">
        <v>0</v>
      </c>
      <c r="C30" s="176">
        <v>0</v>
      </c>
      <c r="D30" s="407">
        <v>42220.34</v>
      </c>
      <c r="E30" s="407">
        <v>7898.2794019296398</v>
      </c>
    </row>
    <row r="31" spans="1:6" ht="14.25" customHeight="1">
      <c r="A31" s="260" t="s">
        <v>769</v>
      </c>
      <c r="B31" s="442">
        <v>102873632.00999999</v>
      </c>
      <c r="C31" s="407">
        <v>1621224.7699999998</v>
      </c>
      <c r="D31" s="407">
        <v>651757.77000000014</v>
      </c>
      <c r="E31" s="407">
        <v>121926.18462661834</v>
      </c>
    </row>
    <row r="32" spans="1:6" ht="14.25" customHeight="1">
      <c r="A32" s="260" t="s">
        <v>105</v>
      </c>
      <c r="B32" s="442">
        <v>129135.37</v>
      </c>
      <c r="C32" s="176">
        <v>0</v>
      </c>
      <c r="D32" s="407">
        <v>22011.68</v>
      </c>
      <c r="E32" s="407">
        <v>4117.7877474664274</v>
      </c>
    </row>
    <row r="33" spans="1:6" ht="14.25" customHeight="1">
      <c r="A33" s="256" t="s">
        <v>815</v>
      </c>
      <c r="B33" s="445">
        <v>0</v>
      </c>
      <c r="C33" s="446">
        <v>0</v>
      </c>
      <c r="D33" s="447">
        <v>0</v>
      </c>
      <c r="E33" s="446">
        <v>0</v>
      </c>
    </row>
    <row r="34" spans="1:6" ht="14.25" customHeight="1">
      <c r="A34" s="256" t="s">
        <v>217</v>
      </c>
      <c r="B34" s="443">
        <v>1395788842.77</v>
      </c>
      <c r="C34" s="439">
        <v>537544271.22999978</v>
      </c>
      <c r="D34" s="438">
        <v>259748091.96000007</v>
      </c>
      <c r="E34" s="439">
        <v>48591816.276661806</v>
      </c>
    </row>
    <row r="35" spans="1:6" ht="14.25" customHeight="1">
      <c r="A35" s="260" t="s">
        <v>806</v>
      </c>
      <c r="B35" s="442">
        <v>1268276676.6199999</v>
      </c>
      <c r="C35" s="407">
        <v>511815832.41999972</v>
      </c>
      <c r="D35" s="407">
        <v>245528573.83000004</v>
      </c>
      <c r="E35" s="407">
        <v>45931730.47082641</v>
      </c>
    </row>
    <row r="36" spans="1:6" ht="14.25" customHeight="1">
      <c r="A36" s="260" t="s">
        <v>807</v>
      </c>
      <c r="B36" s="440">
        <v>0</v>
      </c>
      <c r="C36" s="176">
        <v>0</v>
      </c>
      <c r="D36" s="407">
        <v>2360302.21</v>
      </c>
      <c r="E36" s="407">
        <v>441548.46520828624</v>
      </c>
    </row>
    <row r="37" spans="1:6" ht="14.25" customHeight="1">
      <c r="A37" s="260" t="s">
        <v>808</v>
      </c>
      <c r="B37" s="440">
        <v>0</v>
      </c>
      <c r="C37" s="176">
        <v>0</v>
      </c>
      <c r="D37" s="407">
        <v>800537.48</v>
      </c>
      <c r="E37" s="407">
        <v>149758.82924572998</v>
      </c>
    </row>
    <row r="38" spans="1:6" ht="14.25" customHeight="1">
      <c r="A38" s="260" t="s">
        <v>809</v>
      </c>
      <c r="B38" s="442">
        <v>127512166.15000001</v>
      </c>
      <c r="C38" s="407">
        <v>25728438.809999999</v>
      </c>
      <c r="D38" s="407">
        <v>4442321.7</v>
      </c>
      <c r="E38" s="407">
        <v>831037.78841797763</v>
      </c>
    </row>
    <row r="39" spans="1:6" ht="14.25" customHeight="1">
      <c r="A39" s="256" t="s">
        <v>814</v>
      </c>
      <c r="B39" s="446">
        <v>0</v>
      </c>
      <c r="C39" s="446">
        <v>0</v>
      </c>
      <c r="D39" s="439">
        <v>6616356.7400000002</v>
      </c>
      <c r="E39" s="439">
        <v>1237740.7229633955</v>
      </c>
    </row>
    <row r="40" spans="1:6" ht="14.25" customHeight="1">
      <c r="A40" s="448" t="s">
        <v>756</v>
      </c>
      <c r="B40" s="443">
        <v>313231313.38999993</v>
      </c>
      <c r="C40" s="439">
        <v>20858393.929999996</v>
      </c>
      <c r="D40" s="438">
        <v>101887092.7</v>
      </c>
      <c r="E40" s="439">
        <v>19060308.9789165</v>
      </c>
    </row>
    <row r="41" spans="1:6" ht="14.25" customHeight="1">
      <c r="A41" s="448" t="s">
        <v>757</v>
      </c>
      <c r="B41" s="443">
        <v>312535873.58000004</v>
      </c>
      <c r="C41" s="439">
        <v>19382618.049999997</v>
      </c>
      <c r="D41" s="438">
        <v>80668922.189999983</v>
      </c>
      <c r="E41" s="439">
        <v>15090965.314564999</v>
      </c>
    </row>
    <row r="42" spans="1:6" ht="14.25" customHeight="1">
      <c r="A42" s="449" t="s">
        <v>810</v>
      </c>
      <c r="B42" s="442">
        <v>312535873.58000004</v>
      </c>
      <c r="C42" s="407">
        <v>19382618.049999997</v>
      </c>
      <c r="D42" s="407">
        <v>80668922.189999983</v>
      </c>
      <c r="E42" s="407">
        <v>15090965.314565018</v>
      </c>
      <c r="F42" s="450"/>
    </row>
    <row r="43" spans="1:6" ht="14.25" customHeight="1">
      <c r="A43" s="256" t="s">
        <v>811</v>
      </c>
      <c r="B43" s="443">
        <v>18854.68</v>
      </c>
      <c r="C43" s="439">
        <v>1475775.88</v>
      </c>
      <c r="D43" s="438">
        <v>16543771.52</v>
      </c>
      <c r="E43" s="439">
        <v>3094890.5154872299</v>
      </c>
    </row>
    <row r="44" spans="1:6" ht="14.25" customHeight="1">
      <c r="A44" s="260" t="s">
        <v>812</v>
      </c>
      <c r="B44" s="442">
        <v>18854.68</v>
      </c>
      <c r="C44" s="407">
        <v>1475775.88</v>
      </c>
      <c r="D44" s="451">
        <v>16543771.52</v>
      </c>
      <c r="E44" s="407">
        <v>3094890.5154872336</v>
      </c>
    </row>
    <row r="45" spans="1:6" ht="14.25" customHeight="1">
      <c r="A45" s="260" t="s">
        <v>101</v>
      </c>
      <c r="B45" s="442">
        <v>0</v>
      </c>
      <c r="C45" s="407">
        <v>0</v>
      </c>
      <c r="D45" s="407">
        <v>32931.78</v>
      </c>
      <c r="E45" s="407">
        <v>6160.6419948981602</v>
      </c>
    </row>
    <row r="46" spans="1:6" ht="14.25" customHeight="1">
      <c r="A46" s="256" t="s">
        <v>813</v>
      </c>
      <c r="B46" s="445">
        <v>0</v>
      </c>
      <c r="C46" s="446">
        <v>0</v>
      </c>
      <c r="D46" s="439">
        <v>4641467.2100000009</v>
      </c>
      <c r="E46" s="439">
        <v>868292.50686931598</v>
      </c>
    </row>
    <row r="47" spans="1:6" ht="14.25" customHeight="1">
      <c r="A47" s="256" t="s">
        <v>744</v>
      </c>
      <c r="B47" s="443">
        <v>0</v>
      </c>
      <c r="C47" s="439">
        <v>0</v>
      </c>
      <c r="D47" s="439">
        <v>0</v>
      </c>
      <c r="E47" s="439">
        <v>0</v>
      </c>
    </row>
    <row r="48" spans="1:6" ht="14.25" customHeight="1">
      <c r="A48" s="1011" t="s">
        <v>745</v>
      </c>
      <c r="B48" s="1114">
        <v>0</v>
      </c>
      <c r="C48" s="1115">
        <v>0</v>
      </c>
      <c r="D48" s="1115">
        <v>0</v>
      </c>
      <c r="E48" s="1115">
        <v>0</v>
      </c>
    </row>
    <row r="49" spans="1:6" ht="14.25" customHeight="1">
      <c r="A49" s="256" t="s">
        <v>746</v>
      </c>
      <c r="B49" s="443">
        <v>0</v>
      </c>
      <c r="C49" s="439">
        <v>0</v>
      </c>
      <c r="D49" s="438">
        <v>94960</v>
      </c>
      <c r="E49" s="438">
        <v>0</v>
      </c>
    </row>
    <row r="50" spans="1:6" ht="14.25" customHeight="1">
      <c r="A50" s="260" t="s">
        <v>758</v>
      </c>
      <c r="B50" s="442">
        <v>0</v>
      </c>
      <c r="C50" s="407">
        <v>0</v>
      </c>
      <c r="D50" s="451">
        <v>94960</v>
      </c>
      <c r="E50" s="451">
        <v>0</v>
      </c>
    </row>
    <row r="51" spans="1:6" ht="14.25" customHeight="1">
      <c r="A51" s="256" t="s">
        <v>759</v>
      </c>
      <c r="B51" s="443">
        <v>0</v>
      </c>
      <c r="C51" s="439">
        <v>0</v>
      </c>
      <c r="D51" s="438">
        <v>0</v>
      </c>
      <c r="E51" s="438">
        <v>0</v>
      </c>
    </row>
    <row r="52" spans="1:6">
      <c r="A52" s="432" t="s">
        <v>153</v>
      </c>
      <c r="B52" s="458">
        <v>4861564395.1999998</v>
      </c>
      <c r="C52" s="458">
        <v>687244661.69999981</v>
      </c>
      <c r="D52" s="458">
        <v>649196258.78999996</v>
      </c>
      <c r="E52" s="458">
        <v>121446995.42</v>
      </c>
      <c r="F52" s="452"/>
    </row>
    <row r="53" spans="1:6">
      <c r="A53" s="453" t="s">
        <v>1145</v>
      </c>
      <c r="B53" s="442"/>
      <c r="C53" s="407"/>
      <c r="E53" s="454"/>
      <c r="F53" s="454"/>
    </row>
    <row r="54" spans="1:6">
      <c r="A54" s="394"/>
      <c r="B54" s="442"/>
      <c r="C54" s="407"/>
    </row>
    <row r="55" spans="1:6">
      <c r="A55" s="260"/>
      <c r="B55" s="442"/>
      <c r="C55" s="442"/>
      <c r="D55" s="442"/>
      <c r="E55" s="442"/>
    </row>
    <row r="56" spans="1:6">
      <c r="A56" s="260"/>
      <c r="B56" s="442"/>
      <c r="C56" s="407"/>
    </row>
    <row r="57" spans="1:6">
      <c r="A57" s="256"/>
      <c r="B57" s="443"/>
      <c r="C57" s="439"/>
    </row>
    <row r="58" spans="1:6">
      <c r="A58" s="260"/>
      <c r="B58" s="407"/>
      <c r="C58" s="407"/>
    </row>
    <row r="59" spans="1:6">
      <c r="A59" s="260"/>
      <c r="B59" s="407"/>
      <c r="C59" s="407"/>
    </row>
    <row r="60" spans="1:6">
      <c r="A60" s="260"/>
      <c r="B60" s="407"/>
      <c r="C60" s="407"/>
    </row>
    <row r="61" spans="1:6">
      <c r="A61" s="260"/>
      <c r="B61" s="407"/>
      <c r="C61" s="407"/>
    </row>
    <row r="62" spans="1:6">
      <c r="A62" s="256"/>
      <c r="B62" s="438"/>
      <c r="C62" s="407"/>
    </row>
    <row r="63" spans="1:6">
      <c r="A63" s="256"/>
      <c r="B63" s="438"/>
      <c r="C63" s="439"/>
    </row>
    <row r="64" spans="1:6">
      <c r="A64" s="260"/>
      <c r="B64" s="455"/>
      <c r="C64" s="407"/>
    </row>
    <row r="65" spans="1:3">
      <c r="A65" s="456"/>
      <c r="B65" s="457"/>
      <c r="C65" s="457"/>
    </row>
    <row r="66" spans="1:3"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221</v>
      </c>
      <c r="B1" s="6"/>
      <c r="C1" s="6"/>
      <c r="D1" s="6"/>
      <c r="E1" s="6">
        <v>13</v>
      </c>
      <c r="F1" s="8"/>
    </row>
    <row r="12" spans="1:8">
      <c r="F12" s="11"/>
    </row>
    <row r="13" spans="1:8">
      <c r="A13" s="17"/>
      <c r="G13" s="13"/>
      <c r="H13" s="11"/>
    </row>
    <row r="14" spans="1:8">
      <c r="A14" s="9" t="s">
        <v>9</v>
      </c>
      <c r="B14" s="14"/>
    </row>
    <row r="15" spans="1:8">
      <c r="A15" s="9" t="s">
        <v>208</v>
      </c>
      <c r="B15" s="9"/>
      <c r="G15" s="13"/>
    </row>
    <row r="16" spans="1:8">
      <c r="A16" s="7" t="s">
        <v>151</v>
      </c>
    </row>
    <row r="17" spans="1:14" ht="12.75" customHeight="1">
      <c r="A17" s="1273" t="s">
        <v>152</v>
      </c>
      <c r="B17" s="1272" t="s">
        <v>158</v>
      </c>
      <c r="C17" s="1272"/>
      <c r="D17" s="1272" t="s">
        <v>182</v>
      </c>
      <c r="E17" s="1272"/>
      <c r="G17" s="11"/>
      <c r="H17" s="11"/>
      <c r="I17" s="13"/>
    </row>
    <row r="18" spans="1:14" ht="12" customHeight="1">
      <c r="A18" s="1273"/>
      <c r="B18" s="16">
        <v>2009</v>
      </c>
      <c r="C18" s="16">
        <v>2010</v>
      </c>
      <c r="D18" s="16" t="s">
        <v>154</v>
      </c>
      <c r="E18" s="16" t="s">
        <v>155</v>
      </c>
      <c r="F18" s="11"/>
      <c r="G18" s="11"/>
      <c r="H18" s="11"/>
      <c r="I18" s="13"/>
      <c r="J18" s="11"/>
    </row>
    <row r="19" spans="1:14" ht="1.5" customHeight="1">
      <c r="G19" s="11"/>
      <c r="H19" s="11"/>
    </row>
    <row r="20" spans="1:14" ht="17.25" customHeight="1">
      <c r="A20" s="7" t="s">
        <v>222</v>
      </c>
      <c r="B20" s="12">
        <v>81.380047880000006</v>
      </c>
      <c r="C20" s="12">
        <v>93.4</v>
      </c>
      <c r="D20" s="12">
        <f>+C20-B20</f>
        <v>12.019952119999999</v>
      </c>
      <c r="E20" s="23">
        <f>+C20/B20-1</f>
        <v>0.14770146286623187</v>
      </c>
      <c r="F20" s="12"/>
      <c r="G20" s="11"/>
      <c r="H20" s="11"/>
      <c r="I20" s="13"/>
    </row>
    <row r="21" spans="1:14" ht="15.75" customHeight="1">
      <c r="A21" s="7" t="s">
        <v>156</v>
      </c>
      <c r="B21" s="12">
        <v>28.122527000000002</v>
      </c>
      <c r="C21" s="12">
        <v>31.33</v>
      </c>
      <c r="D21" s="12">
        <f>+C21-B21</f>
        <v>3.2074729999999967</v>
      </c>
      <c r="E21" s="23">
        <f>+C21/B21-1</f>
        <v>0.11405351304312017</v>
      </c>
      <c r="F21" s="12"/>
    </row>
    <row r="22" spans="1:14" ht="13.5" customHeight="1">
      <c r="A22" s="16" t="s">
        <v>157</v>
      </c>
      <c r="B22" s="10">
        <f>SUM(B20:B21)</f>
        <v>109.50257488000001</v>
      </c>
      <c r="C22" s="10">
        <f>SUM(C20:C21)</f>
        <v>124.73</v>
      </c>
      <c r="D22" s="10">
        <f>+C22-B22</f>
        <v>15.227425119999992</v>
      </c>
      <c r="E22" s="24">
        <f>+C22/B22-1</f>
        <v>0.13905997312562923</v>
      </c>
      <c r="F22" s="12"/>
      <c r="G22" s="11"/>
      <c r="I22" s="13"/>
    </row>
    <row r="23" spans="1:14" ht="15.75" customHeight="1">
      <c r="A23" s="15" t="s">
        <v>6</v>
      </c>
      <c r="B23" s="15"/>
      <c r="C23" s="25"/>
      <c r="D23" s="25"/>
      <c r="E23" s="26"/>
    </row>
    <row r="24" spans="1:14" ht="12.75" customHeight="1">
      <c r="A24" s="19" t="s">
        <v>2</v>
      </c>
      <c r="B24" s="15"/>
      <c r="C24" s="25"/>
      <c r="D24" s="25"/>
      <c r="E24" s="27"/>
    </row>
    <row r="25" spans="1:14" ht="12.75" customHeight="1">
      <c r="A25" s="19"/>
      <c r="B25" s="15"/>
      <c r="C25" s="25"/>
      <c r="D25" s="25"/>
      <c r="E25" s="27"/>
    </row>
    <row r="26" spans="1:14" ht="12.75" customHeight="1">
      <c r="A26" s="19"/>
      <c r="B26" s="15"/>
      <c r="C26" s="25"/>
      <c r="D26" s="25"/>
      <c r="E26" s="27"/>
    </row>
    <row r="27" spans="1:14" ht="12.75" customHeight="1">
      <c r="A27" s="19"/>
      <c r="B27" s="15"/>
      <c r="C27" s="25"/>
      <c r="D27" s="25"/>
      <c r="E27" s="27"/>
    </row>
    <row r="28" spans="1:14" ht="12.75" customHeight="1">
      <c r="A28" s="9" t="s">
        <v>10</v>
      </c>
    </row>
    <row r="29" spans="1:14" ht="12.75" customHeight="1">
      <c r="A29" s="9" t="s">
        <v>3</v>
      </c>
    </row>
    <row r="30" spans="1:14" ht="12.75" customHeight="1">
      <c r="A30" s="7" t="s">
        <v>151</v>
      </c>
    </row>
    <row r="31" spans="1:14" ht="12.75" customHeight="1">
      <c r="A31" s="32" t="s">
        <v>152</v>
      </c>
      <c r="B31" s="16" t="s">
        <v>184</v>
      </c>
      <c r="C31" s="16" t="s">
        <v>185</v>
      </c>
      <c r="D31" s="16" t="s">
        <v>186</v>
      </c>
      <c r="E31" s="16" t="s">
        <v>187</v>
      </c>
      <c r="F31" s="16" t="s">
        <v>188</v>
      </c>
      <c r="G31" s="16" t="s">
        <v>189</v>
      </c>
      <c r="H31" s="16" t="s">
        <v>190</v>
      </c>
      <c r="I31" s="16" t="s">
        <v>191</v>
      </c>
      <c r="J31" s="16" t="s">
        <v>192</v>
      </c>
      <c r="K31" s="16" t="s">
        <v>193</v>
      </c>
      <c r="L31" s="16" t="s">
        <v>194</v>
      </c>
      <c r="M31" s="16" t="s">
        <v>195</v>
      </c>
      <c r="N31" s="16" t="s">
        <v>7</v>
      </c>
    </row>
    <row r="32" spans="1:14" ht="12.75" customHeight="1">
      <c r="A32" s="28" t="s">
        <v>222</v>
      </c>
      <c r="B32" s="34">
        <v>8.962299166678557</v>
      </c>
      <c r="C32" s="34">
        <v>9.7025184471839339</v>
      </c>
      <c r="D32" s="34">
        <v>9.0504397883970498</v>
      </c>
      <c r="E32" s="34">
        <v>9.46009759460126</v>
      </c>
      <c r="F32" s="34">
        <v>7.1881445993229667</v>
      </c>
      <c r="G32" s="34">
        <v>6.8793122197268799</v>
      </c>
      <c r="H32" s="34">
        <v>7.6425915914864602</v>
      </c>
      <c r="I32" s="34">
        <v>9.2319122933413578</v>
      </c>
      <c r="J32" s="34">
        <v>7.6000522249210585</v>
      </c>
      <c r="K32" s="34">
        <v>5.3964346984148968</v>
      </c>
      <c r="L32" s="34">
        <v>5.9808872096452754</v>
      </c>
      <c r="M32" s="34">
        <v>6.3201531613671467</v>
      </c>
      <c r="N32" s="34">
        <f>SUM(B32:M32)</f>
        <v>93.414842995086829</v>
      </c>
    </row>
    <row r="33" spans="1:14" ht="12.75" customHeight="1">
      <c r="A33" s="28" t="s">
        <v>156</v>
      </c>
      <c r="B33" s="33">
        <v>2.4048056339849464</v>
      </c>
      <c r="C33" s="34">
        <v>3.0066900531705407</v>
      </c>
      <c r="D33" s="34">
        <v>2.5749935615186721</v>
      </c>
      <c r="E33" s="34">
        <v>2.5659303445944084</v>
      </c>
      <c r="F33" s="34">
        <v>2.1896785771790892</v>
      </c>
      <c r="G33" s="34">
        <v>2.6404655368203716</v>
      </c>
      <c r="H33" s="34">
        <v>2.7839254107180356</v>
      </c>
      <c r="I33" s="34">
        <v>2.3262459107878022</v>
      </c>
      <c r="J33" s="34">
        <v>2.4465935200928395</v>
      </c>
      <c r="K33" s="34">
        <v>2.156789862947325</v>
      </c>
      <c r="L33" s="34">
        <v>3.215995543797872</v>
      </c>
      <c r="M33" s="34">
        <v>3.0105463918682207</v>
      </c>
      <c r="N33" s="34">
        <f>SUM(B33:M33)</f>
        <v>31.32266034748012</v>
      </c>
    </row>
    <row r="34" spans="1:14" ht="12.75" customHeight="1">
      <c r="A34" s="16" t="s">
        <v>157</v>
      </c>
      <c r="B34" s="30">
        <f t="shared" ref="B34:M34" si="0">SUM(B32:B33)</f>
        <v>11.367104800663503</v>
      </c>
      <c r="C34" s="30">
        <f t="shared" si="0"/>
        <v>12.709208500354475</v>
      </c>
      <c r="D34" s="30">
        <f t="shared" si="0"/>
        <v>11.625433349915722</v>
      </c>
      <c r="E34" s="30">
        <f t="shared" si="0"/>
        <v>12.026027939195668</v>
      </c>
      <c r="F34" s="30">
        <f t="shared" si="0"/>
        <v>9.377823176502055</v>
      </c>
      <c r="G34" s="30">
        <f t="shared" si="0"/>
        <v>9.519777756547251</v>
      </c>
      <c r="H34" s="30">
        <f t="shared" si="0"/>
        <v>10.426517002204495</v>
      </c>
      <c r="I34" s="30">
        <f t="shared" si="0"/>
        <v>11.55815820412916</v>
      </c>
      <c r="J34" s="30">
        <f t="shared" si="0"/>
        <v>10.046645745013898</v>
      </c>
      <c r="K34" s="30">
        <f t="shared" si="0"/>
        <v>7.5532245613622218</v>
      </c>
      <c r="L34" s="30">
        <f t="shared" si="0"/>
        <v>9.1968827534431483</v>
      </c>
      <c r="M34" s="30">
        <f t="shared" si="0"/>
        <v>9.3306995532353678</v>
      </c>
      <c r="N34" s="30">
        <f>SUM(B34:M34)</f>
        <v>124.73750334256697</v>
      </c>
    </row>
    <row r="35" spans="1:14" ht="12.75" customHeight="1">
      <c r="A35" s="15" t="s">
        <v>6</v>
      </c>
      <c r="B35" s="12"/>
      <c r="C35" s="12"/>
      <c r="D35" s="12"/>
      <c r="E35" s="12"/>
      <c r="F35" s="12"/>
      <c r="G35" s="12"/>
      <c r="H35" s="12"/>
      <c r="I35" s="12"/>
      <c r="J35" s="12"/>
      <c r="K35" s="12"/>
      <c r="L35" s="12"/>
      <c r="M35" s="12"/>
      <c r="N35" s="22"/>
    </row>
    <row r="36" spans="1:14" ht="12.75" customHeight="1">
      <c r="A36" s="19" t="s">
        <v>8</v>
      </c>
      <c r="B36" s="18"/>
      <c r="C36" s="18"/>
      <c r="D36" s="18"/>
      <c r="E36" s="18"/>
      <c r="F36" s="18"/>
      <c r="G36" s="18"/>
      <c r="H36" s="18"/>
      <c r="I36" s="18"/>
      <c r="J36" s="18"/>
      <c r="K36" s="18"/>
      <c r="L36" s="18"/>
      <c r="M36" s="18"/>
      <c r="N36" s="22"/>
    </row>
    <row r="37" spans="1:14" ht="12.75" customHeight="1">
      <c r="B37" s="11"/>
      <c r="C37" s="18"/>
      <c r="D37" s="18"/>
      <c r="E37" s="18"/>
      <c r="F37" s="11"/>
      <c r="G37" s="18"/>
      <c r="H37" s="18"/>
      <c r="I37" s="18"/>
      <c r="J37" s="11"/>
      <c r="K37" s="11"/>
      <c r="L37" s="11"/>
      <c r="M37" s="18"/>
      <c r="N37" s="22"/>
    </row>
    <row r="38" spans="1:14" ht="12.75" customHeight="1">
      <c r="A38" s="19"/>
      <c r="B38" s="15"/>
      <c r="C38" s="25"/>
      <c r="D38" s="25"/>
      <c r="E38" s="27"/>
    </row>
    <row r="39" spans="1:14" ht="12.75" customHeight="1">
      <c r="A39" s="19"/>
      <c r="B39" s="15"/>
      <c r="C39" s="25"/>
      <c r="D39" s="25"/>
      <c r="E39" s="27"/>
    </row>
    <row r="40" spans="1:14" ht="12.75" customHeight="1">
      <c r="A40" s="19"/>
      <c r="B40" s="15"/>
      <c r="C40" s="25"/>
      <c r="D40" s="25"/>
      <c r="E40" s="27"/>
    </row>
    <row r="41" spans="1:14" ht="12.75" customHeight="1">
      <c r="A41" s="19"/>
      <c r="B41" s="15"/>
      <c r="C41" s="25"/>
      <c r="D41" s="25"/>
      <c r="E41" s="27"/>
    </row>
    <row r="42" spans="1:14" ht="12.75" customHeight="1">
      <c r="A42" s="19"/>
      <c r="B42" s="15"/>
      <c r="C42" s="25"/>
      <c r="D42" s="25"/>
      <c r="E42" s="27"/>
    </row>
    <row r="43" spans="1:14" ht="12.75" customHeight="1">
      <c r="A43" s="19"/>
      <c r="B43" s="15"/>
      <c r="C43" s="25"/>
      <c r="D43" s="25"/>
      <c r="E43" s="27"/>
    </row>
    <row r="44" spans="1:14" ht="12.75" customHeight="1">
      <c r="A44" s="19"/>
      <c r="B44" s="15"/>
      <c r="C44" s="25"/>
      <c r="D44" s="25"/>
      <c r="E44" s="27"/>
    </row>
    <row r="45" spans="1:14">
      <c r="C45" s="22"/>
      <c r="D45" s="22"/>
      <c r="E45" s="22"/>
      <c r="F45" s="22"/>
      <c r="G45" s="22"/>
      <c r="H45" s="22"/>
      <c r="I45" s="22"/>
      <c r="J45" s="22"/>
      <c r="K45" s="22"/>
      <c r="L45" s="22"/>
      <c r="M45" s="22"/>
      <c r="N45" s="22"/>
    </row>
    <row r="46" spans="1:14">
      <c r="C46" s="22"/>
      <c r="D46" s="22"/>
      <c r="E46" s="22"/>
      <c r="F46" s="22"/>
      <c r="G46" s="22"/>
      <c r="H46" s="22"/>
      <c r="I46" s="22"/>
      <c r="J46" s="22"/>
      <c r="K46" s="22"/>
      <c r="L46" s="22"/>
      <c r="M46" s="22"/>
      <c r="N46" s="22"/>
    </row>
    <row r="47" spans="1:14">
      <c r="C47" s="22"/>
      <c r="D47" s="22"/>
      <c r="E47" s="22"/>
      <c r="F47" s="22"/>
      <c r="G47" s="22"/>
      <c r="L47" s="22"/>
      <c r="M47" s="22"/>
      <c r="N47" s="22"/>
    </row>
    <row r="48" spans="1:14">
      <c r="C48" s="22"/>
      <c r="D48" s="22"/>
      <c r="E48" s="22"/>
      <c r="F48" s="22"/>
      <c r="G48" s="22"/>
      <c r="L48" s="22"/>
      <c r="M48" s="22"/>
      <c r="N48" s="22"/>
    </row>
    <row r="49" spans="3:14">
      <c r="C49" s="22"/>
      <c r="D49" s="22"/>
      <c r="E49" s="22"/>
      <c r="F49" s="22"/>
      <c r="G49" s="22"/>
      <c r="H49" s="22"/>
      <c r="I49" s="22"/>
      <c r="L49" s="22"/>
      <c r="N49" s="22"/>
    </row>
    <row r="50" spans="3:14">
      <c r="C50" s="22"/>
      <c r="D50" s="22"/>
      <c r="E50" s="22"/>
      <c r="F50" s="22"/>
      <c r="G50" s="22"/>
      <c r="H50" s="22"/>
      <c r="I50" s="22"/>
      <c r="J50" s="22"/>
      <c r="K50" s="22"/>
      <c r="L50" s="22"/>
      <c r="M50" s="22"/>
      <c r="N50" s="22"/>
    </row>
    <row r="51" spans="3:14">
      <c r="C51" s="22"/>
      <c r="D51" s="22"/>
      <c r="E51" s="22"/>
      <c r="F51" s="22"/>
      <c r="G51" s="22"/>
      <c r="H51" s="22"/>
      <c r="I51" s="22"/>
      <c r="J51" s="22"/>
      <c r="K51" s="22"/>
      <c r="L51" s="22"/>
      <c r="M51" s="22"/>
      <c r="N51" s="22"/>
    </row>
    <row r="52" spans="3:14">
      <c r="C52" s="22"/>
      <c r="D52" s="22"/>
      <c r="E52" s="22"/>
      <c r="F52" s="22"/>
      <c r="G52" s="22"/>
      <c r="H52" s="22"/>
      <c r="I52" s="22"/>
      <c r="J52" s="22"/>
      <c r="K52" s="22"/>
      <c r="L52" s="22"/>
      <c r="M52" s="22"/>
      <c r="N52" s="22"/>
    </row>
    <row r="53" spans="3:14">
      <c r="C53" s="22"/>
      <c r="D53" s="22"/>
      <c r="E53" s="22"/>
      <c r="F53" s="22"/>
      <c r="G53" s="22"/>
      <c r="H53" s="22"/>
    </row>
    <row r="54" spans="3:14">
      <c r="C54" s="22"/>
      <c r="D54" s="22"/>
      <c r="E54" s="22"/>
      <c r="F54" s="22"/>
      <c r="G54" s="22"/>
      <c r="H54" s="22"/>
      <c r="I54" s="22"/>
      <c r="J54" s="22"/>
      <c r="K54" s="22"/>
      <c r="L54" s="22"/>
      <c r="M54" s="22"/>
      <c r="N54" s="22"/>
    </row>
    <row r="55" spans="3:14">
      <c r="C55" s="22"/>
      <c r="D55" s="22"/>
      <c r="E55" s="22"/>
      <c r="F55" s="22"/>
      <c r="G55" s="22"/>
      <c r="H55" s="22"/>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zoomScaleNormal="100" zoomScaleSheetLayoutView="90" workbookViewId="0"/>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68"/>
  <sheetViews>
    <sheetView showGridLines="0" topLeftCell="A64" zoomScaleNormal="100" zoomScaleSheetLayoutView="70" workbookViewId="0">
      <selection activeCell="B8" sqref="B8"/>
    </sheetView>
  </sheetViews>
  <sheetFormatPr defaultColWidth="9.140625" defaultRowHeight="36.75" customHeight="1"/>
  <cols>
    <col min="1" max="1" width="22.85546875" style="882" customWidth="1"/>
    <col min="2" max="2" width="131.140625" style="883" customWidth="1"/>
    <col min="3" max="3" width="21.42578125" style="882" customWidth="1"/>
    <col min="4" max="4" width="9.140625" style="883" hidden="1" customWidth="1"/>
    <col min="5" max="5" width="9.140625" style="883"/>
    <col min="6" max="6" width="9.140625" style="29"/>
    <col min="7" max="7" width="9" style="29" customWidth="1"/>
    <col min="8" max="8" width="12.85546875" style="29" customWidth="1"/>
    <col min="9" max="9" width="10.7109375" style="29" customWidth="1"/>
    <col min="10" max="16384" width="9.140625" style="29"/>
  </cols>
  <sheetData>
    <row r="1" spans="1:5" ht="23.25" customHeight="1">
      <c r="B1" s="1274"/>
      <c r="C1" s="1274"/>
    </row>
    <row r="5" spans="1:5" ht="24" customHeight="1">
      <c r="B5" s="885" t="s">
        <v>144</v>
      </c>
      <c r="C5" s="1275" t="s">
        <v>1</v>
      </c>
    </row>
    <row r="6" spans="1:5" s="60" customFormat="1" ht="21.75" customHeight="1">
      <c r="A6" s="1055"/>
      <c r="B6" s="1056"/>
      <c r="C6" s="1276"/>
      <c r="D6" s="1079"/>
      <c r="E6" s="1079"/>
    </row>
    <row r="7" spans="1:5" s="1078" customFormat="1" ht="21.75" customHeight="1">
      <c r="A7" s="1075"/>
      <c r="B7" s="1076"/>
      <c r="C7" s="1077"/>
      <c r="D7" s="1080"/>
      <c r="E7" s="1080"/>
    </row>
    <row r="8" spans="1:5" s="1078" customFormat="1" ht="21.75" customHeight="1">
      <c r="A8" s="1075"/>
      <c r="B8" s="1092" t="s">
        <v>1663</v>
      </c>
      <c r="C8" s="1077"/>
      <c r="D8" s="1080"/>
      <c r="E8" s="1080"/>
    </row>
    <row r="9" spans="1:5" ht="18">
      <c r="A9" s="889"/>
      <c r="B9" s="1047"/>
    </row>
    <row r="10" spans="1:5" s="61" customFormat="1" ht="29.25" customHeight="1">
      <c r="A10" s="887">
        <v>2.0099999999999998</v>
      </c>
      <c r="B10" s="1058" t="s">
        <v>1742</v>
      </c>
      <c r="C10" s="887">
        <v>23</v>
      </c>
      <c r="D10" s="1048"/>
      <c r="E10" s="1048"/>
    </row>
    <row r="11" spans="1:5" s="61" customFormat="1" ht="29.25" customHeight="1">
      <c r="A11" s="887">
        <v>2.02</v>
      </c>
      <c r="B11" s="1058" t="s">
        <v>1433</v>
      </c>
      <c r="C11" s="887">
        <v>24</v>
      </c>
      <c r="D11" s="1048"/>
      <c r="E11" s="1048"/>
    </row>
    <row r="12" spans="1:5" s="61" customFormat="1" ht="29.25" customHeight="1">
      <c r="A12" s="887">
        <v>2.0299999999999998</v>
      </c>
      <c r="B12" s="1058" t="s">
        <v>1434</v>
      </c>
      <c r="C12" s="887">
        <v>25</v>
      </c>
      <c r="D12" s="1048"/>
      <c r="E12" s="1048"/>
    </row>
    <row r="13" spans="1:5" s="61" customFormat="1" ht="29.25" customHeight="1">
      <c r="A13" s="887">
        <v>2.04</v>
      </c>
      <c r="B13" s="1057" t="s">
        <v>1432</v>
      </c>
      <c r="C13" s="887">
        <v>26</v>
      </c>
      <c r="D13" s="1048"/>
      <c r="E13" s="1048"/>
    </row>
    <row r="14" spans="1:5" s="61" customFormat="1" ht="29.25" customHeight="1">
      <c r="A14" s="887">
        <v>2.0499999999999998</v>
      </c>
      <c r="B14" s="1059" t="s">
        <v>1431</v>
      </c>
      <c r="C14" s="887">
        <v>27</v>
      </c>
      <c r="D14" s="1048"/>
      <c r="E14" s="1048"/>
    </row>
    <row r="15" spans="1:5" s="61" customFormat="1" ht="29.25" customHeight="1">
      <c r="A15" s="887">
        <v>2.06</v>
      </c>
      <c r="B15" s="1057" t="s">
        <v>1435</v>
      </c>
      <c r="C15" s="887">
        <v>28</v>
      </c>
      <c r="D15" s="1048"/>
      <c r="E15" s="1048"/>
    </row>
    <row r="16" spans="1:5" s="61" customFormat="1" ht="29.25" customHeight="1">
      <c r="A16" s="887">
        <v>2.0699999999999998</v>
      </c>
      <c r="B16" s="1057" t="s">
        <v>1436</v>
      </c>
      <c r="C16" s="887">
        <v>29</v>
      </c>
      <c r="D16" s="1048"/>
      <c r="E16" s="1048"/>
    </row>
    <row r="17" spans="1:5" s="61" customFormat="1" ht="29.25" customHeight="1">
      <c r="A17" s="887">
        <v>2.08</v>
      </c>
      <c r="B17" s="1074" t="s">
        <v>1437</v>
      </c>
      <c r="C17" s="887">
        <v>30</v>
      </c>
      <c r="D17" s="1048"/>
      <c r="E17" s="1048"/>
    </row>
    <row r="18" spans="1:5" s="61" customFormat="1" ht="29.25" customHeight="1">
      <c r="A18" s="887">
        <v>2.09</v>
      </c>
      <c r="B18" s="1074" t="s">
        <v>1438</v>
      </c>
      <c r="C18" s="887">
        <v>31</v>
      </c>
      <c r="D18" s="1048"/>
      <c r="E18" s="1048"/>
    </row>
    <row r="19" spans="1:5" s="61" customFormat="1" ht="29.25" customHeight="1">
      <c r="A19" s="886">
        <v>2.1</v>
      </c>
      <c r="B19" s="1074" t="s">
        <v>1439</v>
      </c>
      <c r="C19" s="887">
        <v>32</v>
      </c>
      <c r="D19" s="1048"/>
      <c r="E19" s="1048"/>
    </row>
    <row r="20" spans="1:5" s="61" customFormat="1" ht="29.25" customHeight="1">
      <c r="A20" s="887">
        <v>2.11</v>
      </c>
      <c r="B20" s="1074" t="s">
        <v>1440</v>
      </c>
      <c r="C20" s="887">
        <v>33</v>
      </c>
      <c r="D20" s="1048"/>
      <c r="E20" s="1048"/>
    </row>
    <row r="21" spans="1:5" s="61" customFormat="1" ht="29.25" customHeight="1">
      <c r="A21" s="887">
        <v>2.12</v>
      </c>
      <c r="B21" s="1074" t="s">
        <v>1441</v>
      </c>
      <c r="C21" s="887">
        <v>34</v>
      </c>
      <c r="D21" s="1048"/>
      <c r="E21" s="1048"/>
    </row>
    <row r="22" spans="1:5" s="61" customFormat="1" ht="29.25" customHeight="1">
      <c r="A22" s="887">
        <v>2.13</v>
      </c>
      <c r="B22" s="1074" t="s">
        <v>1442</v>
      </c>
      <c r="C22" s="887">
        <v>35</v>
      </c>
      <c r="D22" s="1048"/>
      <c r="E22" s="1048"/>
    </row>
    <row r="23" spans="1:5" s="61" customFormat="1" ht="29.25" customHeight="1">
      <c r="A23" s="887">
        <v>2.14</v>
      </c>
      <c r="B23" s="1074" t="s">
        <v>1443</v>
      </c>
      <c r="C23" s="887">
        <v>36</v>
      </c>
      <c r="D23" s="1048"/>
      <c r="E23" s="1048"/>
    </row>
    <row r="24" spans="1:5" s="61" customFormat="1" ht="29.25" customHeight="1">
      <c r="A24" s="887">
        <v>2.15</v>
      </c>
      <c r="B24" s="1074" t="s">
        <v>1444</v>
      </c>
      <c r="C24" s="887">
        <v>37</v>
      </c>
      <c r="D24" s="1048"/>
      <c r="E24" s="1048"/>
    </row>
    <row r="25" spans="1:5" s="61" customFormat="1" ht="29.25" customHeight="1">
      <c r="A25" s="887">
        <v>2.16</v>
      </c>
      <c r="B25" s="1074" t="s">
        <v>1445</v>
      </c>
      <c r="C25" s="887">
        <v>38</v>
      </c>
      <c r="D25" s="1048"/>
      <c r="E25" s="1048"/>
    </row>
    <row r="26" spans="1:5" s="61" customFormat="1" ht="29.25" customHeight="1">
      <c r="A26" s="887">
        <v>2.17</v>
      </c>
      <c r="B26" s="1074" t="s">
        <v>1446</v>
      </c>
      <c r="C26" s="887">
        <v>39</v>
      </c>
      <c r="D26" s="1048"/>
      <c r="E26" s="1048"/>
    </row>
    <row r="27" spans="1:5" s="61" customFormat="1" ht="29.25" customHeight="1">
      <c r="A27" s="887">
        <v>2.1800000000000002</v>
      </c>
      <c r="B27" s="1074" t="s">
        <v>1447</v>
      </c>
      <c r="C27" s="887">
        <v>40</v>
      </c>
      <c r="D27" s="1048"/>
      <c r="E27" s="1048"/>
    </row>
    <row r="28" spans="1:5" s="61" customFormat="1" ht="29.25" customHeight="1">
      <c r="A28" s="887">
        <v>2.19</v>
      </c>
      <c r="B28" s="1074" t="s">
        <v>1448</v>
      </c>
      <c r="C28" s="887">
        <v>41</v>
      </c>
      <c r="D28" s="1048"/>
      <c r="E28" s="1048"/>
    </row>
    <row r="29" spans="1:5" s="61" customFormat="1" ht="29.25" customHeight="1">
      <c r="A29" s="886">
        <v>2.2000000000000002</v>
      </c>
      <c r="B29" s="1074" t="s">
        <v>1449</v>
      </c>
      <c r="C29" s="887">
        <v>42</v>
      </c>
      <c r="D29" s="1048"/>
      <c r="E29" s="1048"/>
    </row>
    <row r="30" spans="1:5" s="61" customFormat="1" ht="28.5" customHeight="1">
      <c r="A30" s="887">
        <v>2.21</v>
      </c>
      <c r="B30" s="1074" t="s">
        <v>1450</v>
      </c>
      <c r="C30" s="887">
        <v>43</v>
      </c>
      <c r="D30" s="1048"/>
      <c r="E30" s="1048"/>
    </row>
    <row r="31" spans="1:5" s="61" customFormat="1" ht="28.5" customHeight="1">
      <c r="A31" s="887">
        <v>2.2200000000000002</v>
      </c>
      <c r="B31" s="1074" t="s">
        <v>1451</v>
      </c>
      <c r="C31" s="887">
        <v>44</v>
      </c>
      <c r="D31" s="1048"/>
      <c r="E31" s="1048"/>
    </row>
    <row r="32" spans="1:5" s="61" customFormat="1" ht="29.25" customHeight="1">
      <c r="A32" s="887">
        <v>2.23</v>
      </c>
      <c r="B32" s="1074" t="s">
        <v>1452</v>
      </c>
      <c r="C32" s="887">
        <v>45</v>
      </c>
      <c r="D32" s="1048"/>
      <c r="E32" s="1048"/>
    </row>
    <row r="33" spans="1:5" s="61" customFormat="1" ht="29.25" customHeight="1">
      <c r="A33" s="887">
        <v>2.2400000000000002</v>
      </c>
      <c r="B33" s="1074" t="s">
        <v>1453</v>
      </c>
      <c r="C33" s="887">
        <v>46</v>
      </c>
      <c r="D33" s="1048"/>
      <c r="E33" s="1048"/>
    </row>
    <row r="34" spans="1:5" s="61" customFormat="1" ht="29.25" customHeight="1">
      <c r="A34" s="887">
        <v>2.2500000000000102</v>
      </c>
      <c r="B34" s="1074" t="s">
        <v>1454</v>
      </c>
      <c r="C34" s="887">
        <v>47</v>
      </c>
      <c r="D34" s="1048"/>
      <c r="E34" s="1048"/>
    </row>
    <row r="35" spans="1:5" s="61" customFormat="1" ht="29.25" customHeight="1">
      <c r="A35" s="887">
        <v>2.26000000000001</v>
      </c>
      <c r="B35" s="1074" t="s">
        <v>1455</v>
      </c>
      <c r="C35" s="887">
        <v>48</v>
      </c>
      <c r="D35" s="1048"/>
      <c r="E35" s="1048"/>
    </row>
    <row r="36" spans="1:5" s="61" customFormat="1" ht="29.25" customHeight="1">
      <c r="A36" s="887">
        <v>2.2700000000000098</v>
      </c>
      <c r="B36" s="1074" t="s">
        <v>1456</v>
      </c>
      <c r="C36" s="887">
        <v>49</v>
      </c>
      <c r="D36" s="1048"/>
      <c r="E36" s="1048"/>
    </row>
    <row r="37" spans="1:5" s="61" customFormat="1" ht="29.25" customHeight="1">
      <c r="A37" s="887">
        <v>2.28000000000001</v>
      </c>
      <c r="B37" s="1074" t="s">
        <v>1457</v>
      </c>
      <c r="C37" s="887">
        <v>50</v>
      </c>
      <c r="D37" s="1048"/>
      <c r="E37" s="1048"/>
    </row>
    <row r="38" spans="1:5" s="61" customFormat="1" ht="29.25" customHeight="1">
      <c r="A38" s="887">
        <v>2.2900000000000098</v>
      </c>
      <c r="B38" s="1074" t="s">
        <v>1458</v>
      </c>
      <c r="C38" s="887">
        <v>51</v>
      </c>
      <c r="D38" s="1048"/>
      <c r="E38" s="1048"/>
    </row>
    <row r="39" spans="1:5" s="61" customFormat="1" ht="29.25" customHeight="1">
      <c r="A39" s="886">
        <v>2.30000000000001</v>
      </c>
      <c r="B39" s="1074" t="s">
        <v>1459</v>
      </c>
      <c r="C39" s="887">
        <v>52</v>
      </c>
      <c r="D39" s="1048"/>
      <c r="E39" s="1048"/>
    </row>
    <row r="40" spans="1:5" s="61" customFormat="1" ht="29.25" customHeight="1">
      <c r="A40" s="887">
        <v>2.3100000000000098</v>
      </c>
      <c r="B40" s="1074" t="s">
        <v>1460</v>
      </c>
      <c r="C40" s="887">
        <v>53</v>
      </c>
      <c r="D40" s="1048"/>
      <c r="E40" s="1048"/>
    </row>
    <row r="41" spans="1:5" s="61" customFormat="1" ht="29.25" customHeight="1">
      <c r="A41" s="887">
        <v>2.3200000000000101</v>
      </c>
      <c r="B41" s="1074" t="s">
        <v>1461</v>
      </c>
      <c r="C41" s="887">
        <v>54</v>
      </c>
      <c r="D41" s="1048"/>
      <c r="E41" s="1048"/>
    </row>
    <row r="42" spans="1:5" s="61" customFormat="1" ht="29.25" customHeight="1">
      <c r="A42" s="887">
        <v>2.3300000000000098</v>
      </c>
      <c r="B42" s="1074" t="s">
        <v>1462</v>
      </c>
      <c r="C42" s="887">
        <v>55</v>
      </c>
      <c r="D42" s="1048"/>
      <c r="E42" s="1048"/>
    </row>
    <row r="43" spans="1:5" s="61" customFormat="1" ht="29.25" customHeight="1">
      <c r="A43" s="887">
        <v>2.3400000000000101</v>
      </c>
      <c r="B43" s="1074" t="s">
        <v>1463</v>
      </c>
      <c r="C43" s="887">
        <v>56</v>
      </c>
      <c r="D43" s="1048"/>
      <c r="E43" s="1048"/>
    </row>
    <row r="44" spans="1:5" s="61" customFormat="1" ht="29.25" customHeight="1">
      <c r="A44" s="887">
        <v>2.3500000000000099</v>
      </c>
      <c r="B44" s="1074" t="s">
        <v>1464</v>
      </c>
      <c r="C44" s="887">
        <v>57</v>
      </c>
      <c r="D44" s="1048"/>
      <c r="E44" s="1048"/>
    </row>
    <row r="45" spans="1:5" s="61" customFormat="1" ht="29.25" customHeight="1">
      <c r="A45" s="887">
        <v>2.3600000000000101</v>
      </c>
      <c r="B45" s="1074" t="s">
        <v>1465</v>
      </c>
      <c r="C45" s="887">
        <v>58</v>
      </c>
      <c r="D45" s="1048"/>
      <c r="E45" s="1048"/>
    </row>
    <row r="46" spans="1:5" s="61" customFormat="1" ht="29.25" customHeight="1">
      <c r="A46" s="887">
        <v>2.3700000000000099</v>
      </c>
      <c r="B46" s="1074" t="s">
        <v>1466</v>
      </c>
      <c r="C46" s="887">
        <v>59</v>
      </c>
      <c r="D46" s="1048"/>
      <c r="E46" s="1048"/>
    </row>
    <row r="47" spans="1:5" s="61" customFormat="1" ht="29.25" customHeight="1">
      <c r="A47" s="887">
        <v>2.3800000000000101</v>
      </c>
      <c r="B47" s="1074" t="s">
        <v>1467</v>
      </c>
      <c r="C47" s="887">
        <v>60</v>
      </c>
      <c r="D47" s="1048"/>
      <c r="E47" s="1048"/>
    </row>
    <row r="48" spans="1:5" s="61" customFormat="1" ht="29.25" customHeight="1">
      <c r="A48" s="887">
        <v>2.3900000000000099</v>
      </c>
      <c r="B48" s="1074" t="s">
        <v>1468</v>
      </c>
      <c r="C48" s="887">
        <v>61</v>
      </c>
      <c r="D48" s="1048"/>
      <c r="E48" s="1048"/>
    </row>
    <row r="49" spans="1:5" s="61" customFormat="1" ht="29.25" customHeight="1">
      <c r="A49" s="886">
        <v>2.4000000000000101</v>
      </c>
      <c r="B49" s="1074" t="s">
        <v>1469</v>
      </c>
      <c r="C49" s="887">
        <v>62</v>
      </c>
      <c r="D49" s="1048"/>
      <c r="E49" s="1048"/>
    </row>
    <row r="50" spans="1:5" s="61" customFormat="1" ht="29.25" customHeight="1">
      <c r="A50" s="887">
        <v>2.4100000000000099</v>
      </c>
      <c r="B50" s="1074" t="s">
        <v>1470</v>
      </c>
      <c r="C50" s="887">
        <v>63</v>
      </c>
      <c r="D50" s="1048"/>
      <c r="E50" s="1048"/>
    </row>
    <row r="51" spans="1:5" s="61" customFormat="1" ht="29.25" customHeight="1">
      <c r="A51" s="887">
        <v>2.4200000000000101</v>
      </c>
      <c r="B51" s="1074" t="s">
        <v>1471</v>
      </c>
      <c r="C51" s="887">
        <v>64</v>
      </c>
      <c r="D51" s="1048"/>
      <c r="E51" s="1048"/>
    </row>
    <row r="52" spans="1:5" s="61" customFormat="1" ht="29.25" customHeight="1">
      <c r="A52" s="887">
        <v>2.4300000000000099</v>
      </c>
      <c r="B52" s="1074" t="s">
        <v>1472</v>
      </c>
      <c r="C52" s="887">
        <v>65</v>
      </c>
      <c r="D52" s="1048"/>
      <c r="E52" s="1048"/>
    </row>
    <row r="53" spans="1:5" s="61" customFormat="1" ht="29.25" customHeight="1">
      <c r="A53" s="887">
        <v>2.4400000000000102</v>
      </c>
      <c r="B53" s="1074" t="s">
        <v>1473</v>
      </c>
      <c r="C53" s="887">
        <v>66</v>
      </c>
      <c r="D53" s="1048"/>
      <c r="E53" s="1048"/>
    </row>
    <row r="54" spans="1:5" s="61" customFormat="1" ht="29.25" customHeight="1">
      <c r="A54" s="887">
        <v>2.4500000000000099</v>
      </c>
      <c r="B54" s="1074" t="s">
        <v>1474</v>
      </c>
      <c r="C54" s="887">
        <v>67</v>
      </c>
      <c r="D54" s="1048"/>
      <c r="E54" s="1048"/>
    </row>
    <row r="55" spans="1:5" s="61" customFormat="1" ht="29.25" customHeight="1">
      <c r="A55" s="887">
        <v>2.4600000000000102</v>
      </c>
      <c r="B55" s="1074" t="s">
        <v>1475</v>
      </c>
      <c r="C55" s="887">
        <v>68</v>
      </c>
      <c r="D55" s="1048"/>
      <c r="E55" s="1048"/>
    </row>
    <row r="56" spans="1:5" s="61" customFormat="1" ht="29.25" customHeight="1">
      <c r="A56" s="887">
        <v>2.47000000000001</v>
      </c>
      <c r="B56" s="1074" t="s">
        <v>1476</v>
      </c>
      <c r="C56" s="887">
        <v>69</v>
      </c>
      <c r="D56" s="1048"/>
      <c r="E56" s="1048"/>
    </row>
    <row r="57" spans="1:5" s="61" customFormat="1" ht="29.25" customHeight="1">
      <c r="A57" s="887">
        <v>2.4800000000000102</v>
      </c>
      <c r="B57" s="1074" t="s">
        <v>1477</v>
      </c>
      <c r="C57" s="887">
        <v>70</v>
      </c>
      <c r="D57" s="1048"/>
      <c r="E57" s="1048"/>
    </row>
    <row r="58" spans="1:5" s="61" customFormat="1" ht="29.25" customHeight="1">
      <c r="A58" s="887">
        <v>2.49000000000001</v>
      </c>
      <c r="B58" s="1074" t="s">
        <v>1478</v>
      </c>
      <c r="C58" s="887">
        <v>71</v>
      </c>
      <c r="D58" s="1048"/>
      <c r="E58" s="1048"/>
    </row>
    <row r="59" spans="1:5" s="61" customFormat="1" ht="29.25" customHeight="1">
      <c r="A59" s="886">
        <v>2.5000000000000102</v>
      </c>
      <c r="B59" s="1074" t="s">
        <v>1479</v>
      </c>
      <c r="C59" s="887">
        <v>72</v>
      </c>
      <c r="D59" s="1048"/>
      <c r="E59" s="1048"/>
    </row>
    <row r="60" spans="1:5" s="61" customFormat="1" ht="29.25" customHeight="1">
      <c r="A60" s="887">
        <v>2.51000000000001</v>
      </c>
      <c r="B60" s="1074" t="s">
        <v>1480</v>
      </c>
      <c r="C60" s="887">
        <v>73</v>
      </c>
      <c r="D60" s="1048"/>
      <c r="E60" s="1048"/>
    </row>
    <row r="61" spans="1:5" s="61" customFormat="1" ht="29.25" customHeight="1">
      <c r="A61" s="887">
        <v>2.5200000000000098</v>
      </c>
      <c r="B61" s="1074" t="s">
        <v>1481</v>
      </c>
      <c r="C61" s="887">
        <v>74</v>
      </c>
      <c r="D61" s="1048"/>
      <c r="E61" s="1048"/>
    </row>
    <row r="62" spans="1:5" s="61" customFormat="1" ht="29.25" customHeight="1">
      <c r="A62" s="887">
        <v>2.53000000000001</v>
      </c>
      <c r="B62" s="1074" t="s">
        <v>1482</v>
      </c>
      <c r="C62" s="887">
        <v>75</v>
      </c>
      <c r="D62" s="1048"/>
      <c r="E62" s="1048"/>
    </row>
    <row r="63" spans="1:5" s="61" customFormat="1" ht="29.25" customHeight="1">
      <c r="A63" s="887">
        <v>2.5400000000000098</v>
      </c>
      <c r="B63" s="1074" t="s">
        <v>1483</v>
      </c>
      <c r="C63" s="887">
        <v>76</v>
      </c>
      <c r="D63" s="1048"/>
      <c r="E63" s="1048"/>
    </row>
    <row r="64" spans="1:5" s="61" customFormat="1" ht="29.25" customHeight="1">
      <c r="A64" s="887">
        <v>2.55000000000001</v>
      </c>
      <c r="B64" s="1074" t="s">
        <v>1484</v>
      </c>
      <c r="C64" s="887">
        <v>77</v>
      </c>
      <c r="D64" s="1048"/>
      <c r="E64" s="1048"/>
    </row>
    <row r="65" spans="1:5" s="61" customFormat="1" ht="29.25" customHeight="1">
      <c r="A65" s="887">
        <v>2.5600000000000098</v>
      </c>
      <c r="B65" s="1074" t="s">
        <v>1485</v>
      </c>
      <c r="C65" s="887">
        <v>78</v>
      </c>
      <c r="D65" s="1048"/>
      <c r="E65" s="1048"/>
    </row>
    <row r="66" spans="1:5" s="61" customFormat="1" ht="29.25" customHeight="1">
      <c r="A66" s="887">
        <v>2.5700000000000101</v>
      </c>
      <c r="B66" s="1074" t="s">
        <v>1486</v>
      </c>
      <c r="C66" s="887">
        <v>79</v>
      </c>
      <c r="D66" s="1048"/>
      <c r="E66" s="1048"/>
    </row>
    <row r="67" spans="1:5" s="61" customFormat="1" ht="29.25" customHeight="1">
      <c r="A67" s="887">
        <v>2.5800000000000098</v>
      </c>
      <c r="B67" s="1074" t="s">
        <v>1487</v>
      </c>
      <c r="C67" s="887">
        <v>80</v>
      </c>
      <c r="D67" s="1048"/>
      <c r="E67" s="1048"/>
    </row>
    <row r="68" spans="1:5" s="61" customFormat="1" ht="29.25" customHeight="1">
      <c r="A68" s="887">
        <v>2.5900000000000101</v>
      </c>
      <c r="B68" s="1074" t="s">
        <v>1488</v>
      </c>
      <c r="C68" s="887">
        <v>81</v>
      </c>
      <c r="D68" s="1048"/>
      <c r="E68" s="1048"/>
    </row>
    <row r="69" spans="1:5" s="61" customFormat="1" ht="29.25" customHeight="1">
      <c r="A69" s="886">
        <v>2.6000000000000099</v>
      </c>
      <c r="B69" s="1074" t="s">
        <v>1489</v>
      </c>
      <c r="C69" s="887">
        <v>82</v>
      </c>
      <c r="D69" s="1048"/>
      <c r="E69" s="1048"/>
    </row>
    <row r="70" spans="1:5" s="61" customFormat="1" ht="29.25" customHeight="1">
      <c r="A70" s="887">
        <v>2.6100000000000101</v>
      </c>
      <c r="B70" s="1074" t="s">
        <v>1490</v>
      </c>
      <c r="C70" s="887">
        <v>83</v>
      </c>
      <c r="D70" s="1048"/>
      <c r="E70" s="1048"/>
    </row>
    <row r="71" spans="1:5" s="61" customFormat="1" ht="29.25" customHeight="1">
      <c r="A71" s="887">
        <v>2.6200000000000099</v>
      </c>
      <c r="B71" s="1176" t="s">
        <v>1491</v>
      </c>
      <c r="C71" s="887">
        <v>84</v>
      </c>
      <c r="D71" s="1048"/>
      <c r="E71" s="1048"/>
    </row>
    <row r="72" spans="1:5" s="61" customFormat="1" ht="29.25" customHeight="1">
      <c r="A72" s="887">
        <v>2.6300000000000101</v>
      </c>
      <c r="B72" s="1074" t="s">
        <v>1492</v>
      </c>
      <c r="C72" s="887">
        <v>85</v>
      </c>
      <c r="D72" s="1048"/>
      <c r="E72" s="1048"/>
    </row>
    <row r="73" spans="1:5" s="61" customFormat="1" ht="29.25" customHeight="1">
      <c r="A73" s="887">
        <v>2.6400000000000099</v>
      </c>
      <c r="B73" s="1074" t="s">
        <v>1493</v>
      </c>
      <c r="C73" s="887">
        <v>86</v>
      </c>
      <c r="D73" s="1048"/>
      <c r="E73" s="1048"/>
    </row>
    <row r="74" spans="1:5" s="61" customFormat="1" ht="29.25" customHeight="1">
      <c r="A74" s="887">
        <v>2.6500000000000101</v>
      </c>
      <c r="B74" s="1074" t="s">
        <v>1494</v>
      </c>
      <c r="C74" s="887">
        <v>87</v>
      </c>
      <c r="D74" s="1048"/>
      <c r="E74" s="1048"/>
    </row>
    <row r="75" spans="1:5" s="61" customFormat="1" ht="29.25" customHeight="1">
      <c r="A75" s="887">
        <v>2.6600000000000099</v>
      </c>
      <c r="B75" s="1074" t="s">
        <v>1495</v>
      </c>
      <c r="C75" s="887">
        <v>88</v>
      </c>
      <c r="D75" s="1048"/>
      <c r="E75" s="1048"/>
    </row>
    <row r="76" spans="1:5" s="61" customFormat="1" ht="29.25" customHeight="1">
      <c r="A76" s="887">
        <v>2.6700000000000199</v>
      </c>
      <c r="B76" s="1074" t="s">
        <v>1496</v>
      </c>
      <c r="C76" s="887">
        <v>89</v>
      </c>
      <c r="D76" s="1048"/>
      <c r="E76" s="1048"/>
    </row>
    <row r="77" spans="1:5" s="61" customFormat="1" ht="29.25" customHeight="1">
      <c r="A77" s="887">
        <v>2.6800000000000099</v>
      </c>
      <c r="B77" s="1074" t="s">
        <v>1497</v>
      </c>
      <c r="C77" s="887">
        <v>90</v>
      </c>
      <c r="D77" s="1048"/>
      <c r="E77" s="1048"/>
    </row>
    <row r="78" spans="1:5" s="61" customFormat="1" ht="29.25" customHeight="1">
      <c r="A78" s="886"/>
      <c r="B78" s="1048"/>
      <c r="C78" s="889"/>
      <c r="D78" s="1048"/>
      <c r="E78" s="1048"/>
    </row>
    <row r="79" spans="1:5" s="61" customFormat="1" ht="29.25" customHeight="1">
      <c r="A79" s="886"/>
      <c r="B79" s="888"/>
      <c r="C79" s="889"/>
      <c r="D79" s="1048"/>
      <c r="E79" s="1048"/>
    </row>
    <row r="80" spans="1:5" s="61" customFormat="1" ht="29.25" customHeight="1">
      <c r="A80" s="1047"/>
      <c r="B80" s="1048"/>
      <c r="C80" s="889"/>
      <c r="D80" s="1048"/>
      <c r="E80" s="1048"/>
    </row>
    <row r="81" spans="1:5" s="61" customFormat="1" ht="29.25" customHeight="1">
      <c r="A81" s="1047"/>
      <c r="B81" s="888"/>
      <c r="C81" s="889"/>
      <c r="D81" s="1048"/>
      <c r="E81" s="1048"/>
    </row>
    <row r="82" spans="1:5" s="61" customFormat="1" ht="29.25" customHeight="1">
      <c r="A82" s="883"/>
      <c r="B82" s="1048"/>
      <c r="C82" s="889"/>
      <c r="D82" s="1048"/>
      <c r="E82" s="1048"/>
    </row>
    <row r="83" spans="1:5" s="61" customFormat="1" ht="29.25" customHeight="1">
      <c r="A83" s="886"/>
      <c r="B83" s="888"/>
      <c r="C83" s="889"/>
      <c r="D83" s="1048"/>
      <c r="E83" s="1048"/>
    </row>
    <row r="84" spans="1:5" s="61" customFormat="1" ht="29.25" customHeight="1">
      <c r="A84" s="886"/>
      <c r="B84" s="1048"/>
      <c r="C84" s="889"/>
      <c r="D84" s="1048"/>
      <c r="E84" s="1048"/>
    </row>
    <row r="85" spans="1:5" s="61" customFormat="1" ht="29.25" customHeight="1">
      <c r="A85" s="886"/>
      <c r="B85" s="1048"/>
      <c r="C85" s="889"/>
      <c r="D85" s="1048"/>
      <c r="E85" s="1048"/>
    </row>
    <row r="86" spans="1:5" s="61" customFormat="1" ht="29.25" customHeight="1">
      <c r="A86" s="886"/>
      <c r="B86" s="1048"/>
      <c r="C86" s="889"/>
      <c r="D86" s="1048"/>
      <c r="E86" s="1048"/>
    </row>
    <row r="87" spans="1:5" s="61" customFormat="1" ht="29.25" customHeight="1">
      <c r="A87" s="886"/>
      <c r="B87" s="1048"/>
      <c r="C87" s="889"/>
      <c r="D87" s="1048"/>
      <c r="E87" s="1048"/>
    </row>
    <row r="88" spans="1:5" s="61" customFormat="1" ht="29.25" customHeight="1">
      <c r="A88" s="886"/>
      <c r="B88" s="1048"/>
      <c r="C88" s="889"/>
      <c r="D88" s="1048"/>
      <c r="E88" s="1048"/>
    </row>
    <row r="89" spans="1:5" s="61" customFormat="1" ht="29.25" customHeight="1">
      <c r="A89" s="886"/>
      <c r="B89" s="1048"/>
      <c r="C89" s="889"/>
      <c r="D89" s="1048"/>
      <c r="E89" s="1048"/>
    </row>
    <row r="90" spans="1:5" s="61" customFormat="1" ht="29.25" customHeight="1">
      <c r="A90" s="886"/>
      <c r="B90" s="1048"/>
      <c r="C90" s="889"/>
      <c r="D90" s="1048"/>
      <c r="E90" s="1048"/>
    </row>
    <row r="91" spans="1:5" s="61" customFormat="1" ht="29.25" customHeight="1">
      <c r="A91" s="886"/>
      <c r="B91" s="1048"/>
      <c r="C91" s="889"/>
      <c r="D91" s="1048"/>
      <c r="E91" s="1048"/>
    </row>
    <row r="92" spans="1:5" s="61" customFormat="1" ht="29.25" customHeight="1">
      <c r="A92" s="886"/>
      <c r="B92" s="1048"/>
      <c r="C92" s="889"/>
      <c r="D92" s="1048"/>
      <c r="E92" s="1048"/>
    </row>
    <row r="93" spans="1:5" s="61" customFormat="1" ht="29.25" customHeight="1">
      <c r="A93" s="886"/>
      <c r="B93" s="1048"/>
      <c r="C93" s="889"/>
      <c r="D93" s="1048"/>
      <c r="E93" s="1048"/>
    </row>
    <row r="94" spans="1:5" s="61" customFormat="1" ht="29.25" customHeight="1">
      <c r="A94" s="886"/>
      <c r="B94" s="1048"/>
      <c r="C94" s="889"/>
      <c r="D94" s="1048"/>
      <c r="E94" s="1048"/>
    </row>
    <row r="95" spans="1:5" s="61" customFormat="1" ht="29.25" customHeight="1">
      <c r="A95" s="886"/>
      <c r="B95" s="1048"/>
      <c r="C95" s="889"/>
      <c r="D95" s="1048"/>
      <c r="E95" s="1048"/>
    </row>
    <row r="96" spans="1:5" s="61" customFormat="1" ht="29.25" customHeight="1">
      <c r="A96" s="886"/>
      <c r="B96" s="1048"/>
      <c r="C96" s="889"/>
      <c r="D96" s="1048"/>
      <c r="E96" s="1048"/>
    </row>
    <row r="97" spans="1:5" s="61" customFormat="1" ht="29.25" customHeight="1">
      <c r="A97" s="886"/>
      <c r="B97" s="1048"/>
      <c r="C97" s="889"/>
      <c r="D97" s="1048"/>
      <c r="E97" s="1048"/>
    </row>
    <row r="98" spans="1:5" s="61" customFormat="1" ht="29.25" customHeight="1">
      <c r="A98" s="886"/>
      <c r="B98" s="1048"/>
      <c r="C98" s="889"/>
      <c r="D98" s="1048"/>
      <c r="E98" s="1048"/>
    </row>
    <row r="99" spans="1:5" s="61" customFormat="1" ht="29.25" customHeight="1">
      <c r="A99" s="886"/>
      <c r="B99" s="1048"/>
      <c r="C99" s="889"/>
      <c r="D99" s="1048"/>
      <c r="E99" s="1048"/>
    </row>
    <row r="100" spans="1:5" s="61" customFormat="1" ht="29.25" customHeight="1">
      <c r="A100" s="886"/>
      <c r="B100" s="1048"/>
      <c r="C100" s="889"/>
      <c r="D100" s="1048"/>
      <c r="E100" s="1048"/>
    </row>
    <row r="101" spans="1:5" s="61" customFormat="1" ht="29.25" customHeight="1">
      <c r="A101" s="886"/>
      <c r="B101" s="1048"/>
      <c r="C101" s="889"/>
      <c r="D101" s="1048"/>
      <c r="E101" s="1048"/>
    </row>
    <row r="102" spans="1:5" s="61" customFormat="1" ht="29.25" customHeight="1">
      <c r="A102" s="886"/>
      <c r="B102" s="1048"/>
      <c r="C102" s="889"/>
      <c r="D102" s="1048"/>
      <c r="E102" s="1048"/>
    </row>
    <row r="103" spans="1:5" s="61" customFormat="1" ht="29.25" customHeight="1">
      <c r="A103" s="886"/>
      <c r="B103" s="1048"/>
      <c r="C103" s="889"/>
      <c r="D103" s="1048"/>
      <c r="E103" s="1048"/>
    </row>
    <row r="104" spans="1:5" s="61" customFormat="1" ht="29.25" customHeight="1">
      <c r="A104" s="886"/>
      <c r="B104" s="1048"/>
      <c r="C104" s="889"/>
      <c r="D104" s="1048"/>
      <c r="E104" s="1048"/>
    </row>
    <row r="105" spans="1:5" s="61" customFormat="1" ht="29.25" customHeight="1">
      <c r="A105" s="886"/>
      <c r="B105" s="1048"/>
      <c r="C105" s="889"/>
      <c r="D105" s="1048"/>
      <c r="E105" s="1048"/>
    </row>
    <row r="106" spans="1:5" s="61" customFormat="1" ht="29.25" customHeight="1">
      <c r="A106" s="886"/>
      <c r="B106" s="1048"/>
      <c r="C106" s="889"/>
      <c r="D106" s="1048"/>
      <c r="E106" s="1048"/>
    </row>
    <row r="107" spans="1:5" s="61" customFormat="1" ht="29.25" customHeight="1">
      <c r="A107" s="886"/>
      <c r="B107" s="1048"/>
      <c r="C107" s="889"/>
      <c r="D107" s="1048"/>
      <c r="E107" s="1048"/>
    </row>
    <row r="108" spans="1:5" s="61" customFormat="1" ht="29.25" customHeight="1">
      <c r="A108" s="886"/>
      <c r="B108" s="1048"/>
      <c r="C108" s="889"/>
      <c r="D108" s="1048"/>
      <c r="E108" s="1048"/>
    </row>
    <row r="109" spans="1:5" s="61" customFormat="1" ht="29.25" customHeight="1">
      <c r="A109" s="886"/>
      <c r="B109" s="1048"/>
      <c r="C109" s="889"/>
      <c r="D109" s="1048"/>
      <c r="E109" s="1048"/>
    </row>
    <row r="110" spans="1:5" s="61" customFormat="1" ht="29.25" customHeight="1">
      <c r="A110" s="889"/>
      <c r="B110" s="1048"/>
      <c r="C110" s="889"/>
      <c r="D110" s="1048"/>
      <c r="E110" s="1048"/>
    </row>
    <row r="111" spans="1:5" s="61" customFormat="1" ht="29.25" customHeight="1">
      <c r="A111" s="886"/>
      <c r="B111" s="1048"/>
      <c r="C111" s="889"/>
      <c r="D111" s="1048"/>
      <c r="E111" s="1048"/>
    </row>
    <row r="112" spans="1:5" s="61" customFormat="1" ht="29.25" customHeight="1">
      <c r="A112" s="889"/>
      <c r="B112" s="1049"/>
      <c r="C112" s="889"/>
      <c r="D112" s="1048"/>
      <c r="E112" s="1048"/>
    </row>
    <row r="113" spans="1:2" ht="27.75" customHeight="1">
      <c r="A113" s="889"/>
      <c r="B113" s="1050"/>
    </row>
    <row r="114" spans="1:2" ht="36.75" customHeight="1">
      <c r="B114" s="1051"/>
    </row>
    <row r="115" spans="1:2" ht="36.75" customHeight="1">
      <c r="B115" s="1051"/>
    </row>
    <row r="116" spans="1:2" ht="36.75" customHeight="1">
      <c r="B116" s="1051"/>
    </row>
    <row r="117" spans="1:2" ht="36.75" customHeight="1">
      <c r="B117" s="1051"/>
    </row>
    <row r="118" spans="1:2" ht="36.75" customHeight="1">
      <c r="B118" s="1051"/>
    </row>
    <row r="119" spans="1:2" ht="36.75" customHeight="1">
      <c r="B119" s="1051"/>
    </row>
    <row r="120" spans="1:2" ht="36.75" customHeight="1">
      <c r="A120" s="889"/>
      <c r="B120" s="888"/>
    </row>
    <row r="121" spans="1:2" ht="36.75" customHeight="1">
      <c r="B121" s="1051"/>
    </row>
    <row r="122" spans="1:2" ht="36.75" customHeight="1">
      <c r="B122" s="1051"/>
    </row>
    <row r="123" spans="1:2" ht="36.75" customHeight="1">
      <c r="B123" s="1051"/>
    </row>
    <row r="124" spans="1:2" ht="36.75" customHeight="1">
      <c r="B124" s="1051"/>
    </row>
    <row r="125" spans="1:2" ht="36.75" customHeight="1">
      <c r="B125" s="1051"/>
    </row>
    <row r="126" spans="1:2" ht="36.75" customHeight="1">
      <c r="B126" s="1051"/>
    </row>
    <row r="127" spans="1:2" ht="36.75" customHeight="1">
      <c r="B127" s="1051"/>
    </row>
    <row r="128" spans="1:2" ht="36.75" customHeight="1">
      <c r="B128" s="1051"/>
    </row>
    <row r="129" spans="1:2" ht="36.75" customHeight="1">
      <c r="B129" s="1051"/>
    </row>
    <row r="130" spans="1:2" ht="36.75" customHeight="1">
      <c r="B130" s="1051"/>
    </row>
    <row r="131" spans="1:2" ht="36.75" customHeight="1">
      <c r="B131" s="1051"/>
    </row>
    <row r="132" spans="1:2" ht="36.75" customHeight="1">
      <c r="A132" s="1052"/>
      <c r="B132" s="1051"/>
    </row>
    <row r="133" spans="1:2" ht="36.75" customHeight="1">
      <c r="A133" s="1053"/>
      <c r="B133" s="1051"/>
    </row>
    <row r="134" spans="1:2" ht="36.75" customHeight="1">
      <c r="B134" s="1051"/>
    </row>
    <row r="135" spans="1:2" ht="36.75" customHeight="1">
      <c r="B135" s="1051"/>
    </row>
    <row r="136" spans="1:2" ht="36.75" customHeight="1">
      <c r="B136" s="1051"/>
    </row>
    <row r="137" spans="1:2" ht="36.75" customHeight="1">
      <c r="B137" s="1051"/>
    </row>
    <row r="138" spans="1:2" ht="36.75" customHeight="1">
      <c r="B138" s="1051"/>
    </row>
    <row r="139" spans="1:2" ht="36.75" customHeight="1">
      <c r="B139" s="1051"/>
    </row>
    <row r="140" spans="1:2" ht="36.75" customHeight="1">
      <c r="B140" s="1051"/>
    </row>
    <row r="141" spans="1:2" ht="36.75" customHeight="1">
      <c r="B141" s="1051"/>
    </row>
    <row r="142" spans="1:2" ht="36.75" customHeight="1">
      <c r="A142" s="1053"/>
      <c r="B142" s="1051"/>
    </row>
    <row r="143" spans="1:2" ht="36.75" customHeight="1">
      <c r="A143" s="886"/>
      <c r="B143" s="1050"/>
    </row>
    <row r="144" spans="1:2" ht="36.75" customHeight="1">
      <c r="A144" s="886"/>
      <c r="B144" s="1050"/>
    </row>
    <row r="145" spans="1:2" ht="36.75" customHeight="1">
      <c r="A145" s="1052"/>
      <c r="B145" s="1051"/>
    </row>
    <row r="146" spans="1:2" ht="36.75" customHeight="1">
      <c r="A146" s="1052"/>
      <c r="B146" s="1051"/>
    </row>
    <row r="147" spans="1:2" ht="36.75" customHeight="1">
      <c r="A147" s="1052"/>
    </row>
    <row r="148" spans="1:2" ht="36.75" customHeight="1">
      <c r="B148" s="1051"/>
    </row>
    <row r="149" spans="1:2" ht="36.75" customHeight="1">
      <c r="B149" s="1051"/>
    </row>
    <row r="150" spans="1:2" ht="36.75" customHeight="1">
      <c r="B150" s="1051"/>
    </row>
    <row r="151" spans="1:2" ht="36.75" customHeight="1">
      <c r="B151" s="1051"/>
    </row>
    <row r="152" spans="1:2" ht="36.75" customHeight="1">
      <c r="B152" s="1051"/>
    </row>
    <row r="153" spans="1:2" ht="36.75" customHeight="1">
      <c r="B153" s="1051"/>
    </row>
    <row r="154" spans="1:2" ht="36.75" customHeight="1">
      <c r="A154" s="1053"/>
      <c r="B154" s="1051"/>
    </row>
    <row r="155" spans="1:2" ht="36.75" customHeight="1">
      <c r="B155" s="1051"/>
    </row>
    <row r="156" spans="1:2" ht="36.75" customHeight="1">
      <c r="B156" s="1051"/>
    </row>
    <row r="157" spans="1:2" ht="36.75" customHeight="1">
      <c r="B157" s="1051"/>
    </row>
    <row r="158" spans="1:2" ht="36.75" customHeight="1">
      <c r="B158" s="1051"/>
    </row>
    <row r="159" spans="1:2" ht="36.75" customHeight="1">
      <c r="B159" s="1051"/>
    </row>
    <row r="161" spans="1:2" ht="36.75" customHeight="1">
      <c r="B161" s="1051"/>
    </row>
    <row r="162" spans="1:2" ht="36.75" customHeight="1">
      <c r="B162" s="1050"/>
    </row>
    <row r="163" spans="1:2" ht="36.75" customHeight="1">
      <c r="B163" s="1054"/>
    </row>
    <row r="164" spans="1:2" ht="36.75" customHeight="1">
      <c r="B164" s="1054"/>
    </row>
    <row r="165" spans="1:2" ht="36.75" customHeight="1">
      <c r="B165" s="1051"/>
    </row>
    <row r="166" spans="1:2" ht="36.75" customHeight="1">
      <c r="A166" s="1052"/>
      <c r="B166" s="1051"/>
    </row>
    <row r="167" spans="1:2" ht="36.75" customHeight="1">
      <c r="A167" s="1053"/>
      <c r="B167" s="1051"/>
    </row>
    <row r="168" spans="1:2" ht="36.75" customHeight="1">
      <c r="B168" s="1050"/>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A1" display="Recaudación Administración Local Bávaro, por meses, según Impuestos, 2020" xr:uid="{97474FDD-EDE5-4FC1-BBAE-0E32837DF6D4}"/>
    <hyperlink ref="B22" location="'Adm. Boca Chica mensual'!A1" display="Recaudación Administración Local Boca Chica, por meses, según Impuestos, 2020" xr:uid="{2025DFA5-AE5D-4755-97CA-3CDA4621BE04}"/>
    <hyperlink ref="B23" location="'Adm. Boca Chica por año'!A1" display="Recaudación Administración Local Boca Chica, según Impuestos, año 2010 - 2020 " xr:uid="{4AE7F877-7F30-448F-84F0-495EF1D9222A}"/>
    <hyperlink ref="B24" location="'Adm. Bonao mensual'!A1" display="Recaudación Administración Local Bonao, por meses, según Impuestos, 2020" xr:uid="{80AB70CC-F9C6-40FF-B59A-B30F878ECE73}"/>
    <hyperlink ref="B25" location="'Adm. Bonao por año'!A1" display="Recaudación Administración Local Bonao, según Impuestos, año 2010 - 2020 " xr:uid="{C90007F1-6B32-46DF-9C48-D922CD5AE9F5}"/>
    <hyperlink ref="B26" location="'Adm. El Seibo mensual'!A1" display="Recaudación Administración Local El Seybo, por meses, según Impuestos, 2020" xr:uid="{BBCD74EA-2756-45E7-BED7-E0B422DDAFC0}"/>
    <hyperlink ref="B27" location="'Adm. El Seibo por año'!A1" display="Recaudación Administración Local El Seybo, según Impuestos, año 2010 - 2020 " xr:uid="{2E1AA744-2DF7-4658-BB62-DBF72C0D553D}"/>
    <hyperlink ref="B28" location="'Adm. GGC mensual'!A1" display="Recaudación Administración Local Gerencia de Grandes Contribuyentes, por meses, según impuestos, 2020" xr:uid="{0D7C2F33-9861-4650-A92C-32011785287F}"/>
    <hyperlink ref="B29" location="'Adm. GGG por año'!A1" display="Recaudación Gerencia de Grandes Contribuyentes, según Impuestos, año 2010 - 2020 " xr:uid="{7D3E395C-8AED-4BDE-A240-E03E589F813B}"/>
    <hyperlink ref="B30" location="'Adm. Herrera mensual'!A1" display="Recaudación Administración Local Herrera, por meses, según Impuestos, 2020" xr:uid="{3304AE11-D89D-40BB-9374-8DE65084926F}"/>
    <hyperlink ref="B31" location="'Adm. Herrera por año'!A1" display="Recaudación Administración Local Herrera, según Impuestos, año 2010 - 2020 " xr:uid="{BADB3A3F-4B5B-4678-9809-714145FAACB3}"/>
    <hyperlink ref="B32" location="'Adm. Higüey mensual'!A1" display="Recaudación Administración Local Higuey, por meses, según Impuestos, 2020" xr:uid="{CD7FE2FD-2E7B-4880-ADFF-80CE5C3AB6DC}"/>
    <hyperlink ref="B33" location="'Adm. Higüey por año'!A1" display="Recaudación Administración Local Higuey, según Impuestos, año 2010 - 2020 " xr:uid="{3EA1B5C0-C500-4EC8-8FC1-15FB80A22549}"/>
    <hyperlink ref="B34" location="' Adm. La Feria mensual'!A1" display="Recaudación Administración Local La Feria, por meses, según Impuestos, 2020" xr:uid="{F8AFB815-F467-4357-A903-D6E6442EF27A}"/>
    <hyperlink ref="B35" location="'Adm. La Feria por año'!A1" display="Recaudación Administración Local La Feria, según Impuestos, año 2010 - 2020 " xr:uid="{DF6EDFCB-8BDD-44D7-8D30-9AD90775DB41}"/>
    <hyperlink ref="B36" location="' Adm. La Romana mensual'!A1" display="Recaudación Administración Local La Romana, por meses, según Impuestos, 2020" xr:uid="{8ED4B43C-988D-4FCE-8D4A-6D67A0486368}"/>
    <hyperlink ref="B37" location="'Adm. La Romana por año'!A1" display="Recaudación Administración Local La Romana, según Impuestos, año 2010 - 2020 " xr:uid="{964476CA-83FF-477C-8FA5-22EA59ED73B9}"/>
    <hyperlink ref="B38" location="' Adm. La Vega mensual'!A1" display="Recaudación Administración Local La Vega, por meses, según Impuestos, 2020" xr:uid="{B8880CCB-D08C-4D2F-903B-9347B76CDE70}"/>
    <hyperlink ref="B39" location="'Adm. La Vega por año'!A1" display="Recaudación Administración Local La Vega, según Impuestos, año 2010 - 2020 " xr:uid="{9524D642-0D73-48E6-90C4-DB6ABDAF5407}"/>
    <hyperlink ref="B40" location="'Adm. Los Mina mensual'!A1" display="Recaudación Administración Local Los Mina, por meses, según Impuestos, año 2020" xr:uid="{AAFF87A7-4435-473B-B19D-93B78A803DC5}"/>
    <hyperlink ref="B41" location="'Adm. Los Mina por año'!A1" display="Recaudación Administración Local Los Mina, según Impuestos, año 2010 - 2020 " xr:uid="{AFF042C4-4FD1-4E7E-A98C-1E53A3F8AABB}"/>
    <hyperlink ref="B42" location="'Adm. Los Próceres mensual'!A1" display="Recaudación Administración Local Los Próceres, por meses, según Impuestos, año 2020" xr:uid="{C7814F45-3BEB-4A65-A1A4-7B48D34A17C2}"/>
    <hyperlink ref="B43" location="'Adm. Los Próceres por año'!A1" display="Recaudación Administración Local Los Próceres, según Impuestos, año 2010 - 2020 " xr:uid="{32493D69-94CA-4682-BFA6-AAA05944846D}"/>
    <hyperlink ref="B44" location="'Adm. Máximo Gómez mensual'!A1" display="Recaudación Administración Local Máximo Gómez, por meses, según Impuestos, año 2020" xr:uid="{AB7B6A0F-3D4D-4DDB-98A9-D1A2B9502875}"/>
    <hyperlink ref="B45" location="'Adm. Máximo Gómez por año'!A1" display="Recaudación Administración Local Máximo Gómez, según Impuestos, año 2010 - 2020 " xr:uid="{EA15F6EF-A21B-4B07-85AC-234C8D140F29}"/>
    <hyperlink ref="B46" location="' Adm. Moca mensual'!A1" display="Recaudación Administración Local Moca, por meses, según Impuestos, año 2020" xr:uid="{843E479C-DF96-4F7F-AA27-679F90A42AC0}"/>
    <hyperlink ref="B47" location="'Adm. Moca por año'!A1" display="Recaudación Administración Local Moca, según Impuestos, año 2010 - 2020 " xr:uid="{B03C89F2-FC88-4F99-9091-D9EA0A32F5D1}"/>
    <hyperlink ref="B48" location="'Adm. Montecristi mensual'!A1" display="Recaudación Administración Local Montecristi, por meses, según Impuestos, año 2020" xr:uid="{1C307AE4-AB66-43B0-8043-5053BF1B3BBC}"/>
    <hyperlink ref="B49" location="'Adm. Montecristi por año'!A1" display="Recaudación Administración Local Montecristi, según Impuestos, año 2016-2020" xr:uid="{8BA755D2-F5D0-4CAB-B6CF-E6B52248CFBB}"/>
    <hyperlink ref="B50" location="'Adm. Nagua mensual'!A1" display="Recaudación Administración Local Nagua, por meses, según Impuestos, año 2020" xr:uid="{C572B430-5BC5-48BA-A26D-EBF9EC2D40EA}"/>
    <hyperlink ref="B51" location="'Adm. Nagua por año'!A1" display="Recaudación Administración Local Nagua, según Impuestos, año 2010 - 2020 " xr:uid="{3C8DA374-524B-4FB1-AEB9-DFCF6DB9689C}"/>
    <hyperlink ref="B52" location="'Adm. OGC Santiago mensual'!A1" display="Recaudación Administración Local OGC Santiago, por meses, según Impuestos, año 2020" xr:uid="{F30F77C9-1C4D-40A2-84C4-FFD9E35E92A2}"/>
    <hyperlink ref="B53" location="'Adm. OGC Santiago por año'!A1" display="Recaudación Administración Local OGC Santiago, según Impuestos, año 2016 - 2020" xr:uid="{648BE95A-5F88-447F-BEAB-0B8745D1F635}"/>
    <hyperlink ref="B54" location="' Adm. Puerto Plata mensual'!A1" display="Recaudación Administración Local Puerto Plata, por meses, según Impuestos, año 2020" xr:uid="{7CF286A3-AD7B-4306-9387-08ADE6293D09}"/>
    <hyperlink ref="B55" location="'Adm. Puerto Plata por año'!A1" display="Recaudación Administración Local Puerto Plata, según Impuestos, año 2010 - 2020 " xr:uid="{95B25D9C-1545-4759-A499-7347D3B8ACFD}"/>
    <hyperlink ref="B56" location="'Adm. Salcedo mensual'!A1" display="Recaudación Administración Local Salcedo, por meses, según Impuestos, año 2020" xr:uid="{E54558F2-EE74-487D-B577-2451FFE66EC6}"/>
    <hyperlink ref="B57" location="'Adm. Salcedo por año'!A1" display="Recaudación Administración Local Salcedo, según Impuestos, año 2010 - 2020 " xr:uid="{6AACB8D4-87A9-47C6-A0B6-F1F93D0BAC52}"/>
    <hyperlink ref="B58" location="' Adm. Samaná mensual'!A1" display="Recaudación Administración Local Samaná, por meses, según Impuestos, año 2020" xr:uid="{A1D06218-48EC-4453-8FE9-35B31528BE64}"/>
    <hyperlink ref="B59" location="'Adm. Samaná por año'!A1" display="Recaudación Administración Local Samaná, según Impuestos, año 2010 - 2020 " xr:uid="{DCF3B19F-C281-4DB2-872E-DB5CDB764105}"/>
    <hyperlink ref="B60" location="'Adm. San Carlos mensual'!A1" display="Recaudación Administración Local San Carlos, por meses, según Impuestos, año 2020" xr:uid="{38953DE7-643B-4E02-B2EA-2B28FC6C130E}"/>
    <hyperlink ref="B61" location="'Adm. San Carlos por año'!A1" display="Recaudación Administración Local San Carlos, según Impuestos, año 2010 - 2020 " xr:uid="{A938BE6B-220E-46C7-A895-DD9BF685A1F2}"/>
    <hyperlink ref="B62" location="' Adm. San Cristóbal mensual'!A1" display="Recaudación Administración Local San Cristóbal, por meses, según Impuestos, año 2020" xr:uid="{9F347810-B889-41F7-A7CF-8B1D8CB2C18C}"/>
    <hyperlink ref="B63" location="'Adm. San Cristóbal por año'!A1" display="Recaudación Administración Local San Cristóbal, según Impuestos, año 2010 - 2020 " xr:uid="{E8826BBD-1327-4BBD-AF92-77E06D9B5FB6}"/>
    <hyperlink ref="B64" location="' Adm. San Francisco mensual'!A1" display="Recaudación Administración Local San Francisco, por meses, según Impuestos, año 2020" xr:uid="{384DA6A0-9B33-4D5C-9FFD-1C39C993CF00}"/>
    <hyperlink ref="B65" location="'Adm. San Francisco por año'!A1" display="Recaudación Administración Local San Francisco, según Impuestos, año 2010 - 2020 " xr:uid="{3A0BB90F-B741-4657-9B41-A7F8DD49834D}"/>
    <hyperlink ref="B66" location="'Adm. San Juan mensual'!A1" display="Recaudación Administración Local San Juan de la Maguana, por meses, según Impuestos, año 2020" xr:uid="{F230CF35-F565-485B-BCE4-4C362B084762}"/>
    <hyperlink ref="B67" location="'Adm. San Juan por año'!A1" display="Recaudación Administración Local San Juan de la Maguana, segúnImpuestos, año 2010 - 2020 " xr:uid="{6D4ECE6C-2ACB-4BBE-B123-08EABCF68C27}"/>
    <hyperlink ref="B68" location="' Adm. San Pedro mensual'!A1" display="Recaudación Administración Local San Pedro de Macorís, por meses, según Impuestos, año 2020" xr:uid="{895930DB-A07A-4300-AFDF-9E3D2AC4C85B}"/>
    <hyperlink ref="B69" location="'Adm. San Pedro por año'!A1" display="Recaudación Administración Local San Pedro de Macorís, según Impuestos, año 2010 - 2020 " xr:uid="{915D136C-39C8-45F4-94E0-94BF6B1335B0}"/>
    <hyperlink ref="B70" location="'Adm. Santiago mensual'!A1" display="Recaudación Administración Local Santiago, por meses, según Impuestos, año 2020" xr:uid="{6C4C35C0-162E-4E6E-9A99-63D80B0700AD}"/>
    <hyperlink ref="B71" location="'Adm. Santiago por año'!A1" display="Recaudación Administración Local Santiago, según Impuestos, año 2010 - 2020 " xr:uid="{4F876F6B-7E80-44FD-BC67-9429BBA79AFE}"/>
    <hyperlink ref="B72" location="'Adm. Valverde Mao mensual'!A1" display="Recaudación Administración Local Valverde Mao, por meses, según Impuestos, año 2020" xr:uid="{F6FE5AAB-68DC-43D4-A742-B2E773BAB804}"/>
    <hyperlink ref="B73" location="'Adm. Valverde Mao por año'!A1" display="Recaudación Administración Local Valverde Mao, según Impuestos, año 2010 - 2020 " xr:uid="{D3E9D81F-E109-41FE-8020-BBD5D321D5D3}"/>
    <hyperlink ref="B74" location="'Adm. Villa Mella mensual'!A1" display="Recaudación Administración Local Villa Mella, por meses, según Impuestos, año 2020" xr:uid="{26772E77-1CDD-4D35-8A09-BCD740E24F25}"/>
    <hyperlink ref="B75" location="'Adm.Villa Mella por año'!A1" display="Recaudación Administración Local Villa Mella, según Impuestos, año 2010 - 2020 " xr:uid="{C23C559E-5B94-43BA-8A02-47AF9C7ED9F4}"/>
    <hyperlink ref="B76" location="' Adm. Zona Oriental mensual'!A1" display="Recaudación Administración Local Zona Oriental, por meses, según Impuestos, año 2020" xr:uid="{33A5C93E-A16E-4DA3-BABA-C5096024E26A}"/>
    <hyperlink ref="B77"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s>
  <pageMargins left="0.7" right="0.7" top="0.75" bottom="0.75" header="0.3" footer="0.3"/>
  <pageSetup scale="52" fitToHeight="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pageSetUpPr fitToPage="1"/>
  </sheetPr>
  <dimension ref="A1:M63"/>
  <sheetViews>
    <sheetView showGridLines="0" zoomScaleNormal="100" workbookViewId="0">
      <pane xSplit="1" ySplit="11" topLeftCell="B12" activePane="bottomRight" state="frozen"/>
      <selection pane="topRight" activeCell="B1" sqref="B1"/>
      <selection pane="bottomLeft" activeCell="A12" sqref="A12"/>
      <selection pane="bottomRight" activeCell="I28" sqref="I28"/>
    </sheetView>
  </sheetViews>
  <sheetFormatPr defaultColWidth="9.140625" defaultRowHeight="12.75"/>
  <cols>
    <col min="1" max="1" width="40.140625" style="153" customWidth="1"/>
    <col min="2" max="7" width="13.7109375" style="153" bestFit="1" customWidth="1"/>
    <col min="8" max="10" width="20.28515625" style="159" bestFit="1" customWidth="1"/>
    <col min="11" max="13" width="20.28515625" style="153" bestFit="1" customWidth="1"/>
    <col min="14" max="16384" width="9.140625" style="153"/>
  </cols>
  <sheetData>
    <row r="1" spans="1:13">
      <c r="A1" s="185" t="s">
        <v>145</v>
      </c>
      <c r="B1" s="185"/>
      <c r="C1" s="185"/>
      <c r="D1" s="185"/>
      <c r="E1" s="185"/>
      <c r="F1" s="185"/>
      <c r="G1" s="187">
        <v>23</v>
      </c>
      <c r="H1" s="156"/>
      <c r="I1" s="427"/>
    </row>
    <row r="8" spans="1:13">
      <c r="A8" s="256" t="s">
        <v>1727</v>
      </c>
      <c r="B8" s="260"/>
      <c r="C8" s="507"/>
      <c r="D8" s="260"/>
      <c r="E8" s="260"/>
      <c r="F8" s="260"/>
      <c r="G8" s="260"/>
      <c r="H8" s="266"/>
    </row>
    <row r="9" spans="1:13">
      <c r="A9" s="256" t="s">
        <v>1706</v>
      </c>
      <c r="B9" s="260"/>
      <c r="C9" s="260"/>
      <c r="D9" s="260"/>
      <c r="E9" s="260"/>
      <c r="F9" s="260"/>
      <c r="G9" s="260"/>
      <c r="H9" s="266"/>
    </row>
    <row r="10" spans="1:13">
      <c r="A10" s="256" t="s">
        <v>1711</v>
      </c>
      <c r="B10" s="260"/>
      <c r="C10" s="260"/>
      <c r="D10" s="260"/>
      <c r="E10" s="260"/>
      <c r="F10" s="260"/>
      <c r="G10" s="260"/>
      <c r="H10" s="266"/>
    </row>
    <row r="11" spans="1:13" ht="16.5" customHeight="1">
      <c r="A11" s="1134" t="s">
        <v>119</v>
      </c>
      <c r="B11" s="1136">
        <v>2015</v>
      </c>
      <c r="C11" s="1136">
        <v>2016</v>
      </c>
      <c r="D11" s="1136">
        <v>2017</v>
      </c>
      <c r="E11" s="1136">
        <v>2018</v>
      </c>
      <c r="F11" s="1136">
        <v>2019</v>
      </c>
      <c r="G11" s="1136">
        <v>2020</v>
      </c>
    </row>
    <row r="12" spans="1:13" s="1170" customFormat="1" ht="16.5" customHeight="1">
      <c r="A12" s="533" t="s">
        <v>1595</v>
      </c>
      <c r="B12" s="1168" t="s">
        <v>1329</v>
      </c>
      <c r="C12" s="1168" t="s">
        <v>1329</v>
      </c>
      <c r="D12" s="1165">
        <v>2889387768.0400023</v>
      </c>
      <c r="E12" s="1165">
        <v>4114099319.1500001</v>
      </c>
      <c r="F12" s="1165">
        <v>13014830089.680004</v>
      </c>
      <c r="G12" s="1165">
        <v>12634554593.309999</v>
      </c>
      <c r="H12" s="1163"/>
      <c r="I12" s="1163"/>
      <c r="J12" s="1163"/>
      <c r="K12" s="1163"/>
      <c r="L12" s="1164"/>
      <c r="M12" s="1164"/>
    </row>
    <row r="13" spans="1:13" s="533" customFormat="1">
      <c r="A13" s="577" t="s">
        <v>163</v>
      </c>
      <c r="B13" s="1177">
        <v>139671042.84000003</v>
      </c>
      <c r="C13" s="1177">
        <v>159001453.94999999</v>
      </c>
      <c r="D13" s="1177">
        <v>161320608.01999992</v>
      </c>
      <c r="E13" s="1177">
        <v>172034839.60000008</v>
      </c>
      <c r="F13" s="1177">
        <v>212952242.40999985</v>
      </c>
      <c r="G13" s="1166">
        <v>162826593.47</v>
      </c>
      <c r="H13" s="196"/>
      <c r="I13" s="1163"/>
      <c r="J13" s="1163"/>
      <c r="K13" s="1163"/>
      <c r="L13" s="176"/>
      <c r="M13" s="176"/>
    </row>
    <row r="14" spans="1:13" s="533" customFormat="1">
      <c r="A14" s="577" t="s">
        <v>82</v>
      </c>
      <c r="B14" s="1177">
        <v>392443371.98999965</v>
      </c>
      <c r="C14" s="1177">
        <v>441192039.26999998</v>
      </c>
      <c r="D14" s="1177">
        <v>548385876.05999959</v>
      </c>
      <c r="E14" s="1177">
        <v>678234572.2499994</v>
      </c>
      <c r="F14" s="1177">
        <v>822271148.20999968</v>
      </c>
      <c r="G14" s="1166">
        <v>558593065.82000029</v>
      </c>
      <c r="H14" s="196"/>
      <c r="I14" s="1163"/>
      <c r="J14" s="1163"/>
      <c r="K14" s="1163"/>
      <c r="L14" s="176"/>
      <c r="M14" s="176"/>
    </row>
    <row r="15" spans="1:13" s="533" customFormat="1">
      <c r="A15" s="577" t="s">
        <v>164</v>
      </c>
      <c r="B15" s="1177">
        <v>282620243.42999977</v>
      </c>
      <c r="C15" s="1177">
        <v>269447401.26999986</v>
      </c>
      <c r="D15" s="1177">
        <v>284577009.20999998</v>
      </c>
      <c r="E15" s="1177">
        <v>325064521.72999996</v>
      </c>
      <c r="F15" s="1177">
        <v>441597676.52000046</v>
      </c>
      <c r="G15" s="1166">
        <v>327548789.0199998</v>
      </c>
      <c r="H15" s="196"/>
      <c r="I15" s="1163"/>
      <c r="J15" s="1163"/>
      <c r="K15" s="1163"/>
      <c r="L15" s="176"/>
      <c r="M15" s="176"/>
    </row>
    <row r="16" spans="1:13" s="533" customFormat="1" ht="15.75">
      <c r="A16" s="577" t="s">
        <v>1596</v>
      </c>
      <c r="B16" s="1168" t="s">
        <v>1329</v>
      </c>
      <c r="C16" s="1168" t="s">
        <v>1329</v>
      </c>
      <c r="D16" s="1168" t="s">
        <v>1329</v>
      </c>
      <c r="E16" s="1165">
        <v>582342.13</v>
      </c>
      <c r="F16" s="1165">
        <v>2206363108.4000001</v>
      </c>
      <c r="G16" s="1165">
        <v>1201212000.819999</v>
      </c>
      <c r="H16" s="1163"/>
      <c r="I16" s="1163"/>
      <c r="J16" s="1163"/>
      <c r="K16" s="1163"/>
      <c r="L16" s="176"/>
      <c r="M16" s="176"/>
    </row>
    <row r="17" spans="1:13" s="533" customFormat="1">
      <c r="A17" s="577" t="s">
        <v>207</v>
      </c>
      <c r="B17" s="1166">
        <v>1301604851.9199991</v>
      </c>
      <c r="C17" s="1166">
        <v>1546782049.4100008</v>
      </c>
      <c r="D17" s="1166">
        <v>1570973179.3400006</v>
      </c>
      <c r="E17" s="1166">
        <v>1538222313.9700017</v>
      </c>
      <c r="F17" s="1166">
        <v>1798795706.9600017</v>
      </c>
      <c r="G17" s="1166">
        <v>1566697097.2200007</v>
      </c>
      <c r="H17" s="196"/>
      <c r="I17" s="1163"/>
      <c r="J17" s="1163"/>
      <c r="K17" s="1163"/>
      <c r="L17" s="176"/>
      <c r="M17" s="176"/>
    </row>
    <row r="18" spans="1:13" s="533" customFormat="1">
      <c r="A18" s="577" t="s">
        <v>204</v>
      </c>
      <c r="B18" s="1166">
        <v>551866747.90000033</v>
      </c>
      <c r="C18" s="1166">
        <v>608180124.50999975</v>
      </c>
      <c r="D18" s="1166">
        <v>627251940.04999983</v>
      </c>
      <c r="E18" s="1166">
        <v>701894113.13000071</v>
      </c>
      <c r="F18" s="1166">
        <v>855503929.82999992</v>
      </c>
      <c r="G18" s="1166">
        <v>791631769.4799993</v>
      </c>
      <c r="H18" s="196"/>
      <c r="I18" s="1163"/>
      <c r="J18" s="1163"/>
      <c r="K18" s="1163"/>
      <c r="L18" s="176"/>
      <c r="M18" s="176"/>
    </row>
    <row r="19" spans="1:13" s="533" customFormat="1">
      <c r="A19" s="577" t="s">
        <v>1548</v>
      </c>
      <c r="B19" s="1166">
        <v>158194472.64000025</v>
      </c>
      <c r="C19" s="1166">
        <v>181397344.57999998</v>
      </c>
      <c r="D19" s="1166">
        <v>214169106.89999986</v>
      </c>
      <c r="E19" s="1166">
        <v>250780313.49999991</v>
      </c>
      <c r="F19" s="1166">
        <v>272672284.92999995</v>
      </c>
      <c r="G19" s="1166">
        <v>194259465.38000003</v>
      </c>
      <c r="H19" s="196"/>
      <c r="I19" s="1163"/>
      <c r="J19" s="1163"/>
      <c r="K19" s="1163"/>
      <c r="L19" s="176"/>
      <c r="M19" s="176"/>
    </row>
    <row r="20" spans="1:13" s="533" customFormat="1">
      <c r="A20" s="1181" t="s">
        <v>118</v>
      </c>
      <c r="B20" s="1177">
        <v>231309043142.78012</v>
      </c>
      <c r="C20" s="1177">
        <v>253337642466.49997</v>
      </c>
      <c r="D20" s="1177">
        <v>281473931243.64941</v>
      </c>
      <c r="E20" s="1177">
        <v>315346566775.75</v>
      </c>
      <c r="F20" s="1177">
        <v>342054704592.87939</v>
      </c>
      <c r="G20" s="1177">
        <v>326959460124.75952</v>
      </c>
      <c r="H20" s="196"/>
      <c r="I20" s="1163"/>
      <c r="J20" s="1163"/>
      <c r="K20" s="1163"/>
      <c r="L20" s="176"/>
      <c r="M20" s="176"/>
    </row>
    <row r="21" spans="1:13" s="533" customFormat="1">
      <c r="A21" s="577" t="s">
        <v>202</v>
      </c>
      <c r="B21" s="1166">
        <v>7035623890.2999983</v>
      </c>
      <c r="C21" s="1166">
        <v>7775262403.8999977</v>
      </c>
      <c r="D21" s="1166">
        <v>7591046361.2599993</v>
      </c>
      <c r="E21" s="1166">
        <v>7665282060.4000044</v>
      </c>
      <c r="F21" s="1166">
        <v>9282102942.1000023</v>
      </c>
      <c r="G21" s="1166">
        <v>8564358842.1400023</v>
      </c>
      <c r="H21" s="196"/>
      <c r="I21" s="1163"/>
      <c r="J21" s="1163"/>
      <c r="K21" s="1163"/>
      <c r="L21" s="176"/>
      <c r="M21" s="176"/>
    </row>
    <row r="22" spans="1:13" s="533" customFormat="1">
      <c r="A22" s="577" t="s">
        <v>917</v>
      </c>
      <c r="B22" s="1166">
        <v>3173742704.0099993</v>
      </c>
      <c r="C22" s="1166">
        <v>3908664536.4700007</v>
      </c>
      <c r="D22" s="1166">
        <v>4664604780.6700039</v>
      </c>
      <c r="E22" s="1166">
        <v>5342129659.8300047</v>
      </c>
      <c r="F22" s="1166">
        <v>4722849840.380002</v>
      </c>
      <c r="G22" s="1166">
        <v>2989971500.400002</v>
      </c>
      <c r="H22" s="196"/>
      <c r="I22" s="1163"/>
      <c r="J22" s="1163"/>
      <c r="K22" s="1163"/>
      <c r="L22" s="176"/>
      <c r="M22" s="176"/>
    </row>
    <row r="23" spans="1:13" s="533" customFormat="1">
      <c r="A23" s="577" t="s">
        <v>200</v>
      </c>
      <c r="B23" s="1166">
        <v>9956927042.6499939</v>
      </c>
      <c r="C23" s="1166">
        <v>11035190274.100002</v>
      </c>
      <c r="D23" s="1166">
        <v>10540364737.450008</v>
      </c>
      <c r="E23" s="1166">
        <v>11418541317.649994</v>
      </c>
      <c r="F23" s="1166">
        <v>13577081420.399981</v>
      </c>
      <c r="G23" s="1166">
        <v>10360395667.179996</v>
      </c>
      <c r="H23" s="196"/>
      <c r="I23" s="1163"/>
      <c r="J23" s="1163"/>
      <c r="K23" s="1163"/>
      <c r="L23" s="176"/>
      <c r="M23" s="176"/>
    </row>
    <row r="24" spans="1:13" s="533" customFormat="1">
      <c r="A24" s="577" t="s">
        <v>180</v>
      </c>
      <c r="B24" s="1166">
        <v>1098228829.6200001</v>
      </c>
      <c r="C24" s="1166">
        <v>1228058666.3399994</v>
      </c>
      <c r="D24" s="1166">
        <v>1520060316.3400006</v>
      </c>
      <c r="E24" s="1166">
        <v>1737780150.9200006</v>
      </c>
      <c r="F24" s="1166">
        <v>2286744330.8199997</v>
      </c>
      <c r="G24" s="1166">
        <v>1730518627.5200002</v>
      </c>
      <c r="H24" s="196"/>
      <c r="I24" s="1163"/>
      <c r="J24" s="1163"/>
      <c r="K24" s="1163"/>
      <c r="L24" s="176"/>
      <c r="M24" s="176"/>
    </row>
    <row r="25" spans="1:13" s="533" customFormat="1">
      <c r="A25" s="577" t="s">
        <v>160</v>
      </c>
      <c r="B25" s="1166">
        <v>1070940437.5700008</v>
      </c>
      <c r="C25" s="1166">
        <v>1207235898.3400018</v>
      </c>
      <c r="D25" s="1166">
        <v>1350008804.53</v>
      </c>
      <c r="E25" s="1166">
        <v>1641074916.2900004</v>
      </c>
      <c r="F25" s="1166">
        <v>2015540455.03</v>
      </c>
      <c r="G25" s="1166">
        <v>1730449268.7899988</v>
      </c>
      <c r="H25" s="196"/>
      <c r="I25" s="1163"/>
      <c r="J25" s="1163"/>
      <c r="K25" s="1163"/>
      <c r="L25" s="176"/>
      <c r="M25" s="176"/>
    </row>
    <row r="26" spans="1:13" s="533" customFormat="1">
      <c r="A26" s="577" t="s">
        <v>1704</v>
      </c>
      <c r="B26" s="1166">
        <v>1608610340.2900004</v>
      </c>
      <c r="C26" s="1166">
        <v>1811381353.8799999</v>
      </c>
      <c r="D26" s="1166">
        <v>1906644383.9200006</v>
      </c>
      <c r="E26" s="1166">
        <v>2189693345.1000009</v>
      </c>
      <c r="F26" s="1166">
        <v>2507647063.4399996</v>
      </c>
      <c r="G26" s="1166">
        <v>2154238200.8800006</v>
      </c>
      <c r="H26" s="196"/>
      <c r="I26" s="1163"/>
      <c r="J26" s="1163"/>
      <c r="K26" s="1163"/>
      <c r="L26" s="176"/>
      <c r="M26" s="176"/>
    </row>
    <row r="27" spans="1:13" s="533" customFormat="1" ht="15.75">
      <c r="A27" s="577" t="s">
        <v>1597</v>
      </c>
      <c r="B27" s="1166">
        <v>6856544151.6699915</v>
      </c>
      <c r="C27" s="1166">
        <v>7330681414.4400034</v>
      </c>
      <c r="D27" s="1166">
        <v>7416909795.529994</v>
      </c>
      <c r="E27" s="1166">
        <v>8360245925.46</v>
      </c>
      <c r="F27" s="1166">
        <v>9635526178.5300064</v>
      </c>
      <c r="G27" s="1166">
        <v>8195118441.7300024</v>
      </c>
      <c r="H27" s="196"/>
      <c r="I27" s="1163"/>
      <c r="J27" s="1163"/>
      <c r="K27" s="1163"/>
      <c r="L27" s="176"/>
      <c r="M27" s="176"/>
    </row>
    <row r="28" spans="1:13" s="533" customFormat="1" ht="15.75">
      <c r="A28" s="577" t="s">
        <v>1598</v>
      </c>
      <c r="B28" s="1167">
        <v>18135905232.250027</v>
      </c>
      <c r="C28" s="1166">
        <v>19589083893.600006</v>
      </c>
      <c r="D28" s="1166">
        <v>18762225548.300011</v>
      </c>
      <c r="E28" s="1166">
        <v>18148694674.850021</v>
      </c>
      <c r="F28" s="1166">
        <v>21181697046.21999</v>
      </c>
      <c r="G28" s="1166">
        <v>17687845135</v>
      </c>
      <c r="H28" s="196"/>
      <c r="I28" s="1163"/>
      <c r="J28" s="1163"/>
      <c r="K28" s="1163"/>
      <c r="L28" s="176"/>
      <c r="M28" s="176"/>
    </row>
    <row r="29" spans="1:13" s="533" customFormat="1">
      <c r="A29" s="577" t="s">
        <v>205</v>
      </c>
      <c r="B29" s="1166">
        <v>598836320.5400002</v>
      </c>
      <c r="C29" s="1166">
        <v>644565919.18999946</v>
      </c>
      <c r="D29" s="1166">
        <v>851319656.66000056</v>
      </c>
      <c r="E29" s="1166">
        <v>953511200.04999995</v>
      </c>
      <c r="F29" s="1166">
        <v>1200821909.7099998</v>
      </c>
      <c r="G29" s="1166">
        <v>1145324130.4399996</v>
      </c>
      <c r="H29" s="196"/>
      <c r="I29" s="1163"/>
      <c r="J29" s="1163"/>
      <c r="K29" s="1163"/>
      <c r="L29" s="176"/>
      <c r="M29" s="176"/>
    </row>
    <row r="30" spans="1:13" s="533" customFormat="1">
      <c r="A30" s="577" t="s">
        <v>210</v>
      </c>
      <c r="B30" s="1166">
        <v>459670910.69999957</v>
      </c>
      <c r="C30" s="1166">
        <v>594112832.16000032</v>
      </c>
      <c r="D30" s="1166">
        <v>504596723.49000007</v>
      </c>
      <c r="E30" s="1166">
        <v>433092049.51999968</v>
      </c>
      <c r="F30" s="1166">
        <v>574674726.30000019</v>
      </c>
      <c r="G30" s="1166">
        <v>455095321.70000029</v>
      </c>
      <c r="H30" s="196"/>
      <c r="I30" s="1163"/>
      <c r="J30" s="1163"/>
      <c r="K30" s="1163"/>
      <c r="L30" s="176"/>
      <c r="M30" s="176"/>
    </row>
    <row r="31" spans="1:13" s="533" customFormat="1">
      <c r="A31" s="577" t="s">
        <v>199</v>
      </c>
      <c r="B31" s="1166">
        <v>212116509.04000011</v>
      </c>
      <c r="C31" s="1166">
        <v>226646666.8499999</v>
      </c>
      <c r="D31" s="1166">
        <v>251371634.63999996</v>
      </c>
      <c r="E31" s="1166">
        <v>305627025.79000002</v>
      </c>
      <c r="F31" s="1166">
        <v>377806847.25000012</v>
      </c>
      <c r="G31" s="1166">
        <v>258761481.92999974</v>
      </c>
      <c r="H31" s="196"/>
      <c r="I31" s="1163"/>
      <c r="J31" s="1163"/>
      <c r="K31" s="1163"/>
      <c r="L31" s="176"/>
      <c r="M31" s="176"/>
    </row>
    <row r="32" spans="1:13" s="533" customFormat="1" ht="15.75">
      <c r="A32" s="577" t="s">
        <v>1599</v>
      </c>
      <c r="B32" s="1166">
        <v>5849755367.2099981</v>
      </c>
      <c r="C32" s="1166">
        <v>6518970108.1400023</v>
      </c>
      <c r="D32" s="1166">
        <v>6473044486.0299988</v>
      </c>
      <c r="E32" s="1166">
        <v>7000218285.7499943</v>
      </c>
      <c r="F32" s="1166">
        <v>8261738852.2299919</v>
      </c>
      <c r="G32" s="1166">
        <v>7158479335.1999979</v>
      </c>
      <c r="H32" s="196"/>
      <c r="I32" s="1163"/>
      <c r="J32" s="1163"/>
      <c r="K32" s="1163"/>
      <c r="L32" s="176"/>
      <c r="M32" s="176"/>
    </row>
    <row r="33" spans="1:13" s="533" customFormat="1">
      <c r="A33" s="577" t="s">
        <v>5</v>
      </c>
      <c r="B33" s="1166">
        <v>1835940911.7399979</v>
      </c>
      <c r="C33" s="1166">
        <v>2119154122.8100035</v>
      </c>
      <c r="D33" s="1166">
        <v>2228653297.3699999</v>
      </c>
      <c r="E33" s="1166">
        <v>2187105786.3599997</v>
      </c>
      <c r="F33" s="1166">
        <v>2468849272.679997</v>
      </c>
      <c r="G33" s="1166">
        <v>1587513007.789999</v>
      </c>
      <c r="H33" s="196"/>
      <c r="I33" s="1163"/>
      <c r="J33" s="1163"/>
      <c r="K33" s="1163"/>
      <c r="L33" s="176"/>
      <c r="M33" s="176"/>
    </row>
    <row r="34" spans="1:13" s="533" customFormat="1" ht="15.75" customHeight="1">
      <c r="A34" s="577" t="s">
        <v>161</v>
      </c>
      <c r="B34" s="1166">
        <v>186246313.17000014</v>
      </c>
      <c r="C34" s="1166">
        <v>208811554.4299998</v>
      </c>
      <c r="D34" s="1166">
        <v>242322690.24999985</v>
      </c>
      <c r="E34" s="1166">
        <v>276440571.76999986</v>
      </c>
      <c r="F34" s="1166">
        <v>345290608.85000008</v>
      </c>
      <c r="G34" s="1166">
        <v>308630532.96000022</v>
      </c>
      <c r="H34" s="196"/>
      <c r="I34" s="1163"/>
      <c r="J34" s="1163"/>
      <c r="K34" s="1163"/>
      <c r="L34" s="176"/>
      <c r="M34" s="176"/>
    </row>
    <row r="35" spans="1:13" s="533" customFormat="1" ht="15.75">
      <c r="A35" s="1158" t="s">
        <v>1600</v>
      </c>
      <c r="B35" s="1166">
        <v>347824086.00000006</v>
      </c>
      <c r="C35" s="1166">
        <v>346758638.17000037</v>
      </c>
      <c r="D35" s="1166">
        <v>346077661.08999956</v>
      </c>
      <c r="E35" s="1166">
        <v>390034116.6699999</v>
      </c>
      <c r="F35" s="1166">
        <v>512889058.6899997</v>
      </c>
      <c r="G35" s="1166">
        <v>371408472.86999995</v>
      </c>
      <c r="H35" s="196"/>
      <c r="I35" s="1163"/>
      <c r="J35" s="1163"/>
      <c r="K35" s="1163"/>
      <c r="L35" s="176"/>
      <c r="M35" s="176"/>
    </row>
    <row r="36" spans="1:13" s="533" customFormat="1" ht="15.75">
      <c r="A36" s="577" t="s">
        <v>1601</v>
      </c>
      <c r="B36" s="1166">
        <v>15384623959.219988</v>
      </c>
      <c r="C36" s="1166">
        <v>18353576601.340008</v>
      </c>
      <c r="D36" s="1166">
        <v>19154972605.979996</v>
      </c>
      <c r="E36" s="1166">
        <v>22790065453.140022</v>
      </c>
      <c r="F36" s="1166">
        <v>21241076067.07</v>
      </c>
      <c r="G36" s="1166">
        <v>16620659080.420006</v>
      </c>
      <c r="H36" s="196"/>
      <c r="I36" s="1163"/>
      <c r="J36" s="1163"/>
      <c r="K36" s="1163"/>
      <c r="L36" s="176"/>
      <c r="M36" s="176"/>
    </row>
    <row r="37" spans="1:13" s="533" customFormat="1">
      <c r="A37" s="577" t="s">
        <v>166</v>
      </c>
      <c r="B37" s="1166">
        <v>3605734168.039999</v>
      </c>
      <c r="C37" s="1166">
        <v>4352288189.9500027</v>
      </c>
      <c r="D37" s="1166">
        <v>4342531352.8499994</v>
      </c>
      <c r="E37" s="1166">
        <v>4461516711.4100037</v>
      </c>
      <c r="F37" s="1166">
        <v>5409562754.1699982</v>
      </c>
      <c r="G37" s="1166">
        <v>4413994438.4899998</v>
      </c>
      <c r="H37" s="196"/>
      <c r="I37" s="1163"/>
      <c r="J37" s="1163"/>
      <c r="K37" s="1163"/>
      <c r="L37" s="176"/>
      <c r="M37" s="176"/>
    </row>
    <row r="38" spans="1:13" s="533" customFormat="1">
      <c r="A38" s="577" t="s">
        <v>203</v>
      </c>
      <c r="B38" s="1166">
        <v>932365496.66999924</v>
      </c>
      <c r="C38" s="1166">
        <v>1046595501.8399998</v>
      </c>
      <c r="D38" s="1166">
        <v>1114680380.3100002</v>
      </c>
      <c r="E38" s="1166">
        <v>1345845561.9899991</v>
      </c>
      <c r="F38" s="1166">
        <v>1666168121.4000013</v>
      </c>
      <c r="G38" s="1166">
        <v>1338013425.0100007</v>
      </c>
      <c r="H38" s="196"/>
      <c r="I38" s="1163"/>
      <c r="J38" s="1163"/>
      <c r="K38" s="1163"/>
      <c r="L38" s="176"/>
      <c r="M38" s="176"/>
    </row>
    <row r="39" spans="1:13" s="533" customFormat="1">
      <c r="A39" s="577" t="s">
        <v>167</v>
      </c>
      <c r="B39" s="1166">
        <v>234187270.32000005</v>
      </c>
      <c r="C39" s="1166">
        <v>243191667.30000025</v>
      </c>
      <c r="D39" s="1166">
        <v>317174074.20000005</v>
      </c>
      <c r="E39" s="1166">
        <v>369568786.94999987</v>
      </c>
      <c r="F39" s="1166">
        <v>541848729.46000051</v>
      </c>
      <c r="G39" s="1166">
        <v>353073380.06000012</v>
      </c>
      <c r="H39" s="196"/>
      <c r="I39" s="1163"/>
      <c r="J39" s="1163"/>
      <c r="K39" s="1163"/>
      <c r="L39" s="176"/>
      <c r="M39" s="176"/>
    </row>
    <row r="40" spans="1:13" s="533" customFormat="1">
      <c r="A40" s="577" t="s">
        <v>179</v>
      </c>
      <c r="B40" s="1166">
        <v>836090195.15000045</v>
      </c>
      <c r="C40" s="1166">
        <v>896240195.04999936</v>
      </c>
      <c r="D40" s="1166">
        <v>1091097109.2600005</v>
      </c>
      <c r="E40" s="1166">
        <v>1196898285.3000004</v>
      </c>
      <c r="F40" s="1166">
        <v>1499267969.8499987</v>
      </c>
      <c r="G40" s="1166">
        <v>1009964911.2099997</v>
      </c>
      <c r="H40" s="196"/>
      <c r="I40" s="1163"/>
      <c r="J40" s="1163"/>
      <c r="K40" s="1163"/>
      <c r="L40" s="176"/>
      <c r="M40" s="176"/>
    </row>
    <row r="41" spans="1:13" s="533" customFormat="1">
      <c r="A41" s="577" t="s">
        <v>32</v>
      </c>
      <c r="B41" s="1166">
        <v>1737653429.6900001</v>
      </c>
      <c r="C41" s="1166">
        <v>2040706438.0799983</v>
      </c>
      <c r="D41" s="1166">
        <v>2693278414.9000006</v>
      </c>
      <c r="E41" s="1166">
        <v>3523098324.7900004</v>
      </c>
      <c r="F41" s="1166">
        <v>4593194528.0500002</v>
      </c>
      <c r="G41" s="1166">
        <v>3972743480.5099998</v>
      </c>
      <c r="H41" s="196"/>
      <c r="I41" s="1163"/>
      <c r="J41" s="1163"/>
      <c r="K41" s="1163"/>
      <c r="L41" s="176"/>
      <c r="M41" s="176"/>
    </row>
    <row r="42" spans="1:13" s="533" customFormat="1">
      <c r="A42" s="577" t="s">
        <v>211</v>
      </c>
      <c r="B42" s="1166">
        <v>440528934.88000059</v>
      </c>
      <c r="C42" s="1166">
        <v>460436257.99999946</v>
      </c>
      <c r="D42" s="1166">
        <v>589123736.97000074</v>
      </c>
      <c r="E42" s="1166">
        <v>651127525.24999988</v>
      </c>
      <c r="F42" s="1166">
        <v>912016685.13999951</v>
      </c>
      <c r="G42" s="1166">
        <v>678677075.40999997</v>
      </c>
      <c r="H42" s="196"/>
      <c r="I42" s="1163"/>
      <c r="J42" s="1163"/>
      <c r="K42" s="1163"/>
      <c r="L42" s="176"/>
      <c r="M42" s="176"/>
    </row>
    <row r="43" spans="1:13" s="533" customFormat="1">
      <c r="A43" s="577" t="s">
        <v>206</v>
      </c>
      <c r="B43" s="1166">
        <v>1201140364.4499991</v>
      </c>
      <c r="C43" s="1166">
        <v>1491788749.6300006</v>
      </c>
      <c r="D43" s="1166">
        <v>1728447981.4800003</v>
      </c>
      <c r="E43" s="1166">
        <v>2029546096.5400004</v>
      </c>
      <c r="F43" s="1166">
        <v>2443064839.2299986</v>
      </c>
      <c r="G43" s="1166">
        <v>1975089105.1299987</v>
      </c>
      <c r="H43" s="196"/>
      <c r="I43" s="267"/>
      <c r="J43" s="267"/>
      <c r="K43" s="267"/>
      <c r="L43" s="176"/>
      <c r="M43" s="176"/>
    </row>
    <row r="44" spans="1:13" s="533" customFormat="1">
      <c r="A44" s="577" t="s">
        <v>201</v>
      </c>
      <c r="B44" s="1166">
        <v>3670550117.3299994</v>
      </c>
      <c r="C44" s="1166">
        <v>2573628110.0099983</v>
      </c>
      <c r="D44" s="1166">
        <v>2755630482.8899994</v>
      </c>
      <c r="E44" s="1166">
        <v>3084383827.0099955</v>
      </c>
      <c r="F44" s="1166">
        <v>4138609640.6000018</v>
      </c>
      <c r="G44" s="1166">
        <v>3674591715.3900008</v>
      </c>
      <c r="H44" s="196"/>
      <c r="I44" s="267"/>
      <c r="J44" s="267"/>
      <c r="K44" s="267"/>
      <c r="L44" s="176"/>
      <c r="M44" s="176"/>
    </row>
    <row r="45" spans="1:13" s="533" customFormat="1" ht="15" customHeight="1">
      <c r="A45" s="1171" t="s">
        <v>235</v>
      </c>
      <c r="B45" s="1169">
        <v>320605230856.01007</v>
      </c>
      <c r="C45" s="1169">
        <v>352546672873.51007</v>
      </c>
      <c r="D45" s="1169">
        <v>386206183747.63934</v>
      </c>
      <c r="E45" s="1169">
        <v>430629000770</v>
      </c>
      <c r="F45" s="1169">
        <v>483075760667.41931</v>
      </c>
      <c r="G45" s="1169">
        <v>443131698077.44012</v>
      </c>
      <c r="H45" s="196"/>
      <c r="I45" s="196"/>
      <c r="J45" s="196"/>
      <c r="K45" s="176"/>
      <c r="L45" s="176"/>
      <c r="M45" s="176"/>
    </row>
    <row r="46" spans="1:13" ht="15" customHeight="1">
      <c r="A46" s="383" t="s">
        <v>1001</v>
      </c>
      <c r="B46" s="159"/>
      <c r="C46" s="159"/>
      <c r="D46" s="159"/>
      <c r="E46" s="159"/>
      <c r="F46" s="159"/>
      <c r="G46" s="159"/>
      <c r="H46" s="196"/>
      <c r="I46" s="196"/>
      <c r="J46" s="196"/>
      <c r="K46" s="196"/>
      <c r="L46" s="196"/>
      <c r="M46" s="196"/>
    </row>
    <row r="47" spans="1:13" ht="15" customHeight="1">
      <c r="A47" s="732" t="s">
        <v>1710</v>
      </c>
      <c r="B47" s="1178"/>
      <c r="C47" s="1179"/>
      <c r="D47" s="1178"/>
      <c r="F47" s="1135"/>
      <c r="H47" s="196"/>
      <c r="I47" s="196"/>
      <c r="J47" s="196"/>
      <c r="K47" s="176"/>
      <c r="L47" s="176"/>
      <c r="M47" s="176"/>
    </row>
    <row r="48" spans="1:13" ht="15" customHeight="1">
      <c r="A48" s="732" t="s">
        <v>986</v>
      </c>
      <c r="B48" s="1178"/>
      <c r="C48" s="1178"/>
      <c r="D48" s="1135"/>
      <c r="H48" s="196"/>
      <c r="I48" s="196"/>
      <c r="J48" s="196"/>
      <c r="K48" s="176"/>
      <c r="L48" s="176"/>
      <c r="M48" s="176"/>
    </row>
    <row r="49" spans="1:13" ht="15" customHeight="1">
      <c r="A49" s="453" t="s">
        <v>1146</v>
      </c>
      <c r="B49" s="494"/>
      <c r="C49" s="491"/>
      <c r="D49" s="495"/>
      <c r="H49" s="268"/>
      <c r="I49" s="268"/>
      <c r="J49" s="268"/>
      <c r="K49" s="265"/>
      <c r="L49" s="265"/>
      <c r="M49" s="265"/>
    </row>
    <row r="50" spans="1:13">
      <c r="A50" s="453" t="s">
        <v>983</v>
      </c>
      <c r="B50" s="494"/>
      <c r="C50" s="497"/>
      <c r="D50" s="495"/>
      <c r="H50" s="1238"/>
      <c r="I50" s="1239"/>
      <c r="J50" s="1239"/>
      <c r="K50" s="533"/>
      <c r="L50" s="533"/>
      <c r="M50" s="533"/>
    </row>
    <row r="51" spans="1:13">
      <c r="A51" s="453" t="s">
        <v>982</v>
      </c>
      <c r="B51" s="496"/>
      <c r="C51" s="497"/>
      <c r="D51" s="490"/>
      <c r="H51" s="1239"/>
      <c r="I51" s="1239"/>
      <c r="J51" s="1239"/>
      <c r="K51" s="533"/>
      <c r="L51" s="533"/>
      <c r="M51" s="533"/>
    </row>
    <row r="52" spans="1:13">
      <c r="A52" s="453" t="s">
        <v>984</v>
      </c>
      <c r="B52" s="513"/>
      <c r="C52" s="498"/>
      <c r="D52" s="499"/>
      <c r="H52" s="1239"/>
      <c r="I52" s="1239"/>
      <c r="J52" s="1239"/>
      <c r="K52" s="533"/>
      <c r="L52" s="533"/>
      <c r="M52" s="533"/>
    </row>
    <row r="53" spans="1:13">
      <c r="A53" s="368" t="s">
        <v>1705</v>
      </c>
      <c r="B53" s="500"/>
      <c r="C53" s="501"/>
      <c r="D53" s="501"/>
    </row>
    <row r="54" spans="1:13" ht="15" customHeight="1">
      <c r="A54" s="480" t="s">
        <v>854</v>
      </c>
      <c r="B54" s="503"/>
      <c r="C54" s="504"/>
      <c r="D54" s="505"/>
    </row>
    <row r="55" spans="1:13">
      <c r="A55" s="1277"/>
      <c r="B55" s="1277"/>
      <c r="C55" s="1277"/>
      <c r="D55" s="1277"/>
    </row>
    <row r="56" spans="1:13">
      <c r="A56" s="492"/>
      <c r="B56" s="1135"/>
      <c r="C56" s="1135"/>
      <c r="D56" s="1135"/>
    </row>
    <row r="57" spans="1:13">
      <c r="A57" s="492"/>
      <c r="B57" s="1135"/>
      <c r="C57" s="1135"/>
      <c r="D57" s="1135"/>
    </row>
    <row r="58" spans="1:13">
      <c r="A58" s="492"/>
      <c r="B58" s="494"/>
      <c r="C58" s="491"/>
      <c r="D58" s="495"/>
    </row>
    <row r="59" spans="1:13">
      <c r="A59" s="492"/>
      <c r="B59" s="494"/>
      <c r="C59" s="497"/>
      <c r="D59" s="495"/>
    </row>
    <row r="60" spans="1:13">
      <c r="A60" s="492"/>
      <c r="B60" s="496"/>
      <c r="C60" s="497"/>
      <c r="D60" s="490"/>
    </row>
    <row r="61" spans="1:13">
      <c r="A61" s="492"/>
      <c r="B61" s="513"/>
      <c r="C61" s="498"/>
      <c r="D61" s="499"/>
    </row>
    <row r="62" spans="1:13">
      <c r="A62" s="368"/>
      <c r="B62" s="500"/>
      <c r="C62" s="501"/>
      <c r="D62" s="501"/>
    </row>
    <row r="63" spans="1:13">
      <c r="A63" s="502"/>
      <c r="B63" s="503"/>
      <c r="C63" s="504"/>
      <c r="D63" s="505"/>
    </row>
  </sheetData>
  <mergeCells count="1">
    <mergeCell ref="A55:D55"/>
  </mergeCells>
  <pageMargins left="0.77" right="0.37" top="0.77" bottom="0.63" header="0.45" footer="0.31496062992125984"/>
  <pageSetup scale="5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L63"/>
  <sheetViews>
    <sheetView showGridLines="0" zoomScaleNormal="100" workbookViewId="0">
      <pane xSplit="1" ySplit="11" topLeftCell="B12" activePane="bottomRight" state="frozen"/>
      <selection pane="topRight" activeCell="B1" sqref="B1"/>
      <selection pane="bottomLeft" activeCell="A12" sqref="A12"/>
      <selection pane="bottomRight" activeCell="A10" sqref="A10"/>
    </sheetView>
  </sheetViews>
  <sheetFormatPr defaultColWidth="9.140625" defaultRowHeight="12.75"/>
  <cols>
    <col min="1" max="1" width="40.140625" style="153" customWidth="1"/>
    <col min="2" max="11" width="9.140625" style="153" customWidth="1"/>
    <col min="12" max="12" width="8.28515625" style="153" customWidth="1"/>
    <col min="13" max="16384" width="9.140625" style="153"/>
  </cols>
  <sheetData>
    <row r="1" spans="1:12">
      <c r="A1" s="185" t="s">
        <v>145</v>
      </c>
      <c r="B1" s="185"/>
      <c r="C1" s="185"/>
      <c r="D1" s="185"/>
      <c r="E1" s="185"/>
      <c r="F1" s="185"/>
      <c r="G1" s="185"/>
      <c r="H1" s="185"/>
      <c r="I1" s="185"/>
      <c r="J1" s="187"/>
      <c r="K1" s="188"/>
      <c r="L1" s="187">
        <v>24</v>
      </c>
    </row>
    <row r="8" spans="1:12">
      <c r="A8" s="256" t="s">
        <v>287</v>
      </c>
      <c r="B8" s="260"/>
      <c r="C8" s="507"/>
      <c r="D8" s="260"/>
      <c r="E8" s="260"/>
      <c r="F8" s="260"/>
      <c r="G8" s="260"/>
      <c r="H8" s="260"/>
      <c r="I8" s="260"/>
    </row>
    <row r="9" spans="1:12">
      <c r="A9" s="256" t="s">
        <v>802</v>
      </c>
      <c r="B9" s="260"/>
      <c r="C9" s="260"/>
      <c r="D9" s="260"/>
      <c r="E9" s="260"/>
      <c r="F9" s="260"/>
      <c r="G9" s="260"/>
      <c r="H9" s="260"/>
      <c r="I9" s="260"/>
    </row>
    <row r="10" spans="1:12">
      <c r="A10" s="256" t="s">
        <v>1743</v>
      </c>
      <c r="B10" s="260"/>
      <c r="C10" s="260"/>
      <c r="D10" s="260"/>
      <c r="E10" s="260"/>
      <c r="F10" s="260"/>
      <c r="G10" s="260"/>
      <c r="H10" s="260"/>
      <c r="I10" s="260"/>
    </row>
    <row r="11" spans="1:12" ht="16.5" customHeight="1">
      <c r="A11" s="239" t="s">
        <v>119</v>
      </c>
      <c r="B11" s="255">
        <v>2010</v>
      </c>
      <c r="C11" s="255">
        <v>2011</v>
      </c>
      <c r="D11" s="255">
        <v>2012</v>
      </c>
      <c r="E11" s="255">
        <v>2013</v>
      </c>
      <c r="F11" s="255">
        <v>2014</v>
      </c>
      <c r="G11" s="255">
        <v>2015</v>
      </c>
      <c r="H11" s="255">
        <v>2016</v>
      </c>
      <c r="I11" s="255">
        <v>2017</v>
      </c>
      <c r="J11" s="255">
        <v>2018</v>
      </c>
      <c r="K11" s="255">
        <v>2019</v>
      </c>
      <c r="L11" s="1136">
        <v>2020</v>
      </c>
    </row>
    <row r="12" spans="1:12" s="509" customFormat="1" ht="16.5" customHeight="1">
      <c r="A12" s="153" t="s">
        <v>1595</v>
      </c>
      <c r="B12" s="508">
        <v>0</v>
      </c>
      <c r="C12" s="508">
        <v>0</v>
      </c>
      <c r="D12" s="508">
        <v>0</v>
      </c>
      <c r="E12" s="508">
        <v>0</v>
      </c>
      <c r="F12" s="508">
        <v>0</v>
      </c>
      <c r="G12" s="508">
        <v>0</v>
      </c>
      <c r="H12" s="508">
        <v>0</v>
      </c>
      <c r="I12" s="508">
        <v>0</v>
      </c>
      <c r="J12" s="508">
        <v>9.5558275387858001E-3</v>
      </c>
      <c r="K12" s="508">
        <v>2.681184979586048E-2</v>
      </c>
      <c r="L12" s="508">
        <v>2.8511963030688103E-2</v>
      </c>
    </row>
    <row r="13" spans="1:12">
      <c r="A13" s="357" t="s">
        <v>163</v>
      </c>
      <c r="B13" s="510">
        <v>3.4879658526011415E-4</v>
      </c>
      <c r="C13" s="510">
        <v>3.8413091942900482E-4</v>
      </c>
      <c r="D13" s="510">
        <v>4.1725033004123314E-4</v>
      </c>
      <c r="E13" s="510">
        <v>4.0493054668084075E-4</v>
      </c>
      <c r="F13" s="510">
        <v>4.2327871543023775E-4</v>
      </c>
      <c r="G13" s="510">
        <v>4.2880479985480958E-4</v>
      </c>
      <c r="H13" s="511">
        <v>7.1690900619020379E-4</v>
      </c>
      <c r="I13" s="511">
        <v>4.1989382806015762E-4</v>
      </c>
      <c r="J13" s="508">
        <v>4.0493054668084075E-4</v>
      </c>
      <c r="K13" s="508">
        <v>4.4061986885859667E-4</v>
      </c>
      <c r="L13" s="508">
        <v>3.6744515045174041E-4</v>
      </c>
    </row>
    <row r="14" spans="1:12">
      <c r="A14" s="357" t="s">
        <v>82</v>
      </c>
      <c r="B14" s="510">
        <v>1.2423704817601891E-3</v>
      </c>
      <c r="C14" s="510">
        <v>9.7443090613302829E-4</v>
      </c>
      <c r="D14" s="510">
        <v>1.1192427650547972E-3</v>
      </c>
      <c r="E14" s="510">
        <v>1.5977263766525842E-3</v>
      </c>
      <c r="F14" s="510">
        <v>1.2112463816828546E-3</v>
      </c>
      <c r="G14" s="510">
        <v>1.1997203899311128E-3</v>
      </c>
      <c r="H14" s="511">
        <v>1.2501109323504111E-3</v>
      </c>
      <c r="I14" s="511">
        <v>1.4133674579392473E-3</v>
      </c>
      <c r="J14" s="508">
        <v>1.5977263766525842E-3</v>
      </c>
      <c r="K14" s="508">
        <v>1.7022240925833251E-3</v>
      </c>
      <c r="L14" s="508">
        <v>1.2605576812570588E-3</v>
      </c>
    </row>
    <row r="15" spans="1:12">
      <c r="A15" s="357" t="s">
        <v>164</v>
      </c>
      <c r="B15" s="510">
        <v>5.5828064604906047E-4</v>
      </c>
      <c r="C15" s="510">
        <v>4.9503340732056549E-4</v>
      </c>
      <c r="D15" s="510">
        <v>5.350107472062701E-4</v>
      </c>
      <c r="E15" s="510">
        <v>7.6344813650739286E-4</v>
      </c>
      <c r="F15" s="510">
        <v>7.7522663792862351E-4</v>
      </c>
      <c r="G15" s="510">
        <v>8.7873876778366174E-4</v>
      </c>
      <c r="H15" s="511">
        <v>7.5936305921562067E-4</v>
      </c>
      <c r="I15" s="511">
        <v>7.3750946069889691E-4</v>
      </c>
      <c r="J15" s="508">
        <v>7.6344813650739286E-4</v>
      </c>
      <c r="K15" s="508">
        <v>9.1407360724055781E-4</v>
      </c>
      <c r="L15" s="508">
        <v>7.3916804065494535E-4</v>
      </c>
    </row>
    <row r="16" spans="1:12" ht="15.75">
      <c r="A16" s="357" t="s">
        <v>1596</v>
      </c>
      <c r="B16" s="508">
        <v>0</v>
      </c>
      <c r="C16" s="508">
        <v>0</v>
      </c>
      <c r="D16" s="508">
        <v>0</v>
      </c>
      <c r="E16" s="508">
        <v>0</v>
      </c>
      <c r="F16" s="508">
        <v>0</v>
      </c>
      <c r="G16" s="508">
        <v>0</v>
      </c>
      <c r="H16" s="508">
        <v>0</v>
      </c>
      <c r="I16" s="508">
        <v>0</v>
      </c>
      <c r="J16" s="508">
        <v>0</v>
      </c>
      <c r="K16" s="508">
        <v>4.5673039945763336E-3</v>
      </c>
      <c r="L16" s="508">
        <v>2.7107336397543848E-3</v>
      </c>
    </row>
    <row r="17" spans="1:12">
      <c r="A17" s="357" t="s">
        <v>207</v>
      </c>
      <c r="B17" s="510">
        <v>2.954852966398015E-3</v>
      </c>
      <c r="C17" s="510">
        <v>2.2672565227167835E-3</v>
      </c>
      <c r="D17" s="510">
        <v>2.3568843219220572E-3</v>
      </c>
      <c r="E17" s="510">
        <v>3.4305615457635085E-3</v>
      </c>
      <c r="F17" s="510">
        <v>3.3983162850349234E-3</v>
      </c>
      <c r="G17" s="510">
        <v>4.1025970720075322E-3</v>
      </c>
      <c r="H17" s="511">
        <v>4.3602402337426949E-3</v>
      </c>
      <c r="I17" s="511">
        <v>3.4742955672558916E-3</v>
      </c>
      <c r="J17" s="508">
        <v>3.4305615457635085E-3</v>
      </c>
      <c r="K17" s="508">
        <v>3.7235674752621765E-3</v>
      </c>
      <c r="L17" s="508">
        <v>3.5355112351863672E-3</v>
      </c>
    </row>
    <row r="18" spans="1:12">
      <c r="A18" s="357" t="s">
        <v>204</v>
      </c>
      <c r="B18" s="510">
        <v>1.7055327067137512E-3</v>
      </c>
      <c r="C18" s="510">
        <v>1.3647227579688308E-3</v>
      </c>
      <c r="D18" s="510">
        <v>1.3642099447092684E-3</v>
      </c>
      <c r="E18" s="510">
        <v>1.6453002533557922E-3</v>
      </c>
      <c r="F18" s="510">
        <v>1.5049224845495232E-3</v>
      </c>
      <c r="G18" s="510">
        <v>1.7055327067137512E-3</v>
      </c>
      <c r="H18" s="511">
        <v>1.7123863717428203E-3</v>
      </c>
      <c r="I18" s="511">
        <v>1.5505458592092885E-3</v>
      </c>
      <c r="J18" s="508">
        <v>1.6453002533557922E-3</v>
      </c>
      <c r="K18" s="508">
        <v>1.7709194060855922E-3</v>
      </c>
      <c r="L18" s="508">
        <v>1.786448076078858E-3</v>
      </c>
    </row>
    <row r="19" spans="1:12">
      <c r="A19" s="357" t="s">
        <v>1548</v>
      </c>
      <c r="B19" s="510">
        <v>6.9634242306203752E-4</v>
      </c>
      <c r="C19" s="510">
        <v>6.016533287387534E-4</v>
      </c>
      <c r="D19" s="510">
        <v>5.6055165186352058E-4</v>
      </c>
      <c r="E19" s="510">
        <v>5.8664061131646656E-4</v>
      </c>
      <c r="F19" s="510">
        <v>6.5931247213543058E-4</v>
      </c>
      <c r="G19" s="510">
        <v>5.005136366827566E-4</v>
      </c>
      <c r="H19" s="511">
        <v>5.1024121498805777E-4</v>
      </c>
      <c r="I19" s="511">
        <v>5.1024121498805777E-4</v>
      </c>
      <c r="J19" s="508">
        <v>5.8664061131646656E-4</v>
      </c>
      <c r="K19" s="508">
        <v>5.6441973424052226E-4</v>
      </c>
      <c r="L19" s="508">
        <v>4.3837862699240299E-4</v>
      </c>
    </row>
    <row r="20" spans="1:12">
      <c r="A20" s="487" t="s">
        <v>118</v>
      </c>
      <c r="B20" s="510">
        <v>0.7324223169375641</v>
      </c>
      <c r="C20" s="510">
        <v>0.74454806128231477</v>
      </c>
      <c r="D20" s="510">
        <v>0.75758456165309485</v>
      </c>
      <c r="E20" s="510">
        <v>0.73235826279036476</v>
      </c>
      <c r="F20" s="510">
        <v>0.74964114553030992</v>
      </c>
      <c r="G20" s="510">
        <v>0.72231100866701514</v>
      </c>
      <c r="H20" s="511">
        <v>0.71958724796231921</v>
      </c>
      <c r="I20" s="511">
        <v>0.74834757878571967</v>
      </c>
      <c r="J20" s="508">
        <v>0.73235826279036476</v>
      </c>
      <c r="K20" s="508">
        <v>0.7099715871271054</v>
      </c>
      <c r="L20" s="508">
        <v>0.7378381224888626</v>
      </c>
    </row>
    <row r="21" spans="1:12">
      <c r="A21" s="357" t="s">
        <v>202</v>
      </c>
      <c r="B21" s="510">
        <v>2.3739116216622624E-2</v>
      </c>
      <c r="C21" s="510">
        <v>2.2836821829852777E-2</v>
      </c>
      <c r="D21" s="510">
        <v>1.8944072428065523E-2</v>
      </c>
      <c r="E21" s="510">
        <v>1.8044208043389513E-2</v>
      </c>
      <c r="F21" s="510">
        <v>2.0101805592925587E-2</v>
      </c>
      <c r="G21" s="510">
        <v>2.1905890659747837E-2</v>
      </c>
      <c r="H21" s="511">
        <v>2.2941240521439567E-2</v>
      </c>
      <c r="I21" s="511">
        <v>1.7658937304478779E-2</v>
      </c>
      <c r="J21" s="508">
        <v>1.8044208043389513E-2</v>
      </c>
      <c r="K21" s="508">
        <v>1.9115345859252852E-2</v>
      </c>
      <c r="L21" s="508">
        <v>1.9326892838623645E-2</v>
      </c>
    </row>
    <row r="22" spans="1:12">
      <c r="A22" s="357" t="s">
        <v>917</v>
      </c>
      <c r="B22" s="510">
        <v>7.8670552300958881E-3</v>
      </c>
      <c r="C22" s="510">
        <v>8.0440300142249552E-3</v>
      </c>
      <c r="D22" s="510">
        <v>6.9473530729346469E-3</v>
      </c>
      <c r="E22" s="510">
        <v>1.2589409905278775E-2</v>
      </c>
      <c r="F22" s="510">
        <v>9.3208902414826291E-3</v>
      </c>
      <c r="G22" s="510">
        <v>9.8864337978215189E-3</v>
      </c>
      <c r="H22" s="511">
        <v>1.1085248202552651E-2</v>
      </c>
      <c r="I22" s="511">
        <v>1.004092609297972E-2</v>
      </c>
      <c r="J22" s="508">
        <v>1.2589409905278775E-2</v>
      </c>
      <c r="K22" s="508">
        <v>9.7767644467283438E-3</v>
      </c>
      <c r="L22" s="508">
        <v>6.7473654296729838E-3</v>
      </c>
    </row>
    <row r="23" spans="1:12">
      <c r="A23" s="357" t="s">
        <v>200</v>
      </c>
      <c r="B23" s="510">
        <v>3.2735722092267432E-2</v>
      </c>
      <c r="C23" s="510">
        <v>2.7493566361288264E-2</v>
      </c>
      <c r="D23" s="510">
        <v>2.7181929031021214E-2</v>
      </c>
      <c r="E23" s="510">
        <v>2.6460032662646644E-2</v>
      </c>
      <c r="F23" s="510">
        <v>2.5056011629030994E-2</v>
      </c>
      <c r="G23" s="510">
        <v>3.038515256039739E-2</v>
      </c>
      <c r="H23" s="511">
        <v>3.0958886671590326E-2</v>
      </c>
      <c r="I23" s="511">
        <v>2.5242420321036366E-2</v>
      </c>
      <c r="J23" s="508">
        <v>2.6460032662646644E-2</v>
      </c>
      <c r="K23" s="508">
        <v>2.810557948848098E-2</v>
      </c>
      <c r="L23" s="508">
        <v>2.3379947117593614E-2</v>
      </c>
    </row>
    <row r="24" spans="1:12">
      <c r="A24" s="357" t="s">
        <v>180</v>
      </c>
      <c r="B24" s="510">
        <v>4.2895087207471269E-3</v>
      </c>
      <c r="C24" s="510">
        <v>3.6695761398593666E-3</v>
      </c>
      <c r="D24" s="510">
        <v>3.6833556360202904E-3</v>
      </c>
      <c r="E24" s="510">
        <v>4.0572015230620232E-3</v>
      </c>
      <c r="F24" s="510">
        <v>3.5608398470272397E-3</v>
      </c>
      <c r="G24" s="510">
        <v>3.356914079956883E-3</v>
      </c>
      <c r="H24" s="511">
        <v>3.480040216436539E-3</v>
      </c>
      <c r="I24" s="511">
        <v>4.083351940057542E-3</v>
      </c>
      <c r="J24" s="508">
        <v>4.0572015230620232E-3</v>
      </c>
      <c r="K24" s="508">
        <v>4.733717807066844E-3</v>
      </c>
      <c r="L24" s="508">
        <v>3.9052016252233506E-3</v>
      </c>
    </row>
    <row r="25" spans="1:12">
      <c r="A25" s="357" t="s">
        <v>160</v>
      </c>
      <c r="B25" s="510">
        <v>3.0886262661899352E-3</v>
      </c>
      <c r="C25" s="510">
        <v>3.0097597042136092E-3</v>
      </c>
      <c r="D25" s="510">
        <v>2.9666686445295148E-3</v>
      </c>
      <c r="E25" s="510">
        <v>3.9231088816757851E-3</v>
      </c>
      <c r="F25" s="510">
        <v>3.0019033875193801E-3</v>
      </c>
      <c r="G25" s="510">
        <v>3.3482578462558986E-3</v>
      </c>
      <c r="H25" s="511">
        <v>3.4232957871397013E-3</v>
      </c>
      <c r="I25" s="511">
        <v>3.4427176685589604E-3</v>
      </c>
      <c r="J25" s="508">
        <v>3.9231088816757851E-3</v>
      </c>
      <c r="K25" s="508">
        <v>4.1723151626876344E-3</v>
      </c>
      <c r="L25" s="508">
        <v>3.9050451057725819E-3</v>
      </c>
    </row>
    <row r="26" spans="1:12">
      <c r="A26" s="357" t="s">
        <v>1704</v>
      </c>
      <c r="B26" s="510">
        <v>6.7479269771226098E-3</v>
      </c>
      <c r="C26" s="510">
        <v>6.0085746203993014E-3</v>
      </c>
      <c r="D26" s="510">
        <v>4.7242590507567102E-3</v>
      </c>
      <c r="E26" s="510">
        <v>5.1693477319328732E-3</v>
      </c>
      <c r="F26" s="510">
        <v>4.9987961400213823E-3</v>
      </c>
      <c r="G26" s="510">
        <v>5.0425911235724629E-3</v>
      </c>
      <c r="H26" s="511">
        <v>5.1372067615519839E-3</v>
      </c>
      <c r="I26" s="511">
        <v>4.9016973832093167E-3</v>
      </c>
      <c r="J26" s="508">
        <v>5.1693477319328732E-3</v>
      </c>
      <c r="K26" s="508">
        <v>5.19095257389898E-3</v>
      </c>
      <c r="L26" s="508">
        <v>4.8613949537492495E-3</v>
      </c>
    </row>
    <row r="27" spans="1:12" ht="15.75">
      <c r="A27" s="357" t="s">
        <v>1597</v>
      </c>
      <c r="B27" s="510">
        <v>2.3923331850883026E-2</v>
      </c>
      <c r="C27" s="510">
        <v>2.2740306507412E-2</v>
      </c>
      <c r="D27" s="510">
        <v>2.0537078589911148E-2</v>
      </c>
      <c r="E27" s="510">
        <v>1.9451850085086736E-2</v>
      </c>
      <c r="F27" s="510">
        <v>1.8768922700942301E-2</v>
      </c>
      <c r="G27" s="510">
        <v>2.1545679256158655E-2</v>
      </c>
      <c r="H27" s="511">
        <v>2.060628883723855E-2</v>
      </c>
      <c r="I27" s="511">
        <v>1.8694832236231168E-2</v>
      </c>
      <c r="J27" s="508">
        <v>1.9451850085086736E-2</v>
      </c>
      <c r="K27" s="508">
        <v>1.9785907108503985E-2</v>
      </c>
      <c r="L27" s="508">
        <v>1.8493640778317472E-2</v>
      </c>
    </row>
    <row r="28" spans="1:12" ht="15.75">
      <c r="A28" s="357" t="s">
        <v>1598</v>
      </c>
      <c r="B28" s="511">
        <v>5.5199172054150814E-2</v>
      </c>
      <c r="C28" s="510">
        <v>5.8743474330424171E-2</v>
      </c>
      <c r="D28" s="510">
        <v>5.98216172940585E-2</v>
      </c>
      <c r="E28" s="510">
        <v>4.2240226780501093E-2</v>
      </c>
      <c r="F28" s="510">
        <v>5.8743474330424171E-2</v>
      </c>
      <c r="G28" s="510">
        <v>5.7413363505345434E-2</v>
      </c>
      <c r="H28" s="511">
        <v>5.5199172054150814E-2</v>
      </c>
      <c r="I28" s="511">
        <v>4.2364005296535334E-2</v>
      </c>
      <c r="J28" s="508">
        <v>4.2240226780501093E-2</v>
      </c>
      <c r="K28" s="508">
        <v>4.3847567539669743E-2</v>
      </c>
      <c r="L28" s="508">
        <v>3.9915549286453793E-2</v>
      </c>
    </row>
    <row r="29" spans="1:12">
      <c r="A29" s="357" t="s">
        <v>205</v>
      </c>
      <c r="B29" s="510">
        <v>2.3680197731137747E-3</v>
      </c>
      <c r="C29" s="510">
        <v>2.6088169186241836E-3</v>
      </c>
      <c r="D29" s="510">
        <v>1.7552029718659484E-3</v>
      </c>
      <c r="E29" s="510">
        <v>2.284539944035378E-3</v>
      </c>
      <c r="F29" s="510">
        <v>1.9868856012850442E-3</v>
      </c>
      <c r="G29" s="510">
        <v>1.8587526946171168E-3</v>
      </c>
      <c r="H29" s="511">
        <v>1.8262136180588761E-3</v>
      </c>
      <c r="I29" s="511">
        <v>2.4045896349402557E-3</v>
      </c>
      <c r="J29" s="508">
        <v>2.284539944035378E-3</v>
      </c>
      <c r="K29" s="508">
        <v>2.4857624862777519E-3</v>
      </c>
      <c r="L29" s="508">
        <v>2.5846134126921525E-3</v>
      </c>
    </row>
    <row r="30" spans="1:12">
      <c r="A30" s="357" t="s">
        <v>210</v>
      </c>
      <c r="B30" s="510">
        <v>2.1720996527069204E-3</v>
      </c>
      <c r="C30" s="510">
        <v>1.8500945139334208E-3</v>
      </c>
      <c r="D30" s="510">
        <v>1.6559015068521536E-3</v>
      </c>
      <c r="E30" s="510">
        <v>1.0132979476513673E-3</v>
      </c>
      <c r="F30" s="510">
        <v>1.0892423717081612E-3</v>
      </c>
      <c r="G30" s="510">
        <v>1.4299114270298454E-3</v>
      </c>
      <c r="H30" s="511">
        <v>1.6833440634171047E-3</v>
      </c>
      <c r="I30" s="511">
        <v>1.0245260844853603E-3</v>
      </c>
      <c r="J30" s="508">
        <v>1.0132979476513673E-3</v>
      </c>
      <c r="K30" s="508">
        <v>1.1896370444646987E-3</v>
      </c>
      <c r="L30" s="508">
        <v>1.0269978962788395E-3</v>
      </c>
    </row>
    <row r="31" spans="1:12">
      <c r="A31" s="357" t="s">
        <v>199</v>
      </c>
      <c r="B31" s="510">
        <v>9.6989108913857105E-4</v>
      </c>
      <c r="C31" s="510">
        <v>8.3616845065192244E-4</v>
      </c>
      <c r="D31" s="510">
        <v>6.6169223493493399E-4</v>
      </c>
      <c r="E31" s="510">
        <v>7.3578010187353923E-4</v>
      </c>
      <c r="F31" s="510">
        <v>8.0261079477790792E-4</v>
      </c>
      <c r="G31" s="510">
        <v>6.7345945186232507E-4</v>
      </c>
      <c r="H31" s="511">
        <v>6.4108768845431822E-4</v>
      </c>
      <c r="I31" s="511">
        <v>6.7789121873839699E-4</v>
      </c>
      <c r="J31" s="508">
        <v>7.3578010187353923E-4</v>
      </c>
      <c r="K31" s="508">
        <v>7.8208534059792743E-4</v>
      </c>
      <c r="L31" s="508">
        <v>5.8393810023669264E-4</v>
      </c>
    </row>
    <row r="32" spans="1:12" ht="15.75">
      <c r="A32" s="357" t="s">
        <v>1599</v>
      </c>
      <c r="B32" s="510">
        <v>1.3723401249057568E-2</v>
      </c>
      <c r="C32" s="510">
        <v>1.4150792800883624E-2</v>
      </c>
      <c r="D32" s="510">
        <v>1.4398628462636412E-2</v>
      </c>
      <c r="E32" s="510">
        <v>1.6255129002133835E-2</v>
      </c>
      <c r="F32" s="510">
        <v>1.5380993547309615E-2</v>
      </c>
      <c r="G32" s="510">
        <v>1.7105336375531788E-2</v>
      </c>
      <c r="H32" s="511">
        <v>1.8492415488989715E-2</v>
      </c>
      <c r="I32" s="511">
        <v>1.5719205039926434E-2</v>
      </c>
      <c r="J32" s="508">
        <v>1.6255129002133835E-2</v>
      </c>
      <c r="K32" s="508">
        <v>1.7102366799402191E-2</v>
      </c>
      <c r="L32" s="508">
        <v>1.6154293105768786E-2</v>
      </c>
    </row>
    <row r="33" spans="1:12">
      <c r="A33" s="357" t="s">
        <v>5</v>
      </c>
      <c r="B33" s="510">
        <v>9.2132623106600583E-3</v>
      </c>
      <c r="C33" s="510">
        <v>7.5037213357588076E-3</v>
      </c>
      <c r="D33" s="510">
        <v>6.2512299396414251E-3</v>
      </c>
      <c r="E33" s="510">
        <v>4.9925003601090081E-3</v>
      </c>
      <c r="F33" s="510">
        <v>5.2401695062518081E-3</v>
      </c>
      <c r="G33" s="510">
        <v>5.6728405533951485E-3</v>
      </c>
      <c r="H33" s="511">
        <v>6.0091202146474957E-3</v>
      </c>
      <c r="I33" s="511">
        <v>5.1376949550092504E-3</v>
      </c>
      <c r="J33" s="508">
        <v>4.9925003601090081E-3</v>
      </c>
      <c r="K33" s="508">
        <v>5.1106437654461403E-3</v>
      </c>
      <c r="L33" s="508">
        <v>3.5824857817157844E-3</v>
      </c>
    </row>
    <row r="34" spans="1:12" ht="15.75" customHeight="1">
      <c r="A34" s="357" t="s">
        <v>161</v>
      </c>
      <c r="B34" s="510">
        <v>5.6247453762987235E-4</v>
      </c>
      <c r="C34" s="510">
        <v>5.2441692676784724E-4</v>
      </c>
      <c r="D34" s="510">
        <v>6.00932507844668E-4</v>
      </c>
      <c r="E34" s="510">
        <v>6.6866900946623725E-4</v>
      </c>
      <c r="F34" s="510">
        <v>5.7379416607250056E-4</v>
      </c>
      <c r="G34" s="510">
        <v>5.8085597882428174E-4</v>
      </c>
      <c r="H34" s="511">
        <v>5.9090251308435693E-4</v>
      </c>
      <c r="I34" s="511">
        <v>6.3699549537461471E-4</v>
      </c>
      <c r="J34" s="508">
        <v>6.6866900946623725E-4</v>
      </c>
      <c r="K34" s="508">
        <v>7.1487941469806676E-4</v>
      </c>
      <c r="L34" s="508">
        <v>6.9647586552489286E-4</v>
      </c>
    </row>
    <row r="35" spans="1:12" ht="15.75">
      <c r="A35" s="473" t="s">
        <v>1600</v>
      </c>
      <c r="B35" s="510">
        <v>9.6944457697271708E-4</v>
      </c>
      <c r="C35" s="510">
        <v>8.5650769317938049E-4</v>
      </c>
      <c r="D35" s="510">
        <v>1.0788275834176003E-3</v>
      </c>
      <c r="E35" s="510">
        <v>9.115049434672241E-4</v>
      </c>
      <c r="F35" s="510">
        <v>9.4000544113604137E-4</v>
      </c>
      <c r="G35" s="510">
        <v>1.0749809659979274E-3</v>
      </c>
      <c r="H35" s="511">
        <v>9.8258129830491392E-4</v>
      </c>
      <c r="I35" s="511">
        <v>8.6631737824049222E-4</v>
      </c>
      <c r="J35" s="508">
        <v>9.115049434672241E-4</v>
      </c>
      <c r="K35" s="508">
        <v>1.0616477397350772E-3</v>
      </c>
      <c r="L35" s="508">
        <v>8.3814467455472878E-4</v>
      </c>
    </row>
    <row r="36" spans="1:12" ht="15.75">
      <c r="A36" s="357" t="s">
        <v>1601</v>
      </c>
      <c r="B36" s="510">
        <v>3.050083896832612E-2</v>
      </c>
      <c r="C36" s="510">
        <v>3.050083896832612E-2</v>
      </c>
      <c r="D36" s="510">
        <v>3.050083896832612E-2</v>
      </c>
      <c r="E36" s="510">
        <v>5.2383514706310565E-2</v>
      </c>
      <c r="F36" s="510">
        <v>3.8953958087573605E-2</v>
      </c>
      <c r="G36" s="510">
        <v>4.7041997246079117E-2</v>
      </c>
      <c r="H36" s="511">
        <v>5.12423310122853E-2</v>
      </c>
      <c r="I36" s="511">
        <v>5.460091678346813E-2</v>
      </c>
      <c r="J36" s="508">
        <v>5.2383514706310565E-2</v>
      </c>
      <c r="K36" s="508">
        <v>4.2599547039893104E-2</v>
      </c>
      <c r="L36" s="508">
        <v>3.7507267371144952E-2</v>
      </c>
    </row>
    <row r="37" spans="1:12">
      <c r="A37" s="357" t="s">
        <v>166</v>
      </c>
      <c r="B37" s="510">
        <v>1.0760376318062743E-2</v>
      </c>
      <c r="C37" s="510">
        <v>1.0232610939611898E-2</v>
      </c>
      <c r="D37" s="510">
        <v>1.0076659856703477E-2</v>
      </c>
      <c r="E37" s="510">
        <v>9.8135016000746467E-3</v>
      </c>
      <c r="F37" s="510">
        <v>8.9471590298622044E-3</v>
      </c>
      <c r="G37" s="510">
        <v>1.1167829896540448E-2</v>
      </c>
      <c r="H37" s="511">
        <v>1.2345610371392635E-2</v>
      </c>
      <c r="I37" s="511">
        <v>9.8579850385630639E-3</v>
      </c>
      <c r="J37" s="508">
        <v>9.8135016000746467E-3</v>
      </c>
      <c r="K37" s="508">
        <v>1.1063415088335797E-2</v>
      </c>
      <c r="L37" s="508">
        <v>9.9609088170411839E-3</v>
      </c>
    </row>
    <row r="38" spans="1:12">
      <c r="A38" s="357" t="s">
        <v>203</v>
      </c>
      <c r="B38" s="510">
        <v>2.6365889417831233E-3</v>
      </c>
      <c r="C38" s="510">
        <v>2.4852992692431831E-3</v>
      </c>
      <c r="D38" s="510">
        <v>2.644520684726529E-3</v>
      </c>
      <c r="E38" s="510">
        <v>3.1777005574001494E-3</v>
      </c>
      <c r="F38" s="510">
        <v>2.9230040184559949E-3</v>
      </c>
      <c r="G38" s="510">
        <v>2.8107717010955285E-3</v>
      </c>
      <c r="H38" s="511">
        <v>2.9637510138381239E-3</v>
      </c>
      <c r="I38" s="511">
        <v>2.8187483231744588E-3</v>
      </c>
      <c r="J38" s="508">
        <v>3.1777005574001494E-3</v>
      </c>
      <c r="K38" s="508">
        <v>3.4490824872201588E-3</v>
      </c>
      <c r="L38" s="508">
        <v>3.0194486894417017E-3</v>
      </c>
    </row>
    <row r="39" spans="1:12">
      <c r="A39" s="357" t="s">
        <v>167</v>
      </c>
      <c r="B39" s="510">
        <v>5.9628135906244584E-4</v>
      </c>
      <c r="C39" s="510">
        <v>5.9628135906244584E-4</v>
      </c>
      <c r="D39" s="510">
        <v>5.9628135906244584E-4</v>
      </c>
      <c r="E39" s="510">
        <v>8.680082106270827E-4</v>
      </c>
      <c r="F39" s="510">
        <v>6.3190257401754242E-4</v>
      </c>
      <c r="G39" s="510">
        <v>7.3211362850766828E-4</v>
      </c>
      <c r="H39" s="511">
        <v>6.8880198005115336E-4</v>
      </c>
      <c r="I39" s="511">
        <v>8.2723010563195715E-4</v>
      </c>
      <c r="J39" s="508">
        <v>8.680082106270827E-4</v>
      </c>
      <c r="K39" s="508">
        <v>1.1216635067341247E-3</v>
      </c>
      <c r="L39" s="508">
        <v>7.9676850379206839E-4</v>
      </c>
    </row>
    <row r="40" spans="1:12">
      <c r="A40" s="357" t="s">
        <v>179</v>
      </c>
      <c r="B40" s="510">
        <v>3.2212735436110331E-3</v>
      </c>
      <c r="C40" s="510">
        <v>2.7365640308930237E-3</v>
      </c>
      <c r="D40" s="510">
        <v>2.6313554928592761E-3</v>
      </c>
      <c r="E40" s="510">
        <v>2.7997621404971442E-3</v>
      </c>
      <c r="F40" s="510">
        <v>2.8447178953040545E-3</v>
      </c>
      <c r="G40" s="510">
        <v>2.5762017282490034E-3</v>
      </c>
      <c r="H40" s="511">
        <v>2.5396989930304126E-3</v>
      </c>
      <c r="I40" s="511">
        <v>2.6972841492772046E-3</v>
      </c>
      <c r="J40" s="508">
        <v>2.7997621404971442E-3</v>
      </c>
      <c r="K40" s="508">
        <v>3.1037456167457515E-3</v>
      </c>
      <c r="L40" s="508">
        <v>2.2791529371331567E-3</v>
      </c>
    </row>
    <row r="41" spans="1:12">
      <c r="A41" s="357" t="s">
        <v>32</v>
      </c>
      <c r="B41" s="510">
        <v>1.0645263204114453E-2</v>
      </c>
      <c r="C41" s="510">
        <v>8.7551782390018727E-3</v>
      </c>
      <c r="D41" s="510">
        <v>6.5626871465492669E-3</v>
      </c>
      <c r="E41" s="510">
        <v>8.4340058366634881E-3</v>
      </c>
      <c r="F41" s="510">
        <v>6.2749239744575641E-3</v>
      </c>
      <c r="G41" s="510">
        <v>6.5556104006219279E-3</v>
      </c>
      <c r="H41" s="511">
        <v>5.7760044167824856E-3</v>
      </c>
      <c r="I41" s="511">
        <v>7.1483948110599672E-3</v>
      </c>
      <c r="J41" s="508">
        <v>8.4340058366634881E-3</v>
      </c>
      <c r="K41" s="508">
        <v>9.5082281109036531E-3</v>
      </c>
      <c r="L41" s="508">
        <v>8.9651530182698457E-3</v>
      </c>
    </row>
    <row r="42" spans="1:12">
      <c r="A42" s="357" t="s">
        <v>211</v>
      </c>
      <c r="B42" s="510">
        <v>2.3274463344055188E-3</v>
      </c>
      <c r="C42" s="510">
        <v>2.3751888704390055E-3</v>
      </c>
      <c r="D42" s="510">
        <v>1.2467026131681666E-3</v>
      </c>
      <c r="E42" s="510">
        <v>1.5636362497857418E-3</v>
      </c>
      <c r="F42" s="510">
        <v>1.3783583034806994E-3</v>
      </c>
      <c r="G42" s="510">
        <v>1.3724064722402374E-3</v>
      </c>
      <c r="H42" s="511">
        <v>1.3037511423344031E-3</v>
      </c>
      <c r="I42" s="511">
        <v>1.5498250189125607E-3</v>
      </c>
      <c r="J42" s="508">
        <v>1.5636362497857418E-3</v>
      </c>
      <c r="K42" s="508">
        <v>1.8878777186955974E-3</v>
      </c>
      <c r="L42" s="508">
        <v>1.531547118733532E-3</v>
      </c>
    </row>
    <row r="43" spans="1:12">
      <c r="A43" s="357" t="s">
        <v>206</v>
      </c>
      <c r="B43" s="510">
        <v>2.747103690985683E-3</v>
      </c>
      <c r="C43" s="510">
        <v>2.684161994348744E-3</v>
      </c>
      <c r="D43" s="510">
        <v>2.9162287490394644E-3</v>
      </c>
      <c r="E43" s="510">
        <v>4.7247539744821555E-3</v>
      </c>
      <c r="F43" s="510">
        <v>3.5636720696485863E-3</v>
      </c>
      <c r="G43" s="510">
        <v>3.871368811992851E-3</v>
      </c>
      <c r="H43" s="511">
        <v>4.207096066183514E-3</v>
      </c>
      <c r="I43" s="511">
        <v>4.4084538695132033E-3</v>
      </c>
      <c r="J43" s="508">
        <v>4.7247539744821555E-3</v>
      </c>
      <c r="K43" s="508">
        <v>5.0574716748043305E-3</v>
      </c>
      <c r="L43" s="508">
        <v>4.4571153760813598E-3</v>
      </c>
    </row>
    <row r="44" spans="1:12">
      <c r="A44" s="357" t="s">
        <v>201</v>
      </c>
      <c r="B44" s="510">
        <v>9.0672822954827922E-3</v>
      </c>
      <c r="C44" s="510">
        <v>8.1219590569783021E-3</v>
      </c>
      <c r="D44" s="510">
        <v>7.6782647611831735E-3</v>
      </c>
      <c r="E44" s="510">
        <v>7.095612002421741E-3</v>
      </c>
      <c r="F44" s="510">
        <v>7.3025102422138574E-3</v>
      </c>
      <c r="G44" s="510">
        <v>1.1464363798169576E-2</v>
      </c>
      <c r="H44" s="511">
        <v>6.9794122864956136E-3</v>
      </c>
      <c r="I44" s="511">
        <v>6.6945738028519903E-3</v>
      </c>
      <c r="J44" s="508">
        <v>7.095612002421741E-3</v>
      </c>
      <c r="K44" s="508">
        <v>8.5672310779430823E-3</v>
      </c>
      <c r="L44" s="508">
        <v>8.2923242262571036E-3</v>
      </c>
    </row>
    <row r="45" spans="1:12" ht="15" customHeight="1">
      <c r="A45" s="1159" t="s">
        <v>235</v>
      </c>
      <c r="B45" s="1160">
        <v>0.99999999999999989</v>
      </c>
      <c r="C45" s="1160">
        <v>1</v>
      </c>
      <c r="D45" s="1160">
        <v>1.0000000000000007</v>
      </c>
      <c r="E45" s="1160">
        <v>0.99044417246121419</v>
      </c>
      <c r="F45" s="1160">
        <v>1.0000000000000007</v>
      </c>
      <c r="G45" s="1160">
        <v>0.99999999999999978</v>
      </c>
      <c r="H45" s="1160">
        <v>0.99999999999999944</v>
      </c>
      <c r="I45" s="1160">
        <v>0.99995295212612545</v>
      </c>
      <c r="J45" s="1160">
        <v>1</v>
      </c>
      <c r="K45" s="1160">
        <v>1</v>
      </c>
      <c r="L45" s="1160">
        <v>1</v>
      </c>
    </row>
    <row r="46" spans="1:12" ht="15" customHeight="1">
      <c r="A46" s="383" t="s">
        <v>1001</v>
      </c>
      <c r="B46" s="159"/>
      <c r="C46" s="159"/>
      <c r="D46" s="159"/>
      <c r="E46" s="159"/>
      <c r="F46" s="159"/>
      <c r="G46" s="159"/>
      <c r="H46" s="159"/>
      <c r="I46" s="1161"/>
      <c r="J46" s="159"/>
      <c r="K46" s="159"/>
      <c r="L46" s="159"/>
    </row>
    <row r="47" spans="1:12" ht="15" customHeight="1">
      <c r="A47" s="453" t="s">
        <v>985</v>
      </c>
      <c r="B47" s="493"/>
      <c r="C47" s="512"/>
      <c r="D47" s="493"/>
      <c r="F47" s="493"/>
      <c r="I47" s="511"/>
    </row>
    <row r="48" spans="1:12" ht="15" customHeight="1">
      <c r="A48" s="453" t="s">
        <v>986</v>
      </c>
      <c r="B48" s="493"/>
      <c r="C48" s="493"/>
      <c r="D48" s="493"/>
      <c r="I48" s="511"/>
    </row>
    <row r="49" spans="1:9" ht="15" customHeight="1">
      <c r="A49" s="453" t="s">
        <v>1146</v>
      </c>
      <c r="B49" s="494"/>
      <c r="C49" s="491"/>
      <c r="D49" s="495"/>
      <c r="I49" s="511"/>
    </row>
    <row r="50" spans="1:9">
      <c r="A50" s="453" t="s">
        <v>983</v>
      </c>
      <c r="B50" s="494"/>
      <c r="C50" s="497"/>
      <c r="D50" s="495"/>
      <c r="I50" s="511"/>
    </row>
    <row r="51" spans="1:9">
      <c r="A51" s="453" t="s">
        <v>982</v>
      </c>
      <c r="B51" s="496"/>
      <c r="C51" s="497"/>
      <c r="D51" s="490"/>
    </row>
    <row r="52" spans="1:9">
      <c r="A52" s="453" t="s">
        <v>984</v>
      </c>
      <c r="B52" s="513"/>
      <c r="C52" s="498"/>
      <c r="D52" s="499"/>
    </row>
    <row r="53" spans="1:9">
      <c r="A53" s="368" t="s">
        <v>1705</v>
      </c>
      <c r="B53" s="500"/>
      <c r="C53" s="501"/>
      <c r="D53" s="501"/>
    </row>
    <row r="54" spans="1:9" ht="15" customHeight="1">
      <c r="A54" s="480" t="s">
        <v>854</v>
      </c>
      <c r="B54" s="503"/>
      <c r="C54" s="504"/>
      <c r="D54" s="505"/>
    </row>
    <row r="55" spans="1:9">
      <c r="A55" s="1277"/>
      <c r="B55" s="1277"/>
      <c r="C55" s="1277"/>
      <c r="D55" s="1277"/>
    </row>
    <row r="56" spans="1:9">
      <c r="A56" s="492"/>
      <c r="B56" s="493"/>
      <c r="C56" s="493"/>
      <c r="D56" s="493"/>
    </row>
    <row r="57" spans="1:9">
      <c r="A57" s="492"/>
      <c r="B57" s="493"/>
      <c r="C57" s="493"/>
      <c r="D57" s="493"/>
    </row>
    <row r="58" spans="1:9">
      <c r="A58" s="492"/>
      <c r="B58" s="494"/>
      <c r="C58" s="491"/>
      <c r="D58" s="495"/>
    </row>
    <row r="59" spans="1:9">
      <c r="A59" s="492"/>
      <c r="B59" s="494"/>
      <c r="C59" s="497"/>
      <c r="D59" s="495"/>
    </row>
    <row r="60" spans="1:9">
      <c r="A60" s="492"/>
      <c r="B60" s="496"/>
      <c r="C60" s="497"/>
      <c r="D60" s="490"/>
    </row>
    <row r="61" spans="1:9">
      <c r="A61" s="492"/>
      <c r="B61" s="513"/>
      <c r="C61" s="498"/>
      <c r="D61" s="499"/>
    </row>
    <row r="62" spans="1:9">
      <c r="A62" s="368"/>
      <c r="B62" s="500"/>
      <c r="C62" s="501"/>
      <c r="D62" s="501"/>
    </row>
    <row r="63" spans="1:9">
      <c r="A63" s="502"/>
      <c r="B63" s="503"/>
      <c r="C63" s="504"/>
      <c r="D63" s="505"/>
    </row>
  </sheetData>
  <sortState xmlns:xlrd2="http://schemas.microsoft.com/office/spreadsheetml/2017/richdata2" ref="A14:F45">
    <sortCondition ref="A13"/>
  </sortState>
  <mergeCells count="1">
    <mergeCell ref="A55:D55"/>
  </mergeCells>
  <phoneticPr fontId="0" type="noConversion"/>
  <pageMargins left="0.77" right="0.37" top="0.77" bottom="0.63" header="0.45" footer="0.31496062992125984"/>
  <pageSetup scale="7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65"/>
  <sheetViews>
    <sheetView showGridLines="0" zoomScaleNormal="100" zoomScaleSheetLayoutView="100" workbookViewId="0">
      <selection activeCell="G19" sqref="G19:H19"/>
    </sheetView>
  </sheetViews>
  <sheetFormatPr defaultColWidth="9.140625" defaultRowHeight="12.75"/>
  <cols>
    <col min="1" max="1" width="33" style="153" customWidth="1"/>
    <col min="2" max="2" width="28.28515625" style="430" customWidth="1"/>
    <col min="3" max="3" width="20.28515625" style="430" customWidth="1"/>
    <col min="4" max="4" width="10.140625" style="159" customWidth="1"/>
    <col min="5" max="5" width="9.7109375" style="153" customWidth="1"/>
    <col min="6" max="16384" width="9.140625" style="153"/>
  </cols>
  <sheetData>
    <row r="1" spans="1:10">
      <c r="A1" s="185" t="s">
        <v>145</v>
      </c>
      <c r="B1" s="514"/>
      <c r="C1" s="187">
        <v>25</v>
      </c>
      <c r="D1" s="156"/>
    </row>
    <row r="9" spans="1:10">
      <c r="A9" s="256" t="s">
        <v>288</v>
      </c>
      <c r="B9" s="393"/>
      <c r="C9" s="393"/>
    </row>
    <row r="10" spans="1:10">
      <c r="A10" s="256" t="s">
        <v>1744</v>
      </c>
      <c r="B10" s="393"/>
      <c r="C10" s="393"/>
    </row>
    <row r="11" spans="1:10" ht="16.5" customHeight="1">
      <c r="A11" s="515" t="s">
        <v>119</v>
      </c>
      <c r="B11" s="516" t="s">
        <v>250</v>
      </c>
      <c r="C11" s="517" t="s">
        <v>267</v>
      </c>
      <c r="G11" s="518"/>
      <c r="H11" s="518"/>
      <c r="I11" s="518"/>
      <c r="J11" s="518"/>
    </row>
    <row r="12" spans="1:10" ht="15.75" customHeight="1">
      <c r="A12" s="153" t="s">
        <v>1595</v>
      </c>
      <c r="B12" s="519"/>
      <c r="C12" s="520"/>
    </row>
    <row r="13" spans="1:10" ht="15.75" customHeight="1">
      <c r="A13" s="357" t="s">
        <v>163</v>
      </c>
      <c r="B13" s="519"/>
      <c r="C13" s="520"/>
    </row>
    <row r="14" spans="1:10" ht="15.75" customHeight="1">
      <c r="A14" s="357" t="s">
        <v>82</v>
      </c>
      <c r="B14" s="520" t="s">
        <v>181</v>
      </c>
      <c r="C14" s="520"/>
    </row>
    <row r="15" spans="1:10" ht="15.75" customHeight="1">
      <c r="A15" s="357" t="s">
        <v>164</v>
      </c>
      <c r="B15" s="520" t="s">
        <v>255</v>
      </c>
      <c r="C15" s="520"/>
    </row>
    <row r="16" spans="1:10" ht="15.75" customHeight="1">
      <c r="A16" s="357" t="s">
        <v>207</v>
      </c>
      <c r="B16" s="520"/>
      <c r="C16" s="520" t="s">
        <v>252</v>
      </c>
    </row>
    <row r="17" spans="1:4" ht="15.75" customHeight="1">
      <c r="A17" s="357" t="s">
        <v>1596</v>
      </c>
      <c r="B17" s="430" t="s">
        <v>954</v>
      </c>
      <c r="C17" s="520"/>
    </row>
    <row r="18" spans="1:4" ht="15.75" customHeight="1">
      <c r="A18" s="357" t="s">
        <v>204</v>
      </c>
      <c r="B18" s="520"/>
      <c r="C18" s="520"/>
    </row>
    <row r="19" spans="1:4" ht="15.75" customHeight="1">
      <c r="A19" s="357" t="s">
        <v>162</v>
      </c>
      <c r="B19" s="520" t="s">
        <v>168</v>
      </c>
      <c r="C19" s="520"/>
    </row>
    <row r="20" spans="1:4" ht="15.75" customHeight="1">
      <c r="A20" s="487" t="s">
        <v>118</v>
      </c>
      <c r="B20" s="520"/>
      <c r="C20" s="520"/>
      <c r="D20" s="433"/>
    </row>
    <row r="21" spans="1:4" ht="15.75" customHeight="1">
      <c r="A21" s="357" t="s">
        <v>202</v>
      </c>
      <c r="B21" s="519"/>
      <c r="C21" s="520" t="s">
        <v>258</v>
      </c>
    </row>
    <row r="22" spans="1:4" ht="15.75" customHeight="1">
      <c r="A22" s="357" t="s">
        <v>917</v>
      </c>
    </row>
    <row r="23" spans="1:4" ht="15.75" customHeight="1">
      <c r="A23" s="357" t="s">
        <v>200</v>
      </c>
    </row>
    <row r="24" spans="1:4" ht="15.75" customHeight="1">
      <c r="A24" s="357" t="s">
        <v>180</v>
      </c>
    </row>
    <row r="25" spans="1:4" ht="15.75" customHeight="1">
      <c r="A25" s="357" t="s">
        <v>160</v>
      </c>
      <c r="B25" s="430" t="s">
        <v>260</v>
      </c>
    </row>
    <row r="26" spans="1:4" ht="15.75" customHeight="1">
      <c r="A26" s="357" t="s">
        <v>218</v>
      </c>
      <c r="C26" s="520"/>
    </row>
    <row r="27" spans="1:4" ht="15.75" customHeight="1">
      <c r="A27" s="357" t="s">
        <v>1597</v>
      </c>
      <c r="C27" s="520"/>
    </row>
    <row r="28" spans="1:4" ht="15.75" customHeight="1">
      <c r="A28" s="357" t="s">
        <v>1598</v>
      </c>
      <c r="B28" s="519"/>
      <c r="C28" s="520"/>
    </row>
    <row r="29" spans="1:4" ht="15.75" customHeight="1">
      <c r="A29" s="357" t="s">
        <v>205</v>
      </c>
      <c r="B29" s="519"/>
      <c r="C29" s="520"/>
    </row>
    <row r="30" spans="1:4" ht="15.75" customHeight="1">
      <c r="A30" s="357" t="s">
        <v>210</v>
      </c>
      <c r="B30" s="521" t="s">
        <v>263</v>
      </c>
      <c r="C30" s="520"/>
    </row>
    <row r="31" spans="1:4" ht="15.75" customHeight="1">
      <c r="A31" s="357" t="s">
        <v>199</v>
      </c>
      <c r="B31" s="519"/>
      <c r="C31" s="520"/>
    </row>
    <row r="32" spans="1:4" ht="15.75" customHeight="1">
      <c r="A32" s="357" t="s">
        <v>1599</v>
      </c>
      <c r="B32" s="519"/>
      <c r="C32" s="520"/>
    </row>
    <row r="33" spans="1:8" ht="15.75" customHeight="1">
      <c r="A33" s="357" t="s">
        <v>5</v>
      </c>
      <c r="B33" s="520" t="s">
        <v>253</v>
      </c>
      <c r="C33" s="520" t="s">
        <v>165</v>
      </c>
    </row>
    <row r="34" spans="1:8" ht="15.75" customHeight="1">
      <c r="A34" s="357" t="s">
        <v>161</v>
      </c>
      <c r="B34" s="519"/>
      <c r="C34" s="520"/>
    </row>
    <row r="35" spans="1:8" ht="15.75" customHeight="1">
      <c r="A35" s="473" t="s">
        <v>1600</v>
      </c>
      <c r="B35" s="520" t="s">
        <v>264</v>
      </c>
      <c r="C35" s="520"/>
    </row>
    <row r="36" spans="1:8" ht="15.75" customHeight="1">
      <c r="A36" s="357" t="s">
        <v>1601</v>
      </c>
      <c r="B36" s="519"/>
      <c r="C36" s="520"/>
    </row>
    <row r="37" spans="1:8" ht="15.75" customHeight="1">
      <c r="A37" s="357" t="s">
        <v>166</v>
      </c>
      <c r="B37" s="519"/>
      <c r="C37" s="520" t="s">
        <v>265</v>
      </c>
    </row>
    <row r="38" spans="1:8" ht="15.75" customHeight="1">
      <c r="A38" s="357" t="s">
        <v>203</v>
      </c>
      <c r="B38" s="520" t="s">
        <v>254</v>
      </c>
      <c r="C38" s="520"/>
    </row>
    <row r="39" spans="1:8" ht="15.75" customHeight="1">
      <c r="A39" s="357" t="s">
        <v>167</v>
      </c>
      <c r="B39" s="520" t="s">
        <v>266</v>
      </c>
    </row>
    <row r="40" spans="1:8" ht="15.75" customHeight="1">
      <c r="A40" s="357" t="s">
        <v>179</v>
      </c>
      <c r="B40" s="520"/>
      <c r="E40" s="159"/>
    </row>
    <row r="41" spans="1:8" ht="15.75" customHeight="1">
      <c r="A41" s="357" t="s">
        <v>32</v>
      </c>
      <c r="B41" s="153"/>
      <c r="H41" s="357"/>
    </row>
    <row r="42" spans="1:8" ht="15.75" customHeight="1">
      <c r="A42" s="357" t="s">
        <v>211</v>
      </c>
      <c r="B42" s="520" t="s">
        <v>169</v>
      </c>
      <c r="C42" s="520"/>
    </row>
    <row r="43" spans="1:8" ht="15.75" customHeight="1">
      <c r="A43" s="357" t="s">
        <v>206</v>
      </c>
      <c r="B43" s="520" t="s">
        <v>251</v>
      </c>
      <c r="C43" s="520" t="s">
        <v>206</v>
      </c>
      <c r="D43" s="1240"/>
    </row>
    <row r="44" spans="1:8" ht="15.75" customHeight="1">
      <c r="A44" s="357" t="s">
        <v>201</v>
      </c>
      <c r="B44" s="153"/>
      <c r="D44" s="1240"/>
    </row>
    <row r="45" spans="1:8" ht="9" customHeight="1" thickBot="1">
      <c r="A45" s="522"/>
      <c r="B45" s="523"/>
      <c r="C45" s="523"/>
      <c r="D45" s="1241"/>
    </row>
    <row r="46" spans="1:8" ht="13.5" thickTop="1">
      <c r="A46" s="367" t="s">
        <v>1002</v>
      </c>
    </row>
    <row r="47" spans="1:8">
      <c r="A47" s="453" t="s">
        <v>985</v>
      </c>
      <c r="B47" s="493"/>
      <c r="C47" s="512"/>
      <c r="D47" s="1178"/>
    </row>
    <row r="48" spans="1:8">
      <c r="A48" s="453" t="s">
        <v>986</v>
      </c>
      <c r="B48" s="493"/>
      <c r="C48" s="493"/>
      <c r="D48" s="1178"/>
    </row>
    <row r="49" spans="1:5">
      <c r="A49" s="453" t="s">
        <v>1146</v>
      </c>
      <c r="B49" s="494"/>
      <c r="C49" s="491"/>
      <c r="D49" s="1242"/>
    </row>
    <row r="50" spans="1:5">
      <c r="A50" s="453" t="s">
        <v>983</v>
      </c>
      <c r="B50" s="494"/>
      <c r="C50" s="497"/>
      <c r="D50" s="1242"/>
    </row>
    <row r="51" spans="1:5">
      <c r="A51" s="453" t="s">
        <v>982</v>
      </c>
      <c r="B51" s="496"/>
      <c r="C51" s="497"/>
      <c r="D51" s="499"/>
    </row>
    <row r="52" spans="1:5">
      <c r="A52" s="453" t="s">
        <v>984</v>
      </c>
      <c r="B52" s="513"/>
      <c r="C52" s="498"/>
      <c r="D52" s="499"/>
    </row>
    <row r="53" spans="1:5">
      <c r="A53" s="1157" t="s">
        <v>1701</v>
      </c>
      <c r="B53" s="479"/>
      <c r="C53" s="479"/>
      <c r="D53" s="1243"/>
      <c r="E53" s="479"/>
    </row>
    <row r="54" spans="1:5">
      <c r="A54" s="1157" t="s">
        <v>269</v>
      </c>
      <c r="B54" s="479"/>
      <c r="C54" s="479"/>
      <c r="D54" s="1243"/>
      <c r="E54" s="479"/>
    </row>
    <row r="55" spans="1:5">
      <c r="A55" s="1157" t="s">
        <v>1040</v>
      </c>
      <c r="B55" s="479"/>
      <c r="C55" s="479"/>
      <c r="D55" s="1243"/>
      <c r="E55" s="479"/>
    </row>
    <row r="56" spans="1:5">
      <c r="A56" s="1157" t="s">
        <v>270</v>
      </c>
      <c r="B56" s="479"/>
      <c r="C56" s="479"/>
      <c r="D56" s="1243"/>
      <c r="E56" s="479"/>
    </row>
    <row r="57" spans="1:5">
      <c r="A57" s="373" t="s">
        <v>1702</v>
      </c>
      <c r="B57" s="524"/>
      <c r="C57" s="524"/>
      <c r="D57" s="402"/>
      <c r="E57" s="525"/>
    </row>
    <row r="58" spans="1:5">
      <c r="A58" s="373" t="s">
        <v>1041</v>
      </c>
      <c r="B58" s="524"/>
      <c r="C58" s="524"/>
      <c r="D58" s="402"/>
      <c r="E58" s="525"/>
    </row>
    <row r="59" spans="1:5">
      <c r="A59" s="373" t="s">
        <v>271</v>
      </c>
      <c r="B59" s="524"/>
      <c r="C59" s="524"/>
      <c r="D59" s="402"/>
      <c r="E59" s="525"/>
    </row>
    <row r="60" spans="1:5">
      <c r="A60" s="373" t="s">
        <v>1703</v>
      </c>
      <c r="B60" s="524"/>
      <c r="C60" s="524"/>
      <c r="D60" s="402"/>
      <c r="E60" s="525"/>
    </row>
    <row r="61" spans="1:5">
      <c r="A61" s="373" t="s">
        <v>272</v>
      </c>
      <c r="B61" s="524"/>
      <c r="C61" s="524"/>
      <c r="D61" s="402"/>
      <c r="E61" s="525"/>
    </row>
    <row r="62" spans="1:5">
      <c r="A62" s="175" t="s">
        <v>854</v>
      </c>
      <c r="B62" s="524"/>
      <c r="C62" s="524"/>
      <c r="D62" s="402"/>
      <c r="E62" s="525"/>
    </row>
    <row r="64" spans="1:5" ht="14.25">
      <c r="A64" s="526"/>
    </row>
    <row r="65" spans="1:1" ht="14.25">
      <c r="A65" s="526"/>
    </row>
  </sheetData>
  <pageMargins left="0.97" right="0.35433070866141736" top="0.74803149606299213" bottom="0.52" header="0.31496062992125984" footer="0.31496062992125984"/>
  <pageSetup scale="7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90"/>
  <sheetViews>
    <sheetView showGridLines="0" zoomScaleNormal="100" workbookViewId="0">
      <pane xSplit="1" ySplit="12" topLeftCell="B73" activePane="bottomRight" state="frozen"/>
      <selection pane="topRight" activeCell="B1" sqref="B1"/>
      <selection pane="bottomLeft" activeCell="A13" sqref="A13"/>
      <selection pane="bottomRight"/>
    </sheetView>
  </sheetViews>
  <sheetFormatPr defaultColWidth="11.42578125" defaultRowHeight="15"/>
  <cols>
    <col min="1" max="1" width="70.140625" style="357" customWidth="1"/>
    <col min="2" max="14" width="11.28515625" style="357" customWidth="1"/>
    <col min="15" max="15" width="39.28515625" style="35" customWidth="1"/>
    <col min="16" max="16" width="15.5703125" style="35" customWidth="1"/>
    <col min="17" max="17" width="11.42578125" style="35"/>
    <col min="18" max="18" width="12.85546875" style="35" bestFit="1" customWidth="1"/>
    <col min="19" max="16384" width="11.42578125" style="35"/>
  </cols>
  <sheetData>
    <row r="1" spans="1:15" ht="15.75" customHeight="1">
      <c r="A1" s="1184" t="s">
        <v>145</v>
      </c>
      <c r="B1" s="186"/>
      <c r="C1" s="186"/>
      <c r="D1" s="186"/>
      <c r="E1" s="186"/>
      <c r="F1" s="186"/>
      <c r="G1" s="186"/>
      <c r="H1" s="186"/>
      <c r="I1" s="186"/>
      <c r="J1" s="186"/>
      <c r="K1" s="186"/>
      <c r="L1" s="186"/>
      <c r="M1" s="186"/>
      <c r="N1" s="187">
        <v>26</v>
      </c>
    </row>
    <row r="2" spans="1:15" s="1183" customFormat="1">
      <c r="A2" s="1185"/>
      <c r="B2" s="287"/>
      <c r="C2" s="287"/>
      <c r="D2" s="287"/>
      <c r="E2" s="287"/>
      <c r="F2" s="287"/>
      <c r="G2" s="287"/>
      <c r="H2" s="287"/>
      <c r="I2" s="287"/>
      <c r="J2" s="287"/>
      <c r="K2" s="287"/>
      <c r="L2" s="287"/>
      <c r="M2" s="287"/>
      <c r="N2" s="287"/>
    </row>
    <row r="9" spans="1:15">
      <c r="A9" s="254" t="s">
        <v>289</v>
      </c>
    </row>
    <row r="10" spans="1:15">
      <c r="A10" s="358" t="s">
        <v>1243</v>
      </c>
    </row>
    <row r="11" spans="1:15">
      <c r="A11" s="357" t="s">
        <v>214</v>
      </c>
    </row>
    <row r="12" spans="1:15" ht="15.75" customHeight="1">
      <c r="A12" s="359" t="s">
        <v>1365</v>
      </c>
      <c r="B12" s="359" t="s">
        <v>219</v>
      </c>
      <c r="C12" s="359" t="s">
        <v>185</v>
      </c>
      <c r="D12" s="359" t="s">
        <v>186</v>
      </c>
      <c r="E12" s="359" t="s">
        <v>187</v>
      </c>
      <c r="F12" s="359" t="s">
        <v>188</v>
      </c>
      <c r="G12" s="359" t="s">
        <v>189</v>
      </c>
      <c r="H12" s="359" t="s">
        <v>190</v>
      </c>
      <c r="I12" s="359" t="s">
        <v>191</v>
      </c>
      <c r="J12" s="359" t="s">
        <v>192</v>
      </c>
      <c r="K12" s="359" t="s">
        <v>193</v>
      </c>
      <c r="L12" s="359" t="s">
        <v>194</v>
      </c>
      <c r="M12" s="359" t="s">
        <v>195</v>
      </c>
      <c r="N12" s="359" t="s">
        <v>78</v>
      </c>
    </row>
    <row r="13" spans="1:15">
      <c r="A13" s="360" t="s">
        <v>215</v>
      </c>
      <c r="B13" s="1127">
        <v>573152720.88</v>
      </c>
      <c r="C13" s="1127">
        <v>469124676.42000002</v>
      </c>
      <c r="D13" s="1127">
        <v>509811504.07999998</v>
      </c>
      <c r="E13" s="1127">
        <v>353950300.26999998</v>
      </c>
      <c r="F13" s="1127">
        <v>254441002.69999999</v>
      </c>
      <c r="G13" s="1127">
        <v>459266492.47000003</v>
      </c>
      <c r="H13" s="1127">
        <v>561504523.30999994</v>
      </c>
      <c r="I13" s="1127">
        <v>538932521.03999996</v>
      </c>
      <c r="J13" s="1127">
        <v>580063644.79999995</v>
      </c>
      <c r="K13" s="1127">
        <v>557873002.20000005</v>
      </c>
      <c r="L13" s="1127">
        <v>449455735.64000005</v>
      </c>
      <c r="M13" s="1127">
        <v>502624714.37</v>
      </c>
      <c r="N13" s="1127">
        <v>5810200838.1799994</v>
      </c>
      <c r="O13" s="41"/>
    </row>
    <row r="14" spans="1:15">
      <c r="A14" s="361" t="s">
        <v>754</v>
      </c>
      <c r="B14" s="1127">
        <v>221533921.41999999</v>
      </c>
      <c r="C14" s="1127">
        <v>174835274.73999998</v>
      </c>
      <c r="D14" s="1127">
        <v>182469727.47000003</v>
      </c>
      <c r="E14" s="1127">
        <v>172239991.84</v>
      </c>
      <c r="F14" s="1127">
        <v>151547007.78999999</v>
      </c>
      <c r="G14" s="1127">
        <v>152172895.16</v>
      </c>
      <c r="H14" s="1127">
        <v>163787372.78</v>
      </c>
      <c r="I14" s="1127">
        <v>191954404.51999998</v>
      </c>
      <c r="J14" s="1127">
        <v>171166276.05000004</v>
      </c>
      <c r="K14" s="1127">
        <v>165714257.97000003</v>
      </c>
      <c r="L14" s="1127">
        <v>163263314.13999999</v>
      </c>
      <c r="M14" s="1127">
        <v>207066915.36999997</v>
      </c>
      <c r="N14" s="1127">
        <v>2117751359.25</v>
      </c>
      <c r="O14" s="42"/>
    </row>
    <row r="15" spans="1:15">
      <c r="A15" s="362" t="s">
        <v>1181</v>
      </c>
      <c r="B15" s="1128">
        <v>4465984.38</v>
      </c>
      <c r="C15" s="1128">
        <v>11766012.310000001</v>
      </c>
      <c r="D15" s="1128">
        <v>15478390.550000001</v>
      </c>
      <c r="E15" s="1128">
        <v>5723022.3499999996</v>
      </c>
      <c r="F15" s="1128">
        <v>8627341.2200000007</v>
      </c>
      <c r="G15" s="1128">
        <v>19101262.199999999</v>
      </c>
      <c r="H15" s="1128">
        <v>18636885.760000002</v>
      </c>
      <c r="I15" s="1128">
        <v>29091479.620000001</v>
      </c>
      <c r="J15" s="1128">
        <v>23589800.399999999</v>
      </c>
      <c r="K15" s="1128">
        <v>22283889.68</v>
      </c>
      <c r="L15" s="1128">
        <v>7161737.8600000003</v>
      </c>
      <c r="M15" s="1128">
        <v>22766086.52</v>
      </c>
      <c r="N15" s="1128">
        <v>188691892.85000005</v>
      </c>
      <c r="O15" s="77"/>
    </row>
    <row r="16" spans="1:15">
      <c r="A16" s="362" t="s">
        <v>1182</v>
      </c>
      <c r="B16" s="1128">
        <v>155703202.06999999</v>
      </c>
      <c r="C16" s="1128">
        <v>125315263.98999999</v>
      </c>
      <c r="D16" s="1128">
        <v>128716273.15000001</v>
      </c>
      <c r="E16" s="1128">
        <v>135955422.49000001</v>
      </c>
      <c r="F16" s="1128">
        <v>120498204.65000001</v>
      </c>
      <c r="G16" s="1128">
        <v>107665719.31</v>
      </c>
      <c r="H16" s="1128">
        <v>112500432.18000001</v>
      </c>
      <c r="I16" s="1128">
        <v>125120930.92</v>
      </c>
      <c r="J16" s="1128">
        <v>106757163.87</v>
      </c>
      <c r="K16" s="1128">
        <v>105072606.68000001</v>
      </c>
      <c r="L16" s="1128">
        <v>115925563.37</v>
      </c>
      <c r="M16" s="1128">
        <v>133984649.66</v>
      </c>
      <c r="N16" s="1128">
        <v>1473215432.3400004</v>
      </c>
      <c r="O16" s="77"/>
    </row>
    <row r="17" spans="1:16">
      <c r="A17" s="362" t="s">
        <v>1183</v>
      </c>
      <c r="B17" s="1128">
        <v>40660415</v>
      </c>
      <c r="C17" s="1128">
        <v>23285437.809999999</v>
      </c>
      <c r="D17" s="1128">
        <v>22597831.739999998</v>
      </c>
      <c r="E17" s="1128">
        <v>17677856.949999999</v>
      </c>
      <c r="F17" s="1128">
        <v>12163819.130000001</v>
      </c>
      <c r="G17" s="1128">
        <v>14045513.369999999</v>
      </c>
      <c r="H17" s="1128">
        <v>19478505.949999999</v>
      </c>
      <c r="I17" s="1128">
        <v>22854326.449999999</v>
      </c>
      <c r="J17" s="1128">
        <v>25240622.300000001</v>
      </c>
      <c r="K17" s="1128">
        <v>24525948.66</v>
      </c>
      <c r="L17" s="1128">
        <v>26982042.559999999</v>
      </c>
      <c r="M17" s="1128">
        <v>33075262.199999999</v>
      </c>
      <c r="N17" s="1128">
        <v>282587582.12</v>
      </c>
      <c r="O17" s="42"/>
    </row>
    <row r="18" spans="1:16">
      <c r="A18" s="362" t="s">
        <v>1184</v>
      </c>
      <c r="B18" s="1128">
        <v>3751738.4099999997</v>
      </c>
      <c r="C18" s="1128">
        <v>268937.94</v>
      </c>
      <c r="D18" s="1128">
        <v>263013.53000000003</v>
      </c>
      <c r="E18" s="1128">
        <v>40174.839999999997</v>
      </c>
      <c r="F18" s="1128">
        <v>340819.7</v>
      </c>
      <c r="G18" s="1128">
        <v>208000</v>
      </c>
      <c r="H18" s="1128">
        <v>60088.07</v>
      </c>
      <c r="I18" s="1128">
        <v>105362</v>
      </c>
      <c r="J18" s="1128">
        <v>815847.61</v>
      </c>
      <c r="K18" s="1128">
        <v>459837.63</v>
      </c>
      <c r="L18" s="1128">
        <v>574733.78</v>
      </c>
      <c r="M18" s="1128">
        <v>184099.04</v>
      </c>
      <c r="N18" s="1128">
        <v>7072652.5500000007</v>
      </c>
      <c r="O18" s="77"/>
    </row>
    <row r="19" spans="1:16">
      <c r="A19" s="362" t="s">
        <v>1185</v>
      </c>
      <c r="B19" s="1128">
        <v>7114628.5199999996</v>
      </c>
      <c r="C19" s="1128">
        <v>7904699.8200000003</v>
      </c>
      <c r="D19" s="1128">
        <v>9583512.4600000009</v>
      </c>
      <c r="E19" s="1128">
        <v>9478116.9399999995</v>
      </c>
      <c r="F19" s="1128">
        <v>6445515.1500000004</v>
      </c>
      <c r="G19" s="1128">
        <v>7570973.1900000004</v>
      </c>
      <c r="H19" s="1128">
        <v>8058503.8399999999</v>
      </c>
      <c r="I19" s="1128">
        <v>10312140.630000001</v>
      </c>
      <c r="J19" s="1128">
        <v>10281572.66</v>
      </c>
      <c r="K19" s="1128">
        <v>9754449.6199999992</v>
      </c>
      <c r="L19" s="1128">
        <v>8204332.4800000004</v>
      </c>
      <c r="M19" s="1128">
        <v>12466376.869999999</v>
      </c>
      <c r="N19" s="1128">
        <v>107174822.18000002</v>
      </c>
      <c r="O19" s="77"/>
    </row>
    <row r="20" spans="1:16">
      <c r="A20" s="362" t="s">
        <v>1186</v>
      </c>
      <c r="B20" s="1128">
        <v>2527767.2200000002</v>
      </c>
      <c r="C20" s="1128">
        <v>2237277.7599999998</v>
      </c>
      <c r="D20" s="1128">
        <v>3073288.32</v>
      </c>
      <c r="E20" s="1128">
        <v>1908287.56</v>
      </c>
      <c r="F20" s="1128">
        <v>1258842.6000000001</v>
      </c>
      <c r="G20" s="1128">
        <v>1416488.28</v>
      </c>
      <c r="H20" s="1128">
        <v>2388546.9500000002</v>
      </c>
      <c r="I20" s="1128">
        <v>2059610.84</v>
      </c>
      <c r="J20" s="1128">
        <v>1781737.75</v>
      </c>
      <c r="K20" s="1128">
        <v>1583253.05</v>
      </c>
      <c r="L20" s="1128">
        <v>2079530.31</v>
      </c>
      <c r="M20" s="1128">
        <v>2428933.6</v>
      </c>
      <c r="N20" s="1128">
        <v>24743564.240000002</v>
      </c>
      <c r="O20" s="77"/>
    </row>
    <row r="21" spans="1:16">
      <c r="A21" s="362" t="s">
        <v>1187</v>
      </c>
      <c r="B21" s="1128">
        <v>7310185.8199999994</v>
      </c>
      <c r="C21" s="1128">
        <v>4057645.11</v>
      </c>
      <c r="D21" s="1128">
        <v>2757417.72</v>
      </c>
      <c r="E21" s="1128">
        <v>1457110.7100000002</v>
      </c>
      <c r="F21" s="1128">
        <v>2212465.34</v>
      </c>
      <c r="G21" s="1128">
        <v>2164938.81</v>
      </c>
      <c r="H21" s="1128">
        <v>2664410.0299999998</v>
      </c>
      <c r="I21" s="1128">
        <v>2410554.06</v>
      </c>
      <c r="J21" s="1128">
        <v>2699531.46</v>
      </c>
      <c r="K21" s="1128">
        <v>2034272.65</v>
      </c>
      <c r="L21" s="1128">
        <v>2335373.7799999998</v>
      </c>
      <c r="M21" s="1128">
        <v>2161507.48</v>
      </c>
      <c r="N21" s="1128">
        <v>34265412.969999999</v>
      </c>
      <c r="P21" s="42"/>
    </row>
    <row r="22" spans="1:16">
      <c r="A22" s="361" t="s">
        <v>736</v>
      </c>
      <c r="B22" s="1127">
        <v>202834509.85000002</v>
      </c>
      <c r="C22" s="1127">
        <v>186568058.53</v>
      </c>
      <c r="D22" s="1127">
        <v>172477323</v>
      </c>
      <c r="E22" s="1127">
        <v>69587272.659999996</v>
      </c>
      <c r="F22" s="1127">
        <v>37129542.699999996</v>
      </c>
      <c r="G22" s="1127">
        <v>126690171.72999999</v>
      </c>
      <c r="H22" s="1127">
        <v>266105389.18000001</v>
      </c>
      <c r="I22" s="1127">
        <v>222471766.00000003</v>
      </c>
      <c r="J22" s="1127">
        <v>306441288.54999995</v>
      </c>
      <c r="K22" s="1127">
        <v>288921364.76000005</v>
      </c>
      <c r="L22" s="1127">
        <v>179292441.72</v>
      </c>
      <c r="M22" s="1127">
        <v>173550388.78</v>
      </c>
      <c r="N22" s="1127">
        <v>2232069517.46</v>
      </c>
      <c r="O22" s="96"/>
    </row>
    <row r="23" spans="1:16">
      <c r="A23" s="362" t="s">
        <v>1188</v>
      </c>
      <c r="B23" s="1128">
        <v>188255925.48000002</v>
      </c>
      <c r="C23" s="1128">
        <v>180696412.03</v>
      </c>
      <c r="D23" s="1128">
        <v>166786489.28999999</v>
      </c>
      <c r="E23" s="1128">
        <v>66544170.990000002</v>
      </c>
      <c r="F23" s="1128">
        <v>35268616.359999999</v>
      </c>
      <c r="G23" s="1128">
        <v>125635233.48</v>
      </c>
      <c r="H23" s="1128">
        <v>261759842.03999999</v>
      </c>
      <c r="I23" s="1128">
        <v>220201084.55000001</v>
      </c>
      <c r="J23" s="1128">
        <v>305377399.93000001</v>
      </c>
      <c r="K23" s="1128">
        <v>287149448.94</v>
      </c>
      <c r="L23" s="1128">
        <v>176975337.59999999</v>
      </c>
      <c r="M23" s="1128">
        <v>172249862.62</v>
      </c>
      <c r="N23" s="1128">
        <v>2186899823.3099999</v>
      </c>
    </row>
    <row r="24" spans="1:16">
      <c r="A24" s="362" t="s">
        <v>1189</v>
      </c>
      <c r="B24" s="1128">
        <v>0</v>
      </c>
      <c r="C24" s="1128">
        <v>0</v>
      </c>
      <c r="D24" s="1128">
        <v>0</v>
      </c>
      <c r="E24" s="1128">
        <v>0</v>
      </c>
      <c r="F24" s="1128">
        <v>0</v>
      </c>
      <c r="G24" s="1128">
        <v>0</v>
      </c>
      <c r="H24" s="1128">
        <v>0</v>
      </c>
      <c r="I24" s="1128">
        <v>0</v>
      </c>
      <c r="J24" s="1128">
        <v>0</v>
      </c>
      <c r="K24" s="1128">
        <v>0</v>
      </c>
      <c r="L24" s="1128">
        <v>0</v>
      </c>
      <c r="M24" s="1128">
        <v>0</v>
      </c>
      <c r="N24" s="1128">
        <v>0</v>
      </c>
    </row>
    <row r="25" spans="1:16">
      <c r="A25" s="362" t="s">
        <v>1190</v>
      </c>
      <c r="B25" s="1128">
        <v>0</v>
      </c>
      <c r="C25" s="1128">
        <v>0</v>
      </c>
      <c r="D25" s="1128">
        <v>0</v>
      </c>
      <c r="E25" s="1128">
        <v>0</v>
      </c>
      <c r="F25" s="1128">
        <v>0</v>
      </c>
      <c r="G25" s="1128">
        <v>0</v>
      </c>
      <c r="H25" s="1128">
        <v>0</v>
      </c>
      <c r="I25" s="1128">
        <v>0</v>
      </c>
      <c r="J25" s="1128">
        <v>0</v>
      </c>
      <c r="K25" s="1128">
        <v>0</v>
      </c>
      <c r="L25" s="1128">
        <v>0</v>
      </c>
      <c r="M25" s="1128">
        <v>0</v>
      </c>
      <c r="N25" s="1128">
        <v>0</v>
      </c>
    </row>
    <row r="26" spans="1:16">
      <c r="A26" s="362" t="s">
        <v>1191</v>
      </c>
      <c r="B26" s="1128">
        <v>152707.06</v>
      </c>
      <c r="C26" s="1128">
        <v>148371.71</v>
      </c>
      <c r="D26" s="1128">
        <v>164272.35999999999</v>
      </c>
      <c r="E26" s="1128">
        <v>100856.72</v>
      </c>
      <c r="F26" s="1128">
        <v>108179.22</v>
      </c>
      <c r="G26" s="1128">
        <v>227162.74</v>
      </c>
      <c r="H26" s="1128">
        <v>354443.61</v>
      </c>
      <c r="I26" s="1128">
        <v>144114.43</v>
      </c>
      <c r="J26" s="1128">
        <v>142159.07999999999</v>
      </c>
      <c r="K26" s="1128">
        <v>553646.47</v>
      </c>
      <c r="L26" s="1128">
        <v>165924.25</v>
      </c>
      <c r="M26" s="1128">
        <v>105248.91</v>
      </c>
      <c r="N26" s="1128">
        <v>2367086.56</v>
      </c>
    </row>
    <row r="27" spans="1:16">
      <c r="A27" s="362" t="s">
        <v>1192</v>
      </c>
      <c r="B27" s="1128">
        <v>2707138.81</v>
      </c>
      <c r="C27" s="1128">
        <v>3453861.25</v>
      </c>
      <c r="D27" s="1128">
        <v>3672270.11</v>
      </c>
      <c r="E27" s="1128">
        <v>1815661.78</v>
      </c>
      <c r="F27" s="1128">
        <v>9287.33</v>
      </c>
      <c r="G27" s="1128">
        <v>8997.91</v>
      </c>
      <c r="H27" s="1128">
        <v>4222.7</v>
      </c>
      <c r="I27" s="1128">
        <v>79810.28</v>
      </c>
      <c r="J27" s="1128">
        <v>537131.19999999995</v>
      </c>
      <c r="K27" s="1128">
        <v>285540.49</v>
      </c>
      <c r="L27" s="1128">
        <v>439365.33</v>
      </c>
      <c r="M27" s="1128">
        <v>638015.94999999995</v>
      </c>
      <c r="N27" s="1128">
        <v>13651303.139999997</v>
      </c>
    </row>
    <row r="28" spans="1:16">
      <c r="A28" s="362" t="s">
        <v>1193</v>
      </c>
      <c r="B28" s="1128">
        <v>943407.77</v>
      </c>
      <c r="C28" s="1128">
        <v>1364862.57</v>
      </c>
      <c r="D28" s="1128">
        <v>1192245.6000000001</v>
      </c>
      <c r="E28" s="1128">
        <v>0</v>
      </c>
      <c r="F28" s="1128">
        <v>0</v>
      </c>
      <c r="G28" s="1128">
        <v>340641.6</v>
      </c>
      <c r="H28" s="1128">
        <v>0</v>
      </c>
      <c r="I28" s="1128">
        <v>0</v>
      </c>
      <c r="J28" s="1128">
        <v>0</v>
      </c>
      <c r="K28" s="1128">
        <v>738056.8</v>
      </c>
      <c r="L28" s="1128">
        <v>687585.97</v>
      </c>
      <c r="M28" s="1128">
        <v>510962.4</v>
      </c>
      <c r="N28" s="1128">
        <v>5777762.71</v>
      </c>
    </row>
    <row r="29" spans="1:16">
      <c r="A29" s="362" t="s">
        <v>1194</v>
      </c>
      <c r="B29" s="1128">
        <v>1677.76</v>
      </c>
      <c r="C29" s="1128">
        <v>75779.44</v>
      </c>
      <c r="D29" s="1128">
        <v>4911.92</v>
      </c>
      <c r="E29" s="1128">
        <v>31097.93</v>
      </c>
      <c r="F29" s="1128">
        <v>1874.5</v>
      </c>
      <c r="G29" s="1128">
        <v>0</v>
      </c>
      <c r="H29" s="1128">
        <v>3984.1200000000003</v>
      </c>
      <c r="I29" s="1128">
        <v>152593.98000000001</v>
      </c>
      <c r="J29" s="1128">
        <v>44922.82</v>
      </c>
      <c r="K29" s="1128">
        <v>29173.24</v>
      </c>
      <c r="L29" s="1128">
        <v>153320.79</v>
      </c>
      <c r="M29" s="1128">
        <v>23727.149999999998</v>
      </c>
      <c r="N29" s="1128">
        <v>523063.65</v>
      </c>
      <c r="O29" s="42"/>
      <c r="P29" s="42"/>
    </row>
    <row r="30" spans="1:16">
      <c r="A30" s="362" t="s">
        <v>1195</v>
      </c>
      <c r="B30" s="1128">
        <v>7432860.46</v>
      </c>
      <c r="C30" s="1128">
        <v>47524.3</v>
      </c>
      <c r="D30" s="1128">
        <v>15.71</v>
      </c>
      <c r="E30" s="1128">
        <v>7793.41</v>
      </c>
      <c r="F30" s="1128">
        <v>55.97</v>
      </c>
      <c r="G30" s="1128">
        <v>5000.8100000000004</v>
      </c>
      <c r="H30" s="1128">
        <v>3250082.05</v>
      </c>
      <c r="I30" s="1128">
        <v>272147.90000000002</v>
      </c>
      <c r="J30" s="1128">
        <v>10758.37</v>
      </c>
      <c r="K30" s="1128">
        <v>35761.199999999997</v>
      </c>
      <c r="L30" s="1128">
        <v>6267.93</v>
      </c>
      <c r="M30" s="1128">
        <v>10385.66</v>
      </c>
      <c r="N30" s="1128">
        <v>11078653.769999998</v>
      </c>
      <c r="O30" s="113"/>
      <c r="P30" s="43"/>
    </row>
    <row r="31" spans="1:16">
      <c r="A31" s="362" t="s">
        <v>1196</v>
      </c>
      <c r="B31" s="1128">
        <v>3340792.51</v>
      </c>
      <c r="C31" s="1128">
        <v>781247.23</v>
      </c>
      <c r="D31" s="1128">
        <v>657118.01</v>
      </c>
      <c r="E31" s="1128">
        <v>1087691.83</v>
      </c>
      <c r="F31" s="1128">
        <v>1741529.32</v>
      </c>
      <c r="G31" s="1128">
        <v>473135.19</v>
      </c>
      <c r="H31" s="1128">
        <v>732814.66</v>
      </c>
      <c r="I31" s="1128">
        <v>1622014.86</v>
      </c>
      <c r="J31" s="1128">
        <v>328917.15000000002</v>
      </c>
      <c r="K31" s="1128">
        <v>129737.62</v>
      </c>
      <c r="L31" s="1128">
        <v>864639.85</v>
      </c>
      <c r="M31" s="1128">
        <v>12186.09</v>
      </c>
      <c r="N31" s="1128">
        <v>11771824.319999998</v>
      </c>
      <c r="O31" s="113"/>
      <c r="P31" s="43"/>
    </row>
    <row r="32" spans="1:16">
      <c r="A32" s="361" t="s">
        <v>735</v>
      </c>
      <c r="B32" s="1127">
        <v>124825822.25999999</v>
      </c>
      <c r="C32" s="1127">
        <v>93079028.720000014</v>
      </c>
      <c r="D32" s="1127">
        <v>145868102.66999999</v>
      </c>
      <c r="E32" s="1127">
        <v>106156101.28</v>
      </c>
      <c r="F32" s="1127">
        <v>60201730.760000005</v>
      </c>
      <c r="G32" s="1127">
        <v>169470376.69000006</v>
      </c>
      <c r="H32" s="1127">
        <v>122431487.81999999</v>
      </c>
      <c r="I32" s="1127">
        <v>116701357.3</v>
      </c>
      <c r="J32" s="1127">
        <v>96324052.769999996</v>
      </c>
      <c r="K32" s="1127">
        <v>93554854.74000001</v>
      </c>
      <c r="L32" s="1127">
        <v>96998229.609999999</v>
      </c>
      <c r="M32" s="1127">
        <v>113586230.22000001</v>
      </c>
      <c r="N32" s="1127">
        <v>1339197374.8399999</v>
      </c>
      <c r="O32" s="113"/>
      <c r="P32" s="43"/>
    </row>
    <row r="33" spans="1:16">
      <c r="A33" s="362" t="s">
        <v>1197</v>
      </c>
      <c r="B33" s="1128">
        <v>33308140.75</v>
      </c>
      <c r="C33" s="1128">
        <v>22709285.760000002</v>
      </c>
      <c r="D33" s="1128">
        <v>20319858.850000001</v>
      </c>
      <c r="E33" s="1128">
        <v>25117398.989999998</v>
      </c>
      <c r="F33" s="1128">
        <v>9493691.2300000004</v>
      </c>
      <c r="G33" s="1128">
        <v>104894228.65000001</v>
      </c>
      <c r="H33" s="1128">
        <v>61532345</v>
      </c>
      <c r="I33" s="1128">
        <v>61165401.719999999</v>
      </c>
      <c r="J33" s="1128">
        <v>13526302.119999999</v>
      </c>
      <c r="K33" s="1128">
        <v>25913222.34</v>
      </c>
      <c r="L33" s="1128">
        <v>18110561.550000001</v>
      </c>
      <c r="M33" s="1128">
        <v>17224136.050000001</v>
      </c>
      <c r="N33" s="1128">
        <v>413314573.01000005</v>
      </c>
      <c r="O33" s="113"/>
      <c r="P33" s="43"/>
    </row>
    <row r="34" spans="1:16">
      <c r="A34" s="362" t="s">
        <v>1198</v>
      </c>
      <c r="B34" s="1128">
        <v>8423595.0099999998</v>
      </c>
      <c r="C34" s="1128">
        <v>2161359.46</v>
      </c>
      <c r="D34" s="1128">
        <v>2043566.03</v>
      </c>
      <c r="E34" s="1128">
        <v>11906209.91</v>
      </c>
      <c r="F34" s="1128">
        <v>3067842.72</v>
      </c>
      <c r="G34" s="1128">
        <v>2375994.0299999998</v>
      </c>
      <c r="H34" s="1128">
        <v>8372428.4699999997</v>
      </c>
      <c r="I34" s="1128">
        <v>2077779.54</v>
      </c>
      <c r="J34" s="1128">
        <v>4005455.86</v>
      </c>
      <c r="K34" s="1128">
        <v>6459471.0999999996</v>
      </c>
      <c r="L34" s="1128">
        <v>1431333.05</v>
      </c>
      <c r="M34" s="1128">
        <v>1976038.68</v>
      </c>
      <c r="N34" s="1128">
        <v>54301073.859999992</v>
      </c>
      <c r="O34" s="113"/>
      <c r="P34" s="43"/>
    </row>
    <row r="35" spans="1:16">
      <c r="A35" s="362" t="s">
        <v>1199</v>
      </c>
      <c r="B35" s="1128">
        <v>52610461.710000001</v>
      </c>
      <c r="C35" s="1128">
        <v>46967730.340000004</v>
      </c>
      <c r="D35" s="1128">
        <v>98553024.439999998</v>
      </c>
      <c r="E35" s="1128">
        <v>55970314.25</v>
      </c>
      <c r="F35" s="1128">
        <v>38821180.109999999</v>
      </c>
      <c r="G35" s="1128">
        <v>49471433.210000001</v>
      </c>
      <c r="H35" s="1128">
        <v>34496256.049999997</v>
      </c>
      <c r="I35" s="1128">
        <v>34202870.130000003</v>
      </c>
      <c r="J35" s="1128">
        <v>40059311.210000001</v>
      </c>
      <c r="K35" s="1128">
        <v>41430720.810000002</v>
      </c>
      <c r="L35" s="1128">
        <v>53680821.329999998</v>
      </c>
      <c r="M35" s="1128">
        <v>67672830.930000007</v>
      </c>
      <c r="N35" s="1128">
        <v>613936954.51999998</v>
      </c>
      <c r="O35" s="113"/>
      <c r="P35" s="43"/>
    </row>
    <row r="36" spans="1:16">
      <c r="A36" s="362" t="s">
        <v>1200</v>
      </c>
      <c r="B36" s="1128">
        <v>271868</v>
      </c>
      <c r="C36" s="1128">
        <v>347356.87</v>
      </c>
      <c r="D36" s="1128">
        <v>169310.46</v>
      </c>
      <c r="E36" s="1128">
        <v>8830.01</v>
      </c>
      <c r="F36" s="1128">
        <v>21499.02</v>
      </c>
      <c r="G36" s="1128">
        <v>25293.63</v>
      </c>
      <c r="H36" s="1128">
        <v>249183.69</v>
      </c>
      <c r="I36" s="1128">
        <v>195577.34999999998</v>
      </c>
      <c r="J36" s="1128">
        <v>237487.65999999997</v>
      </c>
      <c r="K36" s="1128">
        <v>337575.32999999996</v>
      </c>
      <c r="L36" s="1128">
        <v>236292.21000000002</v>
      </c>
      <c r="M36" s="1128">
        <v>272210.63</v>
      </c>
      <c r="N36" s="1128">
        <v>2372484.8599999994</v>
      </c>
      <c r="O36" s="113"/>
      <c r="P36" s="43"/>
    </row>
    <row r="37" spans="1:16">
      <c r="A37" s="362" t="s">
        <v>1201</v>
      </c>
      <c r="B37" s="1128">
        <v>3906168.87</v>
      </c>
      <c r="C37" s="1128">
        <v>4832519.87</v>
      </c>
      <c r="D37" s="1128">
        <v>4228737</v>
      </c>
      <c r="E37" s="1128">
        <v>0</v>
      </c>
      <c r="F37" s="1128">
        <v>0</v>
      </c>
      <c r="G37" s="1128">
        <v>788652.11</v>
      </c>
      <c r="H37" s="1128">
        <v>124680</v>
      </c>
      <c r="I37" s="1128">
        <v>95956</v>
      </c>
      <c r="J37" s="1128">
        <v>666746</v>
      </c>
      <c r="K37" s="1128">
        <v>1222227</v>
      </c>
      <c r="L37" s="1128">
        <v>1303827.8700000001</v>
      </c>
      <c r="M37" s="1128">
        <v>1222227</v>
      </c>
      <c r="N37" s="1128">
        <v>18391741.719999999</v>
      </c>
      <c r="O37" s="113"/>
      <c r="P37" s="43"/>
    </row>
    <row r="38" spans="1:16">
      <c r="A38" s="362" t="s">
        <v>1202</v>
      </c>
      <c r="B38" s="1128">
        <v>410675.32</v>
      </c>
      <c r="C38" s="1128">
        <v>67499.86</v>
      </c>
      <c r="D38" s="1128">
        <v>76567</v>
      </c>
      <c r="E38" s="1128">
        <v>26373.35</v>
      </c>
      <c r="F38" s="1128">
        <v>55813.31</v>
      </c>
      <c r="G38" s="1128">
        <v>158599.32999999999</v>
      </c>
      <c r="H38" s="1128">
        <v>2056459.78</v>
      </c>
      <c r="I38" s="1128">
        <v>334327.90000000002</v>
      </c>
      <c r="J38" s="1128">
        <v>791351.26</v>
      </c>
      <c r="K38" s="1128">
        <v>338844.81</v>
      </c>
      <c r="L38" s="1128">
        <v>273953.71000000002</v>
      </c>
      <c r="M38" s="1128">
        <v>137129.10999999999</v>
      </c>
      <c r="N38" s="1128">
        <v>4727594.7399999993</v>
      </c>
      <c r="O38" s="42"/>
      <c r="P38" s="43"/>
    </row>
    <row r="39" spans="1:16">
      <c r="A39" s="362" t="s">
        <v>1203</v>
      </c>
      <c r="B39" s="1128">
        <v>18456711.829999998</v>
      </c>
      <c r="C39" s="1128">
        <v>10313072.5</v>
      </c>
      <c r="D39" s="1128">
        <v>14699632.560000001</v>
      </c>
      <c r="E39" s="1128">
        <v>7728684.6399999997</v>
      </c>
      <c r="F39" s="1128">
        <v>4862375.8</v>
      </c>
      <c r="G39" s="1128">
        <v>8209924.3600000003</v>
      </c>
      <c r="H39" s="1128">
        <v>11253924.609999999</v>
      </c>
      <c r="I39" s="1128">
        <v>11817333.140000001</v>
      </c>
      <c r="J39" s="1128">
        <v>13238672.439999999</v>
      </c>
      <c r="K39" s="1128">
        <v>10771652.4</v>
      </c>
      <c r="L39" s="1128">
        <v>12737098.73</v>
      </c>
      <c r="M39" s="1128">
        <v>11115201.93</v>
      </c>
      <c r="N39" s="1128">
        <v>135204284.94</v>
      </c>
      <c r="O39" s="42"/>
      <c r="P39" s="43"/>
    </row>
    <row r="40" spans="1:16">
      <c r="A40" s="362" t="s">
        <v>1204</v>
      </c>
      <c r="B40" s="1128">
        <v>7438200.7699999996</v>
      </c>
      <c r="C40" s="1128">
        <v>5680204.0599999996</v>
      </c>
      <c r="D40" s="1128">
        <v>5777406.3300000001</v>
      </c>
      <c r="E40" s="1128">
        <v>5398290.1299999999</v>
      </c>
      <c r="F40" s="1128">
        <v>3879328.57</v>
      </c>
      <c r="G40" s="1128">
        <v>3546251.37</v>
      </c>
      <c r="H40" s="1128">
        <v>4346210.22</v>
      </c>
      <c r="I40" s="1128">
        <v>6812111.5199999996</v>
      </c>
      <c r="J40" s="1128">
        <v>23798726.219999999</v>
      </c>
      <c r="K40" s="1128">
        <v>7081140.9500000002</v>
      </c>
      <c r="L40" s="1128">
        <v>9224341.1600000001</v>
      </c>
      <c r="M40" s="1128">
        <v>13966455.890000001</v>
      </c>
      <c r="N40" s="1128">
        <v>96948667.189999998</v>
      </c>
      <c r="O40" s="42"/>
      <c r="P40" s="43"/>
    </row>
    <row r="41" spans="1:16">
      <c r="A41" s="360" t="s">
        <v>733</v>
      </c>
      <c r="B41" s="1127">
        <v>23958467.350000001</v>
      </c>
      <c r="C41" s="1127">
        <v>14642314.43</v>
      </c>
      <c r="D41" s="1127">
        <v>8996350.9399999995</v>
      </c>
      <c r="E41" s="1127">
        <v>5966934.4900000002</v>
      </c>
      <c r="F41" s="1127">
        <v>5562721.4499999993</v>
      </c>
      <c r="G41" s="1127">
        <v>10933048.890000001</v>
      </c>
      <c r="H41" s="1127">
        <v>9180273.5300000012</v>
      </c>
      <c r="I41" s="1127">
        <v>7804993.2199999997</v>
      </c>
      <c r="J41" s="1127">
        <v>6132027.4299999997</v>
      </c>
      <c r="K41" s="1127">
        <v>9682524.7300000004</v>
      </c>
      <c r="L41" s="1127">
        <v>9901750.1699999999</v>
      </c>
      <c r="M41" s="1127">
        <v>8421180</v>
      </c>
      <c r="N41" s="1127">
        <v>121182586.63</v>
      </c>
      <c r="O41" s="42"/>
      <c r="P41" s="43"/>
    </row>
    <row r="42" spans="1:16">
      <c r="A42" s="360" t="s">
        <v>217</v>
      </c>
      <c r="B42" s="1127">
        <v>43548058.460000001</v>
      </c>
      <c r="C42" s="1127">
        <v>49164751.140000001</v>
      </c>
      <c r="D42" s="1127">
        <v>108580186.09999999</v>
      </c>
      <c r="E42" s="1127">
        <v>14059717.389999999</v>
      </c>
      <c r="F42" s="1127">
        <v>48549604.359999999</v>
      </c>
      <c r="G42" s="1127">
        <v>60061018.93</v>
      </c>
      <c r="H42" s="1127">
        <v>217033844.46000001</v>
      </c>
      <c r="I42" s="1127">
        <v>80117670.339999989</v>
      </c>
      <c r="J42" s="1127">
        <v>151944515.60999998</v>
      </c>
      <c r="K42" s="1127">
        <v>375749301.50999993</v>
      </c>
      <c r="L42" s="1127">
        <v>107903467.52999999</v>
      </c>
      <c r="M42" s="1127">
        <v>125014121.81999998</v>
      </c>
      <c r="N42" s="1127">
        <v>1381726257.6499999</v>
      </c>
      <c r="O42" s="42"/>
      <c r="P42" s="43"/>
    </row>
    <row r="43" spans="1:16">
      <c r="A43" s="363" t="s">
        <v>1205</v>
      </c>
      <c r="B43" s="1128">
        <v>0</v>
      </c>
      <c r="C43" s="1128">
        <v>0</v>
      </c>
      <c r="D43" s="1128">
        <v>0</v>
      </c>
      <c r="E43" s="1128">
        <v>0</v>
      </c>
      <c r="F43" s="1128">
        <v>0</v>
      </c>
      <c r="G43" s="1128">
        <v>0</v>
      </c>
      <c r="H43" s="1128">
        <v>0</v>
      </c>
      <c r="I43" s="1128">
        <v>0</v>
      </c>
      <c r="J43" s="1128">
        <v>0</v>
      </c>
      <c r="K43" s="1128">
        <v>4714693.5199999996</v>
      </c>
      <c r="L43" s="1128">
        <v>22125476.219999999</v>
      </c>
      <c r="M43" s="1128">
        <v>47899407.799999997</v>
      </c>
      <c r="N43" s="1128">
        <v>74739577.539999992</v>
      </c>
      <c r="O43" s="42"/>
      <c r="P43" s="43"/>
    </row>
    <row r="44" spans="1:16">
      <c r="A44" s="363" t="s">
        <v>1206</v>
      </c>
      <c r="B44" s="1128">
        <v>18364770.260000002</v>
      </c>
      <c r="C44" s="1128">
        <v>17584233.140000001</v>
      </c>
      <c r="D44" s="1128">
        <v>6947764.6200000001</v>
      </c>
      <c r="E44" s="1128">
        <v>9738248.5600000005</v>
      </c>
      <c r="F44" s="1128">
        <v>43036494.890000001</v>
      </c>
      <c r="G44" s="1128">
        <v>45390195.689999998</v>
      </c>
      <c r="H44" s="1128">
        <v>186744865.24000001</v>
      </c>
      <c r="I44" s="1128">
        <v>56249011</v>
      </c>
      <c r="J44" s="1128">
        <v>61152648.159999996</v>
      </c>
      <c r="K44" s="1128">
        <v>354626599.11000001</v>
      </c>
      <c r="L44" s="1128">
        <v>43898156.450000003</v>
      </c>
      <c r="M44" s="1128">
        <v>49955172.920000002</v>
      </c>
      <c r="N44" s="1128">
        <v>893688160.03999996</v>
      </c>
      <c r="O44" s="42"/>
      <c r="P44" s="43"/>
    </row>
    <row r="45" spans="1:16">
      <c r="A45" s="363" t="s">
        <v>1207</v>
      </c>
      <c r="B45" s="1128">
        <v>5335646.9400000004</v>
      </c>
      <c r="C45" s="1128">
        <v>17554346.010000002</v>
      </c>
      <c r="D45" s="1128">
        <v>78661961.030000001</v>
      </c>
      <c r="E45" s="1128">
        <v>1020357.12</v>
      </c>
      <c r="F45" s="1128">
        <v>877570.74</v>
      </c>
      <c r="G45" s="1128">
        <v>4159785.59</v>
      </c>
      <c r="H45" s="1128">
        <v>4079323.34</v>
      </c>
      <c r="I45" s="1128">
        <v>15794829.039999999</v>
      </c>
      <c r="J45" s="1128">
        <v>57731589.079999998</v>
      </c>
      <c r="K45" s="1128">
        <v>5953920.8899999997</v>
      </c>
      <c r="L45" s="1128">
        <v>4382991.0999999996</v>
      </c>
      <c r="M45" s="1128">
        <v>5942159.6399999997</v>
      </c>
      <c r="N45" s="1128">
        <v>201494480.51999995</v>
      </c>
      <c r="O45" s="42"/>
      <c r="P45" s="43"/>
    </row>
    <row r="46" spans="1:16">
      <c r="A46" s="363" t="s">
        <v>1208</v>
      </c>
      <c r="B46" s="1128">
        <v>5064535.43</v>
      </c>
      <c r="C46" s="1128">
        <v>1939363.19</v>
      </c>
      <c r="D46" s="1128">
        <v>1073240.46</v>
      </c>
      <c r="E46" s="1128">
        <v>528976.51</v>
      </c>
      <c r="F46" s="1128">
        <v>184089.52</v>
      </c>
      <c r="G46" s="1128">
        <v>1630227.36</v>
      </c>
      <c r="H46" s="1128">
        <v>10979916.890000001</v>
      </c>
      <c r="I46" s="1128">
        <v>2541013.13</v>
      </c>
      <c r="J46" s="1128">
        <v>25334114.149999999</v>
      </c>
      <c r="K46" s="1128">
        <v>2422862.0299999998</v>
      </c>
      <c r="L46" s="1128">
        <v>25019201.420000002</v>
      </c>
      <c r="M46" s="1128">
        <v>3719563.33</v>
      </c>
      <c r="N46" s="1128">
        <v>80437103.420000002</v>
      </c>
      <c r="O46" s="42"/>
      <c r="P46" s="43"/>
    </row>
    <row r="47" spans="1:16">
      <c r="A47" s="363" t="s">
        <v>1209</v>
      </c>
      <c r="B47" s="1128">
        <v>0</v>
      </c>
      <c r="C47" s="1128">
        <v>0</v>
      </c>
      <c r="D47" s="1128">
        <v>0</v>
      </c>
      <c r="E47" s="1128">
        <v>0</v>
      </c>
      <c r="F47" s="1128">
        <v>0</v>
      </c>
      <c r="G47" s="1128">
        <v>0</v>
      </c>
      <c r="H47" s="1128">
        <v>0</v>
      </c>
      <c r="I47" s="1128">
        <v>0</v>
      </c>
      <c r="J47" s="1128">
        <v>0</v>
      </c>
      <c r="K47" s="1128">
        <v>0</v>
      </c>
      <c r="L47" s="1128">
        <v>0</v>
      </c>
      <c r="M47" s="1128">
        <v>0</v>
      </c>
      <c r="N47" s="1128">
        <v>0</v>
      </c>
      <c r="O47" s="42"/>
      <c r="P47" s="43"/>
    </row>
    <row r="48" spans="1:16">
      <c r="A48" s="363" t="s">
        <v>1210</v>
      </c>
      <c r="B48" s="1128">
        <v>7720.65</v>
      </c>
      <c r="C48" s="1128">
        <v>13490.97</v>
      </c>
      <c r="D48" s="1128">
        <v>15.71</v>
      </c>
      <c r="E48" s="1128">
        <v>7793.41</v>
      </c>
      <c r="F48" s="1128">
        <v>55.97</v>
      </c>
      <c r="G48" s="1128">
        <v>0</v>
      </c>
      <c r="H48" s="1128">
        <v>838.14</v>
      </c>
      <c r="I48" s="1128">
        <v>2430</v>
      </c>
      <c r="J48" s="1128">
        <v>11705.13</v>
      </c>
      <c r="K48" s="1128">
        <v>383.58</v>
      </c>
      <c r="L48" s="1128">
        <v>3505.27</v>
      </c>
      <c r="M48" s="1128">
        <v>535.02</v>
      </c>
      <c r="N48" s="1128">
        <v>48473.849999999991</v>
      </c>
      <c r="O48" s="42"/>
      <c r="P48" s="43"/>
    </row>
    <row r="49" spans="1:18">
      <c r="A49" s="363" t="s">
        <v>1211</v>
      </c>
      <c r="B49" s="1128">
        <v>2595699</v>
      </c>
      <c r="C49" s="1128">
        <v>4636770</v>
      </c>
      <c r="D49" s="1128">
        <v>14892300</v>
      </c>
      <c r="E49" s="1128">
        <v>64903.12</v>
      </c>
      <c r="F49" s="1128">
        <v>984347</v>
      </c>
      <c r="G49" s="1128">
        <v>1374520</v>
      </c>
      <c r="H49" s="1128">
        <v>3882100</v>
      </c>
      <c r="I49" s="1128">
        <v>764714</v>
      </c>
      <c r="J49" s="1128">
        <v>1750480</v>
      </c>
      <c r="K49" s="1128">
        <v>1748721</v>
      </c>
      <c r="L49" s="1128">
        <v>4411187</v>
      </c>
      <c r="M49" s="1128">
        <v>7926866.1799999997</v>
      </c>
      <c r="N49" s="1128">
        <v>45032607.300000004</v>
      </c>
      <c r="O49" s="42"/>
      <c r="P49" s="43"/>
    </row>
    <row r="50" spans="1:18">
      <c r="A50" s="363" t="s">
        <v>1212</v>
      </c>
      <c r="B50" s="1128">
        <v>2141677.77</v>
      </c>
      <c r="C50" s="1128">
        <v>1809380.4</v>
      </c>
      <c r="D50" s="1128">
        <v>2085583.03</v>
      </c>
      <c r="E50" s="1128">
        <v>1108718.99</v>
      </c>
      <c r="F50" s="1128">
        <v>2330816.0499999998</v>
      </c>
      <c r="G50" s="1128">
        <v>2240229.5099999998</v>
      </c>
      <c r="H50" s="1128">
        <v>1954881.41</v>
      </c>
      <c r="I50" s="1128">
        <v>1827172.16</v>
      </c>
      <c r="J50" s="1128">
        <v>1501128.55</v>
      </c>
      <c r="K50" s="1128">
        <v>2557200.9900000002</v>
      </c>
      <c r="L50" s="1128">
        <v>2773760.08</v>
      </c>
      <c r="M50" s="1128">
        <v>2150665.96</v>
      </c>
      <c r="N50" s="1128">
        <v>24481214.899999999</v>
      </c>
      <c r="O50" s="42"/>
      <c r="P50" s="43"/>
    </row>
    <row r="51" spans="1:18">
      <c r="A51" s="363" t="s">
        <v>1213</v>
      </c>
      <c r="B51" s="1128">
        <v>10038008.41</v>
      </c>
      <c r="C51" s="1128">
        <v>5627167.4299999997</v>
      </c>
      <c r="D51" s="1128">
        <v>4919321.25</v>
      </c>
      <c r="E51" s="1128">
        <v>1590719.68</v>
      </c>
      <c r="F51" s="1128">
        <v>1136230.19</v>
      </c>
      <c r="G51" s="1128">
        <v>5266060.78</v>
      </c>
      <c r="H51" s="1128">
        <v>9391919.4399999995</v>
      </c>
      <c r="I51" s="1128">
        <v>2938501.01</v>
      </c>
      <c r="J51" s="1128">
        <v>4462850.54</v>
      </c>
      <c r="K51" s="1128">
        <v>3724920.39</v>
      </c>
      <c r="L51" s="1128">
        <v>5289189.99</v>
      </c>
      <c r="M51" s="1128">
        <v>7419750.9700000007</v>
      </c>
      <c r="N51" s="1128">
        <v>61804640.079999998</v>
      </c>
      <c r="O51" s="42"/>
      <c r="P51" s="43"/>
    </row>
    <row r="52" spans="1:18" ht="15.75" customHeight="1">
      <c r="A52" s="360" t="s">
        <v>756</v>
      </c>
      <c r="B52" s="1127">
        <v>769921931.61000001</v>
      </c>
      <c r="C52" s="1127">
        <v>540790612.59000003</v>
      </c>
      <c r="D52" s="1127">
        <v>322697860.72000003</v>
      </c>
      <c r="E52" s="1127">
        <v>262188084.22</v>
      </c>
      <c r="F52" s="1127">
        <v>364626007.17000002</v>
      </c>
      <c r="G52" s="1127">
        <v>468224331</v>
      </c>
      <c r="H52" s="1127">
        <v>376018922.39999998</v>
      </c>
      <c r="I52" s="1127">
        <v>410518905.47999996</v>
      </c>
      <c r="J52" s="1127">
        <v>452978594.17999995</v>
      </c>
      <c r="K52" s="1127">
        <v>430108377.05000001</v>
      </c>
      <c r="L52" s="1127">
        <v>464134028.39000005</v>
      </c>
      <c r="M52" s="1127">
        <v>557935420.83000004</v>
      </c>
      <c r="N52" s="1127">
        <v>5420143075.6400003</v>
      </c>
      <c r="O52" s="42"/>
      <c r="P52" s="43"/>
    </row>
    <row r="53" spans="1:18" ht="15" customHeight="1">
      <c r="A53" s="360" t="s">
        <v>757</v>
      </c>
      <c r="B53" s="1127">
        <v>734374110.55999994</v>
      </c>
      <c r="C53" s="1127">
        <v>515994378.14999998</v>
      </c>
      <c r="D53" s="1127">
        <v>298829533.58999997</v>
      </c>
      <c r="E53" s="1127">
        <v>254284341.83000001</v>
      </c>
      <c r="F53" s="1127">
        <v>355276454.99000001</v>
      </c>
      <c r="G53" s="1127">
        <v>445169253.30000001</v>
      </c>
      <c r="H53" s="1127">
        <v>348079994.39999998</v>
      </c>
      <c r="I53" s="1127">
        <v>387652809.94</v>
      </c>
      <c r="J53" s="1127">
        <v>428275158.38</v>
      </c>
      <c r="K53" s="1127">
        <v>388745980.83999997</v>
      </c>
      <c r="L53" s="1127">
        <v>432633462.94999999</v>
      </c>
      <c r="M53" s="1127">
        <v>522919077.79000002</v>
      </c>
      <c r="N53" s="1127">
        <v>5112234556.7200003</v>
      </c>
      <c r="O53" s="42"/>
      <c r="P53" s="43"/>
    </row>
    <row r="54" spans="1:18">
      <c r="A54" s="363" t="s">
        <v>1214</v>
      </c>
      <c r="B54" s="1128">
        <v>734374110.55999994</v>
      </c>
      <c r="C54" s="1128">
        <v>515994378.14999998</v>
      </c>
      <c r="D54" s="1128">
        <v>298829533.58999997</v>
      </c>
      <c r="E54" s="1128">
        <v>254284341.83000001</v>
      </c>
      <c r="F54" s="1128">
        <v>355276454.99000001</v>
      </c>
      <c r="G54" s="1128">
        <v>445169253.30000001</v>
      </c>
      <c r="H54" s="1128">
        <v>348079994.39999998</v>
      </c>
      <c r="I54" s="1128">
        <v>387652809.94</v>
      </c>
      <c r="J54" s="1128">
        <v>428275158.38</v>
      </c>
      <c r="K54" s="1128">
        <v>388745980.83999997</v>
      </c>
      <c r="L54" s="1128">
        <v>432633462.94999999</v>
      </c>
      <c r="M54" s="1128">
        <v>522919077.79000002</v>
      </c>
      <c r="N54" s="1128">
        <v>5112234556.7200003</v>
      </c>
    </row>
    <row r="55" spans="1:18">
      <c r="A55" s="360" t="s">
        <v>740</v>
      </c>
      <c r="B55" s="1127">
        <v>13391781.52</v>
      </c>
      <c r="C55" s="1127">
        <v>9142940.8000000007</v>
      </c>
      <c r="D55" s="1127">
        <v>9129312.6599999983</v>
      </c>
      <c r="E55" s="1127">
        <v>6173151.5999999996</v>
      </c>
      <c r="F55" s="1127">
        <v>6118073.6099999994</v>
      </c>
      <c r="G55" s="1127">
        <v>6495289.4900000002</v>
      </c>
      <c r="H55" s="1127">
        <v>7347515.3799999999</v>
      </c>
      <c r="I55" s="1127">
        <v>7862175.4900000002</v>
      </c>
      <c r="J55" s="1127">
        <v>8540634.2599999998</v>
      </c>
      <c r="K55" s="1127">
        <v>20739063.25</v>
      </c>
      <c r="L55" s="1127">
        <v>11526371.85</v>
      </c>
      <c r="M55" s="1127">
        <v>8381895.8499999996</v>
      </c>
      <c r="N55" s="1127">
        <v>114848205.75999999</v>
      </c>
      <c r="R55" s="42"/>
    </row>
    <row r="56" spans="1:18">
      <c r="A56" s="363" t="s">
        <v>1215</v>
      </c>
      <c r="B56" s="1128">
        <v>0</v>
      </c>
      <c r="C56" s="1128">
        <v>0</v>
      </c>
      <c r="D56" s="1128">
        <v>0</v>
      </c>
      <c r="E56" s="1128">
        <v>0</v>
      </c>
      <c r="F56" s="1128">
        <v>0</v>
      </c>
      <c r="G56" s="1128">
        <v>0</v>
      </c>
      <c r="H56" s="1128">
        <v>0</v>
      </c>
      <c r="I56" s="1128">
        <v>0</v>
      </c>
      <c r="J56" s="1128">
        <v>0</v>
      </c>
      <c r="K56" s="1128">
        <v>0</v>
      </c>
      <c r="L56" s="1128">
        <v>0</v>
      </c>
      <c r="M56" s="1128">
        <v>0</v>
      </c>
      <c r="N56" s="1128">
        <v>0</v>
      </c>
    </row>
    <row r="57" spans="1:18">
      <c r="A57" s="363" t="s">
        <v>1216</v>
      </c>
      <c r="B57" s="1128">
        <v>0</v>
      </c>
      <c r="C57" s="1128">
        <v>0</v>
      </c>
      <c r="D57" s="1128">
        <v>0</v>
      </c>
      <c r="E57" s="1128">
        <v>0</v>
      </c>
      <c r="F57" s="1128">
        <v>0</v>
      </c>
      <c r="G57" s="1128">
        <v>0</v>
      </c>
      <c r="H57" s="1128">
        <v>0</v>
      </c>
      <c r="I57" s="1128">
        <v>0</v>
      </c>
      <c r="J57" s="1128">
        <v>0</v>
      </c>
      <c r="K57" s="1128">
        <v>0</v>
      </c>
      <c r="L57" s="1128">
        <v>0</v>
      </c>
      <c r="M57" s="1128">
        <v>0</v>
      </c>
      <c r="N57" s="1128">
        <v>0</v>
      </c>
    </row>
    <row r="58" spans="1:18">
      <c r="A58" s="363" t="s">
        <v>1217</v>
      </c>
      <c r="B58" s="1128">
        <v>0</v>
      </c>
      <c r="C58" s="1128">
        <v>0</v>
      </c>
      <c r="D58" s="1128">
        <v>0</v>
      </c>
      <c r="E58" s="1128">
        <v>0</v>
      </c>
      <c r="F58" s="1128">
        <v>0</v>
      </c>
      <c r="G58" s="1128">
        <v>0</v>
      </c>
      <c r="H58" s="1128">
        <v>0</v>
      </c>
      <c r="I58" s="1128">
        <v>0</v>
      </c>
      <c r="J58" s="1128">
        <v>0</v>
      </c>
      <c r="K58" s="1128">
        <v>0</v>
      </c>
      <c r="L58" s="1128">
        <v>0</v>
      </c>
      <c r="M58" s="1128">
        <v>0</v>
      </c>
      <c r="N58" s="1128">
        <v>0</v>
      </c>
    </row>
    <row r="59" spans="1:18">
      <c r="A59" s="363" t="s">
        <v>1218</v>
      </c>
      <c r="B59" s="1128">
        <v>0</v>
      </c>
      <c r="C59" s="1128">
        <v>0</v>
      </c>
      <c r="D59" s="1128">
        <v>0</v>
      </c>
      <c r="E59" s="1128">
        <v>0</v>
      </c>
      <c r="F59" s="1128">
        <v>0</v>
      </c>
      <c r="G59" s="1128">
        <v>0</v>
      </c>
      <c r="H59" s="1128">
        <v>0</v>
      </c>
      <c r="I59" s="1128">
        <v>0</v>
      </c>
      <c r="J59" s="1128">
        <v>0</v>
      </c>
      <c r="K59" s="1128">
        <v>0</v>
      </c>
      <c r="L59" s="1128">
        <v>0</v>
      </c>
      <c r="M59" s="1128">
        <v>0</v>
      </c>
      <c r="N59" s="1128">
        <v>0</v>
      </c>
      <c r="R59" s="42"/>
    </row>
    <row r="60" spans="1:18">
      <c r="A60" s="363" t="s">
        <v>1219</v>
      </c>
      <c r="B60" s="1128">
        <v>0</v>
      </c>
      <c r="C60" s="1128">
        <v>0</v>
      </c>
      <c r="D60" s="1128">
        <v>0</v>
      </c>
      <c r="E60" s="1128">
        <v>0</v>
      </c>
      <c r="F60" s="1128">
        <v>0</v>
      </c>
      <c r="G60" s="1128">
        <v>0</v>
      </c>
      <c r="H60" s="1128">
        <v>0</v>
      </c>
      <c r="I60" s="1128">
        <v>0</v>
      </c>
      <c r="J60" s="1128">
        <v>0</v>
      </c>
      <c r="K60" s="1128">
        <v>0</v>
      </c>
      <c r="L60" s="1128">
        <v>0</v>
      </c>
      <c r="M60" s="1128">
        <v>0</v>
      </c>
      <c r="N60" s="1128">
        <v>0</v>
      </c>
      <c r="O60" s="42"/>
    </row>
    <row r="61" spans="1:18" s="36" customFormat="1">
      <c r="A61" s="363" t="s">
        <v>1220</v>
      </c>
      <c r="B61" s="1128">
        <v>107553.02</v>
      </c>
      <c r="C61" s="1128">
        <v>116161.23</v>
      </c>
      <c r="D61" s="1128">
        <v>121590.12</v>
      </c>
      <c r="E61" s="1128">
        <v>301170.17</v>
      </c>
      <c r="F61" s="1128">
        <v>415817.27</v>
      </c>
      <c r="G61" s="1128">
        <v>294859.21999999997</v>
      </c>
      <c r="H61" s="1128">
        <v>347737.01</v>
      </c>
      <c r="I61" s="1128">
        <v>437659.98</v>
      </c>
      <c r="J61" s="1128">
        <v>607385.57999999996</v>
      </c>
      <c r="K61" s="1128">
        <v>658972.30000000005</v>
      </c>
      <c r="L61" s="1128">
        <v>605736.97</v>
      </c>
      <c r="M61" s="1128">
        <v>454088.21</v>
      </c>
      <c r="N61" s="1128">
        <v>4468731.08</v>
      </c>
    </row>
    <row r="62" spans="1:18">
      <c r="A62" s="363" t="s">
        <v>1221</v>
      </c>
      <c r="B62" s="1128">
        <v>13284228.5</v>
      </c>
      <c r="C62" s="1128">
        <v>9026779.5700000003</v>
      </c>
      <c r="D62" s="1128">
        <v>9004501.0199999996</v>
      </c>
      <c r="E62" s="1128">
        <v>5871981.4299999997</v>
      </c>
      <c r="F62" s="1128">
        <v>5702256.3399999999</v>
      </c>
      <c r="G62" s="1128">
        <v>6200354.6500000004</v>
      </c>
      <c r="H62" s="1128">
        <v>6999778.3700000001</v>
      </c>
      <c r="I62" s="1128">
        <v>7424515.5099999998</v>
      </c>
      <c r="J62" s="1128">
        <v>7933248.6799999997</v>
      </c>
      <c r="K62" s="1128">
        <v>18201417.34</v>
      </c>
      <c r="L62" s="1128">
        <v>10785034.699999999</v>
      </c>
      <c r="M62" s="1128">
        <v>7927807.6399999997</v>
      </c>
      <c r="N62" s="1128">
        <v>108361903.75</v>
      </c>
    </row>
    <row r="63" spans="1:18" ht="15" customHeight="1">
      <c r="A63" s="363" t="s">
        <v>1204</v>
      </c>
      <c r="B63" s="1128">
        <v>0</v>
      </c>
      <c r="C63" s="1128">
        <v>0</v>
      </c>
      <c r="D63" s="1128">
        <v>3221.52</v>
      </c>
      <c r="E63" s="1128">
        <v>0</v>
      </c>
      <c r="F63" s="1128">
        <v>0</v>
      </c>
      <c r="G63" s="1128">
        <v>75.62</v>
      </c>
      <c r="H63" s="1128">
        <v>0</v>
      </c>
      <c r="I63" s="1128">
        <v>0</v>
      </c>
      <c r="J63" s="1128">
        <v>0</v>
      </c>
      <c r="K63" s="1128">
        <v>1878673.6099999999</v>
      </c>
      <c r="L63" s="1128">
        <v>135600.18</v>
      </c>
      <c r="M63" s="1128">
        <v>0</v>
      </c>
      <c r="N63" s="1128">
        <v>2017570.9299999997</v>
      </c>
    </row>
    <row r="64" spans="1:18">
      <c r="A64" s="360" t="s">
        <v>4</v>
      </c>
      <c r="B64" s="1127">
        <v>11327366.459999999</v>
      </c>
      <c r="C64" s="1127">
        <v>9409053.5300000012</v>
      </c>
      <c r="D64" s="1127">
        <v>5008654.05</v>
      </c>
      <c r="E64" s="1127">
        <v>93109</v>
      </c>
      <c r="F64" s="1127">
        <v>1999181.75</v>
      </c>
      <c r="G64" s="1127">
        <v>10481203.020000001</v>
      </c>
      <c r="H64" s="1127">
        <v>16708833.4</v>
      </c>
      <c r="I64" s="1127">
        <v>10131333.9</v>
      </c>
      <c r="J64" s="1127">
        <v>13003191.84</v>
      </c>
      <c r="K64" s="1127">
        <v>16553824.539999999</v>
      </c>
      <c r="L64" s="1127">
        <v>15330574.370000001</v>
      </c>
      <c r="M64" s="1127">
        <v>19854277.939999998</v>
      </c>
      <c r="N64" s="1127">
        <v>129900603.80000001</v>
      </c>
    </row>
    <row r="65" spans="1:15">
      <c r="A65" s="363" t="s">
        <v>1222</v>
      </c>
      <c r="B65" s="1128">
        <v>6100694.6100000003</v>
      </c>
      <c r="C65" s="1128">
        <v>5142602.2</v>
      </c>
      <c r="D65" s="1128">
        <v>3134337.05</v>
      </c>
      <c r="E65" s="1128">
        <v>0</v>
      </c>
      <c r="F65" s="1128">
        <v>1721706.75</v>
      </c>
      <c r="G65" s="1128">
        <v>9361764.6400000006</v>
      </c>
      <c r="H65" s="1128">
        <v>14800564.4</v>
      </c>
      <c r="I65" s="1128">
        <v>6555628.0300000003</v>
      </c>
      <c r="J65" s="1128">
        <v>9102011.8399999999</v>
      </c>
      <c r="K65" s="1128">
        <v>10196570.539999999</v>
      </c>
      <c r="L65" s="1128">
        <v>11284393.130000001</v>
      </c>
      <c r="M65" s="1128">
        <v>8708208.9399999995</v>
      </c>
      <c r="N65" s="1128">
        <v>86108482.129999995</v>
      </c>
    </row>
    <row r="66" spans="1:15">
      <c r="A66" s="363" t="s">
        <v>1223</v>
      </c>
      <c r="B66" s="1128">
        <v>1339200</v>
      </c>
      <c r="C66" s="1128">
        <v>571000</v>
      </c>
      <c r="D66" s="1128">
        <v>453500</v>
      </c>
      <c r="E66" s="1128">
        <v>50000</v>
      </c>
      <c r="F66" s="1128">
        <v>168300</v>
      </c>
      <c r="G66" s="1128">
        <v>1000300</v>
      </c>
      <c r="H66" s="1128">
        <v>772300</v>
      </c>
      <c r="I66" s="1128">
        <v>547400</v>
      </c>
      <c r="J66" s="1128">
        <v>876400</v>
      </c>
      <c r="K66" s="1128">
        <v>925000</v>
      </c>
      <c r="L66" s="1128">
        <v>1005500</v>
      </c>
      <c r="M66" s="1128">
        <v>7911200</v>
      </c>
      <c r="N66" s="1128">
        <v>15620100</v>
      </c>
      <c r="O66" s="31"/>
    </row>
    <row r="67" spans="1:15">
      <c r="A67" s="364" t="s">
        <v>1299</v>
      </c>
      <c r="B67" s="1128">
        <v>0</v>
      </c>
      <c r="C67" s="1128">
        <v>0</v>
      </c>
      <c r="D67" s="1128">
        <v>0</v>
      </c>
      <c r="E67" s="1128">
        <v>0</v>
      </c>
      <c r="F67" s="1128">
        <v>0</v>
      </c>
      <c r="G67" s="1128">
        <v>0</v>
      </c>
      <c r="H67" s="1128">
        <v>0</v>
      </c>
      <c r="I67" s="1128">
        <v>0</v>
      </c>
      <c r="J67" s="1128">
        <v>0</v>
      </c>
      <c r="K67" s="1128">
        <v>0</v>
      </c>
      <c r="L67" s="1128">
        <v>0</v>
      </c>
      <c r="M67" s="1128">
        <v>0</v>
      </c>
      <c r="N67" s="1128">
        <v>0</v>
      </c>
      <c r="O67" s="31"/>
    </row>
    <row r="68" spans="1:15">
      <c r="A68" s="363" t="s">
        <v>1224</v>
      </c>
      <c r="B68" s="1128">
        <v>3861373.66</v>
      </c>
      <c r="C68" s="1128">
        <v>3695451.33</v>
      </c>
      <c r="D68" s="1128">
        <v>1420817</v>
      </c>
      <c r="E68" s="1128">
        <v>43109</v>
      </c>
      <c r="F68" s="1128">
        <v>109175</v>
      </c>
      <c r="G68" s="1128">
        <v>119138.38</v>
      </c>
      <c r="H68" s="1128">
        <v>1135969</v>
      </c>
      <c r="I68" s="1128">
        <v>3028305.87</v>
      </c>
      <c r="J68" s="1128">
        <v>3024780</v>
      </c>
      <c r="K68" s="1128">
        <v>5432254</v>
      </c>
      <c r="L68" s="1128">
        <v>3040681.24</v>
      </c>
      <c r="M68" s="1128">
        <v>3234869</v>
      </c>
      <c r="N68" s="1128">
        <v>28145923.480000004</v>
      </c>
      <c r="O68" s="31"/>
    </row>
    <row r="69" spans="1:15">
      <c r="A69" s="363" t="s">
        <v>1225</v>
      </c>
      <c r="B69" s="1128">
        <v>26098.19</v>
      </c>
      <c r="C69" s="1128">
        <v>0</v>
      </c>
      <c r="D69" s="1128">
        <v>0</v>
      </c>
      <c r="E69" s="1128">
        <v>0</v>
      </c>
      <c r="F69" s="1128">
        <v>0</v>
      </c>
      <c r="G69" s="1128">
        <v>0</v>
      </c>
      <c r="H69" s="1128">
        <v>0</v>
      </c>
      <c r="I69" s="1128">
        <v>0</v>
      </c>
      <c r="J69" s="1128">
        <v>0</v>
      </c>
      <c r="K69" s="1128">
        <v>0</v>
      </c>
      <c r="L69" s="1128">
        <v>0</v>
      </c>
      <c r="M69" s="1128">
        <v>0</v>
      </c>
      <c r="N69" s="1128">
        <v>26098.19</v>
      </c>
      <c r="O69" s="31"/>
    </row>
    <row r="70" spans="1:15" ht="17.25" customHeight="1">
      <c r="A70" s="360" t="s">
        <v>743</v>
      </c>
      <c r="B70" s="1127">
        <v>10828673.07</v>
      </c>
      <c r="C70" s="1128">
        <v>6244240.1100000003</v>
      </c>
      <c r="D70" s="1128">
        <v>9730360.4199999981</v>
      </c>
      <c r="E70" s="1128">
        <v>1637481.79</v>
      </c>
      <c r="F70" s="1128">
        <v>1232296.8199999998</v>
      </c>
      <c r="G70" s="1128">
        <v>6078585.1899999995</v>
      </c>
      <c r="H70" s="1128">
        <v>3882579.2199999997</v>
      </c>
      <c r="I70" s="1128">
        <v>4872586.1500000004</v>
      </c>
      <c r="J70" s="1128">
        <v>3159609.7</v>
      </c>
      <c r="K70" s="1128">
        <v>4069508.42</v>
      </c>
      <c r="L70" s="1128">
        <v>4643619.22</v>
      </c>
      <c r="M70" s="1128">
        <v>6780169.25</v>
      </c>
      <c r="N70" s="1128">
        <v>63159709.359999999</v>
      </c>
    </row>
    <row r="71" spans="1:15">
      <c r="A71" s="360" t="s">
        <v>744</v>
      </c>
      <c r="B71" s="1127">
        <v>0</v>
      </c>
      <c r="C71" s="1127">
        <v>0</v>
      </c>
      <c r="D71" s="1127">
        <v>0</v>
      </c>
      <c r="E71" s="1127">
        <v>0</v>
      </c>
      <c r="F71" s="1127">
        <v>0</v>
      </c>
      <c r="G71" s="1127">
        <v>0</v>
      </c>
      <c r="H71" s="1127">
        <v>0</v>
      </c>
      <c r="I71" s="1127">
        <v>0</v>
      </c>
      <c r="J71" s="1127">
        <v>0</v>
      </c>
      <c r="K71" s="1127">
        <v>0</v>
      </c>
      <c r="L71" s="1127">
        <v>0</v>
      </c>
      <c r="M71" s="1127">
        <v>0</v>
      </c>
      <c r="N71" s="1127">
        <v>0</v>
      </c>
    </row>
    <row r="72" spans="1:15">
      <c r="A72" s="363" t="s">
        <v>1226</v>
      </c>
      <c r="B72" s="1128">
        <v>0</v>
      </c>
      <c r="C72" s="1128">
        <v>0</v>
      </c>
      <c r="D72" s="1128">
        <v>0</v>
      </c>
      <c r="E72" s="1128">
        <v>0</v>
      </c>
      <c r="F72" s="1128">
        <v>0</v>
      </c>
      <c r="G72" s="1128">
        <v>0</v>
      </c>
      <c r="H72" s="1128">
        <v>0</v>
      </c>
      <c r="I72" s="1128">
        <v>0</v>
      </c>
      <c r="J72" s="1128">
        <v>0</v>
      </c>
      <c r="K72" s="1128">
        <v>0</v>
      </c>
      <c r="L72" s="1128">
        <v>0</v>
      </c>
      <c r="M72" s="1128">
        <v>0</v>
      </c>
      <c r="N72" s="1128">
        <v>0</v>
      </c>
    </row>
    <row r="73" spans="1:15">
      <c r="A73" s="363" t="s">
        <v>1204</v>
      </c>
      <c r="B73" s="1128">
        <v>0</v>
      </c>
      <c r="C73" s="1128">
        <v>0</v>
      </c>
      <c r="D73" s="1128">
        <v>0</v>
      </c>
      <c r="E73" s="1128">
        <v>0</v>
      </c>
      <c r="F73" s="1128">
        <v>0</v>
      </c>
      <c r="G73" s="1128">
        <v>0</v>
      </c>
      <c r="H73" s="1128">
        <v>0</v>
      </c>
      <c r="I73" s="1128">
        <v>0</v>
      </c>
      <c r="J73" s="1128">
        <v>0</v>
      </c>
      <c r="K73" s="1128">
        <v>0</v>
      </c>
      <c r="L73" s="1128">
        <v>0</v>
      </c>
      <c r="M73" s="1128">
        <v>0</v>
      </c>
      <c r="N73" s="1128">
        <v>0</v>
      </c>
    </row>
    <row r="74" spans="1:15">
      <c r="A74" s="360" t="s">
        <v>745</v>
      </c>
      <c r="B74" s="1127">
        <v>457392.21</v>
      </c>
      <c r="C74" s="1127">
        <v>433844.22</v>
      </c>
      <c r="D74" s="1127">
        <v>260897.07</v>
      </c>
      <c r="E74" s="1127">
        <v>0</v>
      </c>
      <c r="F74" s="1127">
        <v>150658.85</v>
      </c>
      <c r="G74" s="1127">
        <v>815871.73</v>
      </c>
      <c r="H74" s="1127">
        <v>1225913.69</v>
      </c>
      <c r="I74" s="1127">
        <v>492037.03</v>
      </c>
      <c r="J74" s="1127">
        <v>822490.58</v>
      </c>
      <c r="K74" s="1127">
        <v>697625.36</v>
      </c>
      <c r="L74" s="1127">
        <v>945574.22</v>
      </c>
      <c r="M74" s="1127">
        <v>525866.68999999994</v>
      </c>
      <c r="N74" s="1127">
        <v>6828171.6500000004</v>
      </c>
    </row>
    <row r="75" spans="1:15" s="36" customFormat="1">
      <c r="A75" s="363" t="s">
        <v>1227</v>
      </c>
      <c r="B75" s="1128">
        <v>457392.21</v>
      </c>
      <c r="C75" s="1128">
        <v>433844.22</v>
      </c>
      <c r="D75" s="1128">
        <v>260897.07</v>
      </c>
      <c r="E75" s="1128">
        <v>0</v>
      </c>
      <c r="F75" s="1128">
        <v>150658.85</v>
      </c>
      <c r="G75" s="1128">
        <v>815871.73</v>
      </c>
      <c r="H75" s="1128">
        <v>1225913.69</v>
      </c>
      <c r="I75" s="1128">
        <v>492037.03</v>
      </c>
      <c r="J75" s="1128">
        <v>822490.58</v>
      </c>
      <c r="K75" s="1128">
        <v>697625.36</v>
      </c>
      <c r="L75" s="1128">
        <v>945574.22</v>
      </c>
      <c r="M75" s="1128">
        <v>525866.68999999994</v>
      </c>
      <c r="N75" s="1128">
        <v>6828171.6500000004</v>
      </c>
    </row>
    <row r="76" spans="1:15">
      <c r="A76" s="360" t="s">
        <v>746</v>
      </c>
      <c r="B76" s="1127">
        <v>54745</v>
      </c>
      <c r="C76" s="1127">
        <v>47327</v>
      </c>
      <c r="D76" s="1127">
        <v>60515</v>
      </c>
      <c r="E76" s="1127">
        <v>0</v>
      </c>
      <c r="F76" s="1127">
        <v>8640</v>
      </c>
      <c r="G76" s="1127">
        <v>21950</v>
      </c>
      <c r="H76" s="1127">
        <v>53531</v>
      </c>
      <c r="I76" s="1127">
        <v>47713</v>
      </c>
      <c r="J76" s="1127">
        <v>93184</v>
      </c>
      <c r="K76" s="1127">
        <v>738166.2</v>
      </c>
      <c r="L76" s="1127">
        <v>134349.1</v>
      </c>
      <c r="M76" s="1127">
        <v>60391</v>
      </c>
      <c r="N76" s="1127">
        <v>1320511.3</v>
      </c>
    </row>
    <row r="77" spans="1:15">
      <c r="A77" s="363" t="s">
        <v>1228</v>
      </c>
      <c r="B77" s="1128">
        <v>0</v>
      </c>
      <c r="C77" s="1128">
        <v>0</v>
      </c>
      <c r="D77" s="1128">
        <v>0</v>
      </c>
      <c r="E77" s="1128">
        <v>0</v>
      </c>
      <c r="F77" s="1128">
        <v>0</v>
      </c>
      <c r="G77" s="1128">
        <v>0</v>
      </c>
      <c r="H77" s="1128">
        <v>0</v>
      </c>
      <c r="I77" s="1128">
        <v>0</v>
      </c>
      <c r="J77" s="1128">
        <v>0</v>
      </c>
      <c r="K77" s="1128">
        <v>0</v>
      </c>
      <c r="L77" s="1128">
        <v>0</v>
      </c>
      <c r="M77" s="1128">
        <v>0</v>
      </c>
      <c r="N77" s="1128">
        <v>0</v>
      </c>
    </row>
    <row r="78" spans="1:15">
      <c r="A78" s="363" t="s">
        <v>1229</v>
      </c>
      <c r="B78" s="1128">
        <v>0</v>
      </c>
      <c r="C78" s="1128">
        <v>0</v>
      </c>
      <c r="D78" s="1128">
        <v>0</v>
      </c>
      <c r="E78" s="1128">
        <v>0</v>
      </c>
      <c r="F78" s="1128">
        <v>0</v>
      </c>
      <c r="G78" s="1128">
        <v>0</v>
      </c>
      <c r="H78" s="1128">
        <v>0</v>
      </c>
      <c r="I78" s="1128">
        <v>0</v>
      </c>
      <c r="J78" s="1128">
        <v>0</v>
      </c>
      <c r="K78" s="1128">
        <v>0</v>
      </c>
      <c r="L78" s="1128">
        <v>0</v>
      </c>
      <c r="M78" s="1128">
        <v>0</v>
      </c>
      <c r="N78" s="1128">
        <v>0</v>
      </c>
    </row>
    <row r="79" spans="1:15" s="36" customFormat="1">
      <c r="A79" s="363" t="s">
        <v>758</v>
      </c>
      <c r="B79" s="1128">
        <v>54745</v>
      </c>
      <c r="C79" s="1128">
        <v>47327</v>
      </c>
      <c r="D79" s="1128">
        <v>60515</v>
      </c>
      <c r="E79" s="1128">
        <v>0</v>
      </c>
      <c r="F79" s="1128">
        <v>8640</v>
      </c>
      <c r="G79" s="1128">
        <v>21950</v>
      </c>
      <c r="H79" s="1128">
        <v>53531</v>
      </c>
      <c r="I79" s="1128">
        <v>47713</v>
      </c>
      <c r="J79" s="1128">
        <v>93184</v>
      </c>
      <c r="K79" s="1128">
        <v>738166.2</v>
      </c>
      <c r="L79" s="1128">
        <v>134349.1</v>
      </c>
      <c r="M79" s="1128">
        <v>60391</v>
      </c>
      <c r="N79" s="1128">
        <v>1320511.3</v>
      </c>
    </row>
    <row r="80" spans="1:15">
      <c r="A80" s="363" t="s">
        <v>1230</v>
      </c>
      <c r="B80" s="1128">
        <v>0</v>
      </c>
      <c r="C80" s="1128">
        <v>0</v>
      </c>
      <c r="D80" s="1128">
        <v>0</v>
      </c>
      <c r="E80" s="1128">
        <v>0</v>
      </c>
      <c r="F80" s="1128">
        <v>0</v>
      </c>
      <c r="G80" s="1128">
        <v>0</v>
      </c>
      <c r="H80" s="1128">
        <v>0</v>
      </c>
      <c r="I80" s="1128">
        <v>0</v>
      </c>
      <c r="J80" s="1128">
        <v>0</v>
      </c>
      <c r="K80" s="1128">
        <v>0</v>
      </c>
      <c r="L80" s="1128">
        <v>0</v>
      </c>
      <c r="M80" s="1128">
        <v>0</v>
      </c>
      <c r="N80" s="1128">
        <v>0</v>
      </c>
    </row>
    <row r="81" spans="1:14">
      <c r="A81" s="360" t="s">
        <v>759</v>
      </c>
      <c r="B81" s="1127">
        <v>805448.32000000007</v>
      </c>
      <c r="C81" s="1127">
        <v>747797.71</v>
      </c>
      <c r="D81" s="1127">
        <v>598087.04</v>
      </c>
      <c r="E81" s="1127">
        <v>252742</v>
      </c>
      <c r="F81" s="1127">
        <v>279032</v>
      </c>
      <c r="G81" s="1127">
        <v>330596.37</v>
      </c>
      <c r="H81" s="1127">
        <v>144128.54999999999</v>
      </c>
      <c r="I81" s="1127">
        <v>4198606.3500000006</v>
      </c>
      <c r="J81" s="1127">
        <v>553165.12</v>
      </c>
      <c r="K81" s="1127">
        <v>1168377.96</v>
      </c>
      <c r="L81" s="1127">
        <v>2034045.83</v>
      </c>
      <c r="M81" s="1127">
        <v>3223711.6399999997</v>
      </c>
      <c r="N81" s="1127">
        <v>14335738.890000001</v>
      </c>
    </row>
    <row r="82" spans="1:14">
      <c r="A82" s="363" t="s">
        <v>1231</v>
      </c>
      <c r="B82" s="1128">
        <v>0</v>
      </c>
      <c r="C82" s="1128">
        <v>0</v>
      </c>
      <c r="D82" s="1128">
        <v>0</v>
      </c>
      <c r="E82" s="1128">
        <v>0</v>
      </c>
      <c r="F82" s="1128">
        <v>0</v>
      </c>
      <c r="G82" s="1128">
        <v>0</v>
      </c>
      <c r="H82" s="1128">
        <v>0</v>
      </c>
      <c r="I82" s="1128">
        <v>0</v>
      </c>
      <c r="J82" s="1128">
        <v>0</v>
      </c>
      <c r="K82" s="1128">
        <v>0</v>
      </c>
      <c r="L82" s="1128">
        <v>0</v>
      </c>
      <c r="M82" s="1128">
        <v>0</v>
      </c>
      <c r="N82" s="1128">
        <v>0</v>
      </c>
    </row>
    <row r="83" spans="1:14">
      <c r="A83" s="363" t="s">
        <v>953</v>
      </c>
      <c r="B83" s="1128">
        <v>778858</v>
      </c>
      <c r="C83" s="1128">
        <v>742752</v>
      </c>
      <c r="D83" s="1128">
        <v>531274</v>
      </c>
      <c r="E83" s="1128">
        <v>252742</v>
      </c>
      <c r="F83" s="1128">
        <v>278532</v>
      </c>
      <c r="G83" s="1128">
        <v>330112</v>
      </c>
      <c r="H83" s="1128">
        <v>134108</v>
      </c>
      <c r="I83" s="1128">
        <v>4191075.95</v>
      </c>
      <c r="J83" s="1128">
        <v>541590</v>
      </c>
      <c r="K83" s="1128">
        <v>1163793.69</v>
      </c>
      <c r="L83" s="1128">
        <v>2016289.73</v>
      </c>
      <c r="M83" s="1128">
        <v>3181965.25</v>
      </c>
      <c r="N83" s="1128">
        <v>14143092.620000001</v>
      </c>
    </row>
    <row r="84" spans="1:14">
      <c r="A84" s="365" t="s">
        <v>1232</v>
      </c>
      <c r="B84" s="1128">
        <v>2201.0100000000002</v>
      </c>
      <c r="C84" s="1128">
        <v>5045.71</v>
      </c>
      <c r="D84" s="1128">
        <v>6453.04</v>
      </c>
      <c r="E84" s="1128">
        <v>0</v>
      </c>
      <c r="F84" s="1128">
        <v>500</v>
      </c>
      <c r="G84" s="1128">
        <v>78.77</v>
      </c>
      <c r="H84" s="1128">
        <v>8377.08</v>
      </c>
      <c r="I84" s="1128">
        <v>1924.24</v>
      </c>
      <c r="J84" s="1128">
        <v>3381.55</v>
      </c>
      <c r="K84" s="1128">
        <v>4260.4799999999996</v>
      </c>
      <c r="L84" s="1128">
        <v>10518.32</v>
      </c>
      <c r="M84" s="1128">
        <v>8250.0300000000007</v>
      </c>
      <c r="N84" s="1128">
        <v>50990.229999999996</v>
      </c>
    </row>
    <row r="85" spans="1:14">
      <c r="A85" s="363" t="s">
        <v>1233</v>
      </c>
      <c r="B85" s="1128">
        <v>0</v>
      </c>
      <c r="C85" s="1128">
        <v>0</v>
      </c>
      <c r="D85" s="1128">
        <v>0</v>
      </c>
      <c r="E85" s="1128">
        <v>0</v>
      </c>
      <c r="F85" s="1128">
        <v>0</v>
      </c>
      <c r="G85" s="1128">
        <v>0</v>
      </c>
      <c r="H85" s="1128">
        <v>0</v>
      </c>
      <c r="I85" s="1128">
        <v>0</v>
      </c>
      <c r="J85" s="1128">
        <v>0</v>
      </c>
      <c r="K85" s="1128">
        <v>0</v>
      </c>
      <c r="L85" s="1128">
        <v>0</v>
      </c>
      <c r="M85" s="1128">
        <v>0</v>
      </c>
      <c r="N85" s="1128">
        <v>0</v>
      </c>
    </row>
    <row r="86" spans="1:14">
      <c r="A86" s="363" t="s">
        <v>1234</v>
      </c>
      <c r="B86" s="1128">
        <v>24389.309999999998</v>
      </c>
      <c r="C86" s="1128">
        <v>0</v>
      </c>
      <c r="D86" s="1128">
        <v>60360</v>
      </c>
      <c r="E86" s="1128">
        <v>0</v>
      </c>
      <c r="F86" s="1128">
        <v>0</v>
      </c>
      <c r="G86" s="1128">
        <v>405.6</v>
      </c>
      <c r="H86" s="1128">
        <v>1643.47</v>
      </c>
      <c r="I86" s="1128">
        <v>5606.16</v>
      </c>
      <c r="J86" s="1128">
        <v>8193.57</v>
      </c>
      <c r="K86" s="1128">
        <v>323.78999999999996</v>
      </c>
      <c r="L86" s="1128">
        <v>7237.78</v>
      </c>
      <c r="M86" s="1128">
        <v>33496.36</v>
      </c>
      <c r="N86" s="1128">
        <v>141656.04</v>
      </c>
    </row>
    <row r="87" spans="1:14">
      <c r="A87" s="366" t="s">
        <v>153</v>
      </c>
      <c r="B87" s="1129">
        <v>1387940296.48</v>
      </c>
      <c r="C87" s="1129">
        <v>1060309009.0800002</v>
      </c>
      <c r="D87" s="1129">
        <v>942009050.00999999</v>
      </c>
      <c r="E87" s="1129">
        <v>630450843.88</v>
      </c>
      <c r="F87" s="1129">
        <v>668054945.08000004</v>
      </c>
      <c r="G87" s="1129">
        <v>988720260.50000012</v>
      </c>
      <c r="H87" s="1129">
        <v>1155980863.4100001</v>
      </c>
      <c r="I87" s="1129">
        <v>1034307453.2399999</v>
      </c>
      <c r="J87" s="1129">
        <v>1186455594.2899997</v>
      </c>
      <c r="K87" s="1129">
        <v>1366334850.28</v>
      </c>
      <c r="L87" s="1129">
        <v>1024607200.7100003</v>
      </c>
      <c r="M87" s="1129">
        <v>1189384226.3500001</v>
      </c>
      <c r="N87" s="1129">
        <v>12634554593.310001</v>
      </c>
    </row>
    <row r="88" spans="1:14">
      <c r="A88" s="367" t="s">
        <v>1002</v>
      </c>
    </row>
    <row r="89" spans="1:14">
      <c r="A89" s="368" t="s">
        <v>1237</v>
      </c>
    </row>
    <row r="90" spans="1:14">
      <c r="A90" s="175" t="s">
        <v>1235</v>
      </c>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dimension ref="A1:E89"/>
  <sheetViews>
    <sheetView showGridLines="0" zoomScaleNormal="100" workbookViewId="0">
      <pane xSplit="1" ySplit="11" topLeftCell="B63" activePane="bottomRight" state="frozen"/>
      <selection pane="topRight" activeCell="B1" sqref="B1"/>
      <selection pane="bottomLeft" activeCell="A12" sqref="A12"/>
      <selection pane="bottomRight" activeCell="G66" sqref="G66"/>
    </sheetView>
  </sheetViews>
  <sheetFormatPr defaultColWidth="9.140625" defaultRowHeight="12.75"/>
  <cols>
    <col min="1" max="1" width="70.140625" style="153" customWidth="1"/>
    <col min="2" max="4" width="13.28515625" style="532" customWidth="1"/>
    <col min="5" max="5" width="13.28515625" style="533" customWidth="1"/>
    <col min="6" max="6" width="18.5703125" style="153" bestFit="1" customWidth="1"/>
    <col min="7" max="16384" width="9.140625" style="153"/>
  </cols>
  <sheetData>
    <row r="1" spans="1:5">
      <c r="A1" s="184" t="s">
        <v>145</v>
      </c>
      <c r="B1" s="614"/>
      <c r="C1" s="614"/>
      <c r="D1" s="614"/>
      <c r="E1" s="614">
        <v>27</v>
      </c>
    </row>
    <row r="2" spans="1:5" s="287" customFormat="1">
      <c r="A2" s="1186"/>
      <c r="B2" s="1187"/>
      <c r="C2" s="1187"/>
      <c r="D2" s="1187"/>
      <c r="E2" s="1187"/>
    </row>
    <row r="3" spans="1:5">
      <c r="A3" s="358"/>
      <c r="B3" s="529"/>
      <c r="C3" s="529"/>
      <c r="D3" s="530"/>
      <c r="E3" s="531"/>
    </row>
    <row r="4" spans="1:5">
      <c r="A4" s="358"/>
      <c r="B4" s="529"/>
      <c r="C4" s="529"/>
      <c r="D4" s="530"/>
      <c r="E4" s="531"/>
    </row>
    <row r="5" spans="1:5">
      <c r="A5" s="358"/>
      <c r="B5" s="529"/>
      <c r="C5" s="529"/>
      <c r="D5" s="530"/>
      <c r="E5" s="531"/>
    </row>
    <row r="6" spans="1:5">
      <c r="A6" s="358"/>
      <c r="B6" s="529"/>
      <c r="C6" s="529"/>
      <c r="D6" s="530"/>
      <c r="E6" s="531"/>
    </row>
    <row r="7" spans="1:5">
      <c r="A7" s="358"/>
      <c r="B7" s="529"/>
      <c r="C7" s="529"/>
      <c r="D7" s="530"/>
      <c r="E7" s="531"/>
    </row>
    <row r="8" spans="1:5">
      <c r="A8" s="358" t="s">
        <v>776</v>
      </c>
    </row>
    <row r="9" spans="1:5">
      <c r="A9" s="358" t="s">
        <v>1300</v>
      </c>
    </row>
    <row r="10" spans="1:5">
      <c r="A10" s="357" t="s">
        <v>214</v>
      </c>
    </row>
    <row r="11" spans="1:5">
      <c r="A11" s="534" t="s">
        <v>1365</v>
      </c>
      <c r="B11" s="535">
        <v>2017</v>
      </c>
      <c r="C11" s="535">
        <v>2018</v>
      </c>
      <c r="D11" s="535">
        <v>2019</v>
      </c>
      <c r="E11" s="535">
        <v>2020</v>
      </c>
    </row>
    <row r="12" spans="1:5">
      <c r="A12" s="536" t="s">
        <v>215</v>
      </c>
      <c r="B12" s="1130">
        <v>1328394081.52</v>
      </c>
      <c r="C12" s="1130">
        <v>1937889502.7799997</v>
      </c>
      <c r="D12" s="1130">
        <v>6566055629.1300001</v>
      </c>
      <c r="E12" s="1130">
        <v>5810200838.1800003</v>
      </c>
    </row>
    <row r="13" spans="1:5">
      <c r="A13" s="537" t="s">
        <v>754</v>
      </c>
      <c r="B13" s="1131">
        <v>423812187.68999994</v>
      </c>
      <c r="C13" s="1131">
        <v>655227899.09000003</v>
      </c>
      <c r="D13" s="1131">
        <v>1869836387.8800001</v>
      </c>
      <c r="E13" s="1131">
        <v>2117751359.25</v>
      </c>
    </row>
    <row r="14" spans="1:5">
      <c r="A14" s="538" t="s">
        <v>1181</v>
      </c>
      <c r="B14" s="1132">
        <v>30106130.700000003</v>
      </c>
      <c r="C14" s="1132">
        <v>128042389.71000001</v>
      </c>
      <c r="D14" s="1132">
        <v>200355107.42000002</v>
      </c>
      <c r="E14" s="1132">
        <v>188691892.85000002</v>
      </c>
    </row>
    <row r="15" spans="1:5">
      <c r="A15" s="538" t="s">
        <v>1182</v>
      </c>
      <c r="B15" s="1132">
        <v>279454973.90999997</v>
      </c>
      <c r="C15" s="1132">
        <v>387166084.06999999</v>
      </c>
      <c r="D15" s="1132">
        <v>1248536395.8800001</v>
      </c>
      <c r="E15" s="1132">
        <v>1473215432.3400002</v>
      </c>
    </row>
    <row r="16" spans="1:5">
      <c r="A16" s="538" t="s">
        <v>1183</v>
      </c>
      <c r="B16" s="1132">
        <v>77849890.349999994</v>
      </c>
      <c r="C16" s="1132">
        <v>96880266.780000001</v>
      </c>
      <c r="D16" s="1132">
        <v>288407424.75999999</v>
      </c>
      <c r="E16" s="1132">
        <v>282587582.12</v>
      </c>
    </row>
    <row r="17" spans="1:5">
      <c r="A17" s="538" t="s">
        <v>1184</v>
      </c>
      <c r="B17" s="1132">
        <v>1066616.6400000001</v>
      </c>
      <c r="C17" s="1132">
        <v>1798094.2100000004</v>
      </c>
      <c r="D17" s="1132">
        <v>6326393.7800000003</v>
      </c>
      <c r="E17" s="1132">
        <v>7072652.5500000007</v>
      </c>
    </row>
    <row r="18" spans="1:5">
      <c r="A18" s="538" t="s">
        <v>1185</v>
      </c>
      <c r="B18" s="1132">
        <v>16066979.609999999</v>
      </c>
      <c r="C18" s="1132">
        <v>23095374.670000002</v>
      </c>
      <c r="D18" s="1132">
        <v>61644330.289999999</v>
      </c>
      <c r="E18" s="1132">
        <v>107174822.17999999</v>
      </c>
    </row>
    <row r="19" spans="1:5">
      <c r="A19" s="538" t="s">
        <v>1186</v>
      </c>
      <c r="B19" s="1132">
        <v>7273392.4800000004</v>
      </c>
      <c r="C19" s="1132">
        <v>7166447.0800000001</v>
      </c>
      <c r="D19" s="1132">
        <v>24086386.419999994</v>
      </c>
      <c r="E19" s="1132">
        <v>24743564.240000002</v>
      </c>
    </row>
    <row r="20" spans="1:5">
      <c r="A20" s="538" t="s">
        <v>1187</v>
      </c>
      <c r="B20" s="1132">
        <v>11994204</v>
      </c>
      <c r="C20" s="1132">
        <v>11079242.57</v>
      </c>
      <c r="D20" s="1132">
        <v>40480349.330000006</v>
      </c>
      <c r="E20" s="1132">
        <v>34265412.969999999</v>
      </c>
    </row>
    <row r="21" spans="1:5">
      <c r="A21" s="537" t="s">
        <v>736</v>
      </c>
      <c r="B21" s="1131">
        <v>623671215.75</v>
      </c>
      <c r="C21" s="1131">
        <v>791952783.08999991</v>
      </c>
      <c r="D21" s="1131">
        <v>3071977647.1499996</v>
      </c>
      <c r="E21" s="1131">
        <v>2232069517.46</v>
      </c>
    </row>
    <row r="22" spans="1:5">
      <c r="A22" s="538" t="s">
        <v>1188</v>
      </c>
      <c r="B22" s="1132">
        <v>607565651.42999995</v>
      </c>
      <c r="C22" s="1132">
        <v>764213225.79999995</v>
      </c>
      <c r="D22" s="1132">
        <v>2984000253.1899996</v>
      </c>
      <c r="E22" s="1132">
        <v>2186899823.3099999</v>
      </c>
    </row>
    <row r="23" spans="1:5">
      <c r="A23" s="538" t="s">
        <v>1189</v>
      </c>
      <c r="B23" s="1132">
        <v>0</v>
      </c>
      <c r="C23" s="1132">
        <v>0</v>
      </c>
      <c r="D23" s="1132">
        <v>0</v>
      </c>
      <c r="E23" s="1132">
        <v>0</v>
      </c>
    </row>
    <row r="24" spans="1:5">
      <c r="A24" s="538" t="s">
        <v>1190</v>
      </c>
      <c r="B24" s="1132">
        <v>0</v>
      </c>
      <c r="C24" s="1132">
        <v>0</v>
      </c>
      <c r="D24" s="1132">
        <v>0</v>
      </c>
      <c r="E24" s="1132">
        <v>0</v>
      </c>
    </row>
    <row r="25" spans="1:5">
      <c r="A25" s="538" t="s">
        <v>1191</v>
      </c>
      <c r="B25" s="1132">
        <v>3735206.06</v>
      </c>
      <c r="C25" s="1132">
        <v>5031571.34</v>
      </c>
      <c r="D25" s="1132">
        <v>3940269.8699999996</v>
      </c>
      <c r="E25" s="1132">
        <v>2367086.56</v>
      </c>
    </row>
    <row r="26" spans="1:5">
      <c r="A26" s="538" t="s">
        <v>1192</v>
      </c>
      <c r="B26" s="1132">
        <v>7842564.5000000009</v>
      </c>
      <c r="C26" s="1132">
        <v>8129427.2599999998</v>
      </c>
      <c r="D26" s="1132">
        <v>37270671.560000002</v>
      </c>
      <c r="E26" s="1132">
        <v>13651303.140000001</v>
      </c>
    </row>
    <row r="27" spans="1:5">
      <c r="A27" s="538" t="s">
        <v>1193</v>
      </c>
      <c r="B27" s="1132">
        <v>3218581.6</v>
      </c>
      <c r="C27" s="1132">
        <v>4169092.7699999996</v>
      </c>
      <c r="D27" s="1132">
        <v>8523540.9499999993</v>
      </c>
      <c r="E27" s="1132">
        <v>5777762.709999999</v>
      </c>
    </row>
    <row r="28" spans="1:5">
      <c r="A28" s="538" t="s">
        <v>1194</v>
      </c>
      <c r="B28" s="1132">
        <v>81463.34</v>
      </c>
      <c r="C28" s="1132">
        <v>237227.43</v>
      </c>
      <c r="D28" s="1132">
        <v>492172.30000000005</v>
      </c>
      <c r="E28" s="1132">
        <v>523063.65000000008</v>
      </c>
    </row>
    <row r="29" spans="1:5">
      <c r="A29" s="538" t="s">
        <v>1195</v>
      </c>
      <c r="B29" s="1132">
        <v>896675.88</v>
      </c>
      <c r="C29" s="1132">
        <v>870881.27</v>
      </c>
      <c r="D29" s="1132">
        <v>16489024.960000003</v>
      </c>
      <c r="E29" s="1132">
        <v>11078653.77</v>
      </c>
    </row>
    <row r="30" spans="1:5">
      <c r="A30" s="538" t="s">
        <v>1196</v>
      </c>
      <c r="B30" s="1132">
        <v>331072.94000000006</v>
      </c>
      <c r="C30" s="1132">
        <v>9301357.2200000007</v>
      </c>
      <c r="D30" s="1132">
        <v>21261714.319999997</v>
      </c>
      <c r="E30" s="1132">
        <v>11771824.32</v>
      </c>
    </row>
    <row r="31" spans="1:5">
      <c r="A31" s="537" t="s">
        <v>735</v>
      </c>
      <c r="B31" s="1131">
        <v>238952082.25</v>
      </c>
      <c r="C31" s="1131">
        <v>368809472.57999992</v>
      </c>
      <c r="D31" s="1131">
        <v>1412235911.73</v>
      </c>
      <c r="E31" s="1131">
        <v>1339197374.8399999</v>
      </c>
    </row>
    <row r="32" spans="1:5">
      <c r="A32" s="538" t="s">
        <v>1197</v>
      </c>
      <c r="B32" s="1132">
        <v>70870054.480000004</v>
      </c>
      <c r="C32" s="1132">
        <v>117615789.55</v>
      </c>
      <c r="D32" s="1132">
        <v>346634306.09000003</v>
      </c>
      <c r="E32" s="1132">
        <v>413314573.00999999</v>
      </c>
    </row>
    <row r="33" spans="1:5">
      <c r="A33" s="538" t="s">
        <v>1198</v>
      </c>
      <c r="B33" s="1132">
        <v>13030407.809999999</v>
      </c>
      <c r="C33" s="1132">
        <v>16377920.83</v>
      </c>
      <c r="D33" s="1132">
        <v>82725965.109999999</v>
      </c>
      <c r="E33" s="1132">
        <v>54301073.859999999</v>
      </c>
    </row>
    <row r="34" spans="1:5">
      <c r="A34" s="538" t="s">
        <v>1199</v>
      </c>
      <c r="B34" s="1132">
        <v>96572779.150000006</v>
      </c>
      <c r="C34" s="1132">
        <v>160719684.25</v>
      </c>
      <c r="D34" s="1132">
        <v>744689032.51999998</v>
      </c>
      <c r="E34" s="1132">
        <v>613936954.51999998</v>
      </c>
    </row>
    <row r="35" spans="1:5">
      <c r="A35" s="538" t="s">
        <v>1200</v>
      </c>
      <c r="B35" s="1132">
        <v>1683276.0899999996</v>
      </c>
      <c r="C35" s="1132">
        <v>1640320.8900000004</v>
      </c>
      <c r="D35" s="1132">
        <v>3766041.53</v>
      </c>
      <c r="E35" s="1132">
        <v>2372484.86</v>
      </c>
    </row>
    <row r="36" spans="1:5">
      <c r="A36" s="538" t="s">
        <v>1201</v>
      </c>
      <c r="B36" s="1132">
        <v>17514934.699999999</v>
      </c>
      <c r="C36" s="1132">
        <v>18502753.190000001</v>
      </c>
      <c r="D36" s="1132">
        <v>44508366.130000003</v>
      </c>
      <c r="E36" s="1132">
        <v>18391741.720000003</v>
      </c>
    </row>
    <row r="37" spans="1:5">
      <c r="A37" s="538" t="s">
        <v>1202</v>
      </c>
      <c r="B37" s="1132">
        <v>546166.02</v>
      </c>
      <c r="C37" s="1132">
        <v>1700654.84</v>
      </c>
      <c r="D37" s="1132">
        <v>2698885.5199999996</v>
      </c>
      <c r="E37" s="1132">
        <v>4727594.74</v>
      </c>
    </row>
    <row r="38" spans="1:5">
      <c r="A38" s="538" t="s">
        <v>1203</v>
      </c>
      <c r="B38" s="1132">
        <v>30311208.560000002</v>
      </c>
      <c r="C38" s="1132">
        <v>29550564.390000001</v>
      </c>
      <c r="D38" s="1132">
        <v>126825560.37</v>
      </c>
      <c r="E38" s="1132">
        <v>135204284.94</v>
      </c>
    </row>
    <row r="39" spans="1:5">
      <c r="A39" s="538" t="s">
        <v>1204</v>
      </c>
      <c r="B39" s="1132">
        <v>8423255.4400000013</v>
      </c>
      <c r="C39" s="1132">
        <v>22701784.640000001</v>
      </c>
      <c r="D39" s="1132">
        <v>60387754.460000008</v>
      </c>
      <c r="E39" s="1132">
        <v>96948667.189999983</v>
      </c>
    </row>
    <row r="40" spans="1:5">
      <c r="A40" s="537" t="s">
        <v>733</v>
      </c>
      <c r="B40" s="1131">
        <v>41958595.829999998</v>
      </c>
      <c r="C40" s="1131">
        <v>121899348.02</v>
      </c>
      <c r="D40" s="1131">
        <v>212005682.37000009</v>
      </c>
      <c r="E40" s="1131">
        <v>121182586.63000003</v>
      </c>
    </row>
    <row r="41" spans="1:5">
      <c r="A41" s="536" t="s">
        <v>217</v>
      </c>
      <c r="B41" s="1130">
        <v>304390538.37999994</v>
      </c>
      <c r="C41" s="1130">
        <v>395116775.86999995</v>
      </c>
      <c r="D41" s="1130">
        <v>1177624625.3899996</v>
      </c>
      <c r="E41" s="1130">
        <v>1381726257.6499999</v>
      </c>
    </row>
    <row r="42" spans="1:5">
      <c r="A42" s="538" t="s">
        <v>1205</v>
      </c>
      <c r="B42" s="1132">
        <v>0</v>
      </c>
      <c r="C42" s="1132">
        <v>0</v>
      </c>
      <c r="D42" s="1132">
        <v>0</v>
      </c>
      <c r="E42" s="1132">
        <v>74739577.539999992</v>
      </c>
    </row>
    <row r="43" spans="1:5">
      <c r="A43" s="538" t="s">
        <v>1206</v>
      </c>
      <c r="B43" s="1132">
        <v>213101382.90000001</v>
      </c>
      <c r="C43" s="1132">
        <v>238671213.22999999</v>
      </c>
      <c r="D43" s="1132">
        <v>798332394.85999978</v>
      </c>
      <c r="E43" s="1132">
        <v>893688160.03999996</v>
      </c>
    </row>
    <row r="44" spans="1:5">
      <c r="A44" s="538" t="s">
        <v>1207</v>
      </c>
      <c r="B44" s="1132">
        <v>47059610.460000008</v>
      </c>
      <c r="C44" s="1132">
        <v>56971567.920000002</v>
      </c>
      <c r="D44" s="1132">
        <v>144147740.94</v>
      </c>
      <c r="E44" s="1132">
        <v>201494480.51999998</v>
      </c>
    </row>
    <row r="45" spans="1:5">
      <c r="A45" s="538" t="s">
        <v>1208</v>
      </c>
      <c r="B45" s="1132">
        <v>72841.8</v>
      </c>
      <c r="C45" s="1132">
        <v>5429499.6500000004</v>
      </c>
      <c r="D45" s="1132">
        <v>49779195.18999999</v>
      </c>
      <c r="E45" s="1132">
        <v>80437103.420000002</v>
      </c>
    </row>
    <row r="46" spans="1:5">
      <c r="A46" s="538" t="s">
        <v>1209</v>
      </c>
      <c r="B46" s="1132">
        <v>0</v>
      </c>
      <c r="C46" s="1132">
        <v>0</v>
      </c>
      <c r="D46" s="1132">
        <v>0</v>
      </c>
      <c r="E46" s="1132">
        <v>0</v>
      </c>
    </row>
    <row r="47" spans="1:5">
      <c r="A47" s="538" t="s">
        <v>1210</v>
      </c>
      <c r="B47" s="1132">
        <v>51018.729999999996</v>
      </c>
      <c r="C47" s="1132">
        <v>2910.12</v>
      </c>
      <c r="D47" s="1132">
        <v>35765.479999999996</v>
      </c>
      <c r="E47" s="1132">
        <v>48473.85</v>
      </c>
    </row>
    <row r="48" spans="1:5">
      <c r="A48" s="538" t="s">
        <v>1211</v>
      </c>
      <c r="B48" s="1132">
        <v>14402519.5</v>
      </c>
      <c r="C48" s="1132">
        <v>31590157.559999999</v>
      </c>
      <c r="D48" s="1132">
        <v>40279421.660000004</v>
      </c>
      <c r="E48" s="1132">
        <v>45032607.299999997</v>
      </c>
    </row>
    <row r="49" spans="1:5">
      <c r="A49" s="538" t="s">
        <v>1212</v>
      </c>
      <c r="B49" s="1132">
        <v>5049932.03</v>
      </c>
      <c r="C49" s="1132">
        <v>8627501.620000001</v>
      </c>
      <c r="D49" s="1132">
        <v>19195055.279999997</v>
      </c>
      <c r="E49" s="1132">
        <v>24481214.900000002</v>
      </c>
    </row>
    <row r="50" spans="1:5">
      <c r="A50" s="538" t="s">
        <v>1213</v>
      </c>
      <c r="B50" s="1132">
        <v>24653232.960000001</v>
      </c>
      <c r="C50" s="1132">
        <v>53823925.769999996</v>
      </c>
      <c r="D50" s="1132">
        <v>125855051.97999999</v>
      </c>
      <c r="E50" s="1132">
        <v>61804640.080000006</v>
      </c>
    </row>
    <row r="51" spans="1:5">
      <c r="A51" s="536" t="s">
        <v>756</v>
      </c>
      <c r="B51" s="1130">
        <v>1248988310.48</v>
      </c>
      <c r="C51" s="1130">
        <v>1775741173.6300001</v>
      </c>
      <c r="D51" s="1130">
        <v>5248340974.9100008</v>
      </c>
      <c r="E51" s="1130">
        <v>5420143075.6399994</v>
      </c>
    </row>
    <row r="52" spans="1:5">
      <c r="A52" s="537" t="s">
        <v>757</v>
      </c>
      <c r="B52" s="1131">
        <v>1154830922.9299998</v>
      </c>
      <c r="C52" s="1131">
        <v>1658044234.2800002</v>
      </c>
      <c r="D52" s="1131">
        <v>4878095779.0100012</v>
      </c>
      <c r="E52" s="1131">
        <v>5112234556.7199993</v>
      </c>
    </row>
    <row r="53" spans="1:5">
      <c r="A53" s="538" t="s">
        <v>1214</v>
      </c>
      <c r="B53" s="1132">
        <v>1154830922.9299998</v>
      </c>
      <c r="C53" s="1132">
        <v>1658044234.2800002</v>
      </c>
      <c r="D53" s="1132">
        <v>4878095779.0100012</v>
      </c>
      <c r="E53" s="1132">
        <v>5112234556.7199993</v>
      </c>
    </row>
    <row r="54" spans="1:5">
      <c r="A54" s="537" t="s">
        <v>740</v>
      </c>
      <c r="B54" s="1131">
        <v>45662302.150000006</v>
      </c>
      <c r="C54" s="1131">
        <v>45653302.36999999</v>
      </c>
      <c r="D54" s="1131">
        <v>115775213.58000001</v>
      </c>
      <c r="E54" s="1131">
        <v>114848205.76000001</v>
      </c>
    </row>
    <row r="55" spans="1:5">
      <c r="A55" s="538" t="s">
        <v>1215</v>
      </c>
      <c r="B55" s="1132">
        <v>0</v>
      </c>
      <c r="C55" s="1132">
        <v>0</v>
      </c>
      <c r="D55" s="1132">
        <v>0</v>
      </c>
      <c r="E55" s="1132">
        <v>0</v>
      </c>
    </row>
    <row r="56" spans="1:5">
      <c r="A56" s="538" t="s">
        <v>1216</v>
      </c>
      <c r="B56" s="1132">
        <v>0</v>
      </c>
      <c r="C56" s="1132">
        <v>0</v>
      </c>
      <c r="D56" s="1132">
        <v>0</v>
      </c>
      <c r="E56" s="1132">
        <v>0</v>
      </c>
    </row>
    <row r="57" spans="1:5">
      <c r="A57" s="538" t="s">
        <v>1217</v>
      </c>
      <c r="B57" s="1132">
        <v>0</v>
      </c>
      <c r="C57" s="1132">
        <v>0</v>
      </c>
      <c r="D57" s="1132">
        <v>0</v>
      </c>
      <c r="E57" s="1132">
        <v>0</v>
      </c>
    </row>
    <row r="58" spans="1:5">
      <c r="A58" s="538" t="s">
        <v>1218</v>
      </c>
      <c r="B58" s="1132">
        <v>0</v>
      </c>
      <c r="C58" s="1132">
        <v>0</v>
      </c>
      <c r="D58" s="1132">
        <v>0</v>
      </c>
      <c r="E58" s="1132">
        <v>0</v>
      </c>
    </row>
    <row r="59" spans="1:5">
      <c r="A59" s="538" t="s">
        <v>1219</v>
      </c>
      <c r="B59" s="1132">
        <v>0</v>
      </c>
      <c r="C59" s="1132">
        <v>0</v>
      </c>
      <c r="D59" s="1132">
        <v>0</v>
      </c>
      <c r="E59" s="1132">
        <v>0</v>
      </c>
    </row>
    <row r="60" spans="1:5">
      <c r="A60" s="538" t="s">
        <v>1220</v>
      </c>
      <c r="B60" s="1132">
        <v>408344</v>
      </c>
      <c r="C60" s="1132">
        <v>524382.57999999996</v>
      </c>
      <c r="D60" s="1132">
        <v>1128473.01</v>
      </c>
      <c r="E60" s="1132">
        <v>4468731.08</v>
      </c>
    </row>
    <row r="61" spans="1:5">
      <c r="A61" s="538" t="s">
        <v>1221</v>
      </c>
      <c r="B61" s="1132">
        <v>45161954.150000006</v>
      </c>
      <c r="C61" s="1132">
        <v>45128919.789999992</v>
      </c>
      <c r="D61" s="1132">
        <v>114644818.47000001</v>
      </c>
      <c r="E61" s="1132">
        <v>108361903.75</v>
      </c>
    </row>
    <row r="62" spans="1:5">
      <c r="A62" s="538" t="s">
        <v>1204</v>
      </c>
      <c r="B62" s="1132">
        <v>92004</v>
      </c>
      <c r="C62" s="1132">
        <v>0</v>
      </c>
      <c r="D62" s="1132">
        <v>1922.1</v>
      </c>
      <c r="E62" s="1132">
        <v>2017570.93</v>
      </c>
    </row>
    <row r="63" spans="1:5">
      <c r="A63" s="537" t="s">
        <v>4</v>
      </c>
      <c r="B63" s="1131">
        <v>22524533.640000001</v>
      </c>
      <c r="C63" s="1131">
        <v>35369951.490000002</v>
      </c>
      <c r="D63" s="1131">
        <v>136324289.75</v>
      </c>
      <c r="E63" s="1131">
        <v>129900603.79999998</v>
      </c>
    </row>
    <row r="64" spans="1:5">
      <c r="A64" s="538" t="s">
        <v>1222</v>
      </c>
      <c r="B64" s="1132">
        <v>5859287.71</v>
      </c>
      <c r="C64" s="1132">
        <v>10730994.619999999</v>
      </c>
      <c r="D64" s="1132">
        <v>65227564.199999996</v>
      </c>
      <c r="E64" s="1132">
        <v>86108482.129999995</v>
      </c>
    </row>
    <row r="65" spans="1:5">
      <c r="A65" s="538" t="s">
        <v>1223</v>
      </c>
      <c r="B65" s="1132">
        <v>525200</v>
      </c>
      <c r="C65" s="1132">
        <v>5507200</v>
      </c>
      <c r="D65" s="1132">
        <v>27436300</v>
      </c>
      <c r="E65" s="1132">
        <v>15620100</v>
      </c>
    </row>
    <row r="66" spans="1:5">
      <c r="A66" s="538" t="s">
        <v>1296</v>
      </c>
      <c r="B66" s="1132">
        <v>0</v>
      </c>
      <c r="C66" s="1132">
        <v>0</v>
      </c>
      <c r="D66" s="1132">
        <v>0</v>
      </c>
      <c r="E66" s="1132">
        <v>0</v>
      </c>
    </row>
    <row r="67" spans="1:5">
      <c r="A67" s="538" t="s">
        <v>1224</v>
      </c>
      <c r="B67" s="1132">
        <v>16140033.289999999</v>
      </c>
      <c r="C67" s="1132">
        <v>19131744.23</v>
      </c>
      <c r="D67" s="1132">
        <v>43660284.149999999</v>
      </c>
      <c r="E67" s="1132">
        <v>28145923.479999997</v>
      </c>
    </row>
    <row r="68" spans="1:5">
      <c r="A68" s="538" t="s">
        <v>1225</v>
      </c>
      <c r="B68" s="1132">
        <v>12.64</v>
      </c>
      <c r="C68" s="1132">
        <v>12.64</v>
      </c>
      <c r="D68" s="1132">
        <v>141.40000000000003</v>
      </c>
      <c r="E68" s="1132">
        <v>26098.19</v>
      </c>
    </row>
    <row r="69" spans="1:5">
      <c r="A69" s="537" t="s">
        <v>743</v>
      </c>
      <c r="B69" s="1132">
        <v>25970551.759999998</v>
      </c>
      <c r="C69" s="1132">
        <v>36673685.490000002</v>
      </c>
      <c r="D69" s="1132">
        <v>118145692.57000001</v>
      </c>
      <c r="E69" s="1132">
        <v>63159709.359999999</v>
      </c>
    </row>
    <row r="70" spans="1:5">
      <c r="A70" s="536" t="s">
        <v>744</v>
      </c>
      <c r="B70" s="1130">
        <v>2843761.29</v>
      </c>
      <c r="C70" s="1130">
        <v>0</v>
      </c>
      <c r="D70" s="1130">
        <v>0</v>
      </c>
      <c r="E70" s="1130">
        <v>0</v>
      </c>
    </row>
    <row r="71" spans="1:5">
      <c r="A71" s="538" t="s">
        <v>1226</v>
      </c>
      <c r="B71" s="1132">
        <v>2843761.29</v>
      </c>
      <c r="C71" s="1132">
        <v>0</v>
      </c>
      <c r="D71" s="1132">
        <v>0</v>
      </c>
      <c r="E71" s="1132">
        <v>0</v>
      </c>
    </row>
    <row r="72" spans="1:5">
      <c r="A72" s="538" t="s">
        <v>1204</v>
      </c>
      <c r="B72" s="1132">
        <v>0</v>
      </c>
      <c r="C72" s="1132">
        <v>0</v>
      </c>
      <c r="D72" s="1132">
        <v>0</v>
      </c>
      <c r="E72" s="1132">
        <v>0</v>
      </c>
    </row>
    <row r="73" spans="1:5">
      <c r="A73" s="536" t="s">
        <v>745</v>
      </c>
      <c r="B73" s="1130">
        <v>210017.94</v>
      </c>
      <c r="C73" s="1130">
        <v>624910.29999999993</v>
      </c>
      <c r="D73" s="1130">
        <v>5168160.8200000012</v>
      </c>
      <c r="E73" s="1130">
        <v>6828171.6499999994</v>
      </c>
    </row>
    <row r="74" spans="1:5">
      <c r="A74" s="538" t="s">
        <v>1227</v>
      </c>
      <c r="B74" s="1132">
        <v>210017.94</v>
      </c>
      <c r="C74" s="1132">
        <v>624910.29999999993</v>
      </c>
      <c r="D74" s="1132">
        <v>5168160.8200000012</v>
      </c>
      <c r="E74" s="1132">
        <v>6828171.6499999994</v>
      </c>
    </row>
    <row r="75" spans="1:5">
      <c r="A75" s="536" t="s">
        <v>746</v>
      </c>
      <c r="B75" s="1130">
        <v>396576</v>
      </c>
      <c r="C75" s="1130">
        <v>306032</v>
      </c>
      <c r="D75" s="1130">
        <v>1025076</v>
      </c>
      <c r="E75" s="1130">
        <v>1320511.2999999998</v>
      </c>
    </row>
    <row r="76" spans="1:5">
      <c r="A76" s="538" t="s">
        <v>1228</v>
      </c>
      <c r="B76" s="1132">
        <v>0</v>
      </c>
      <c r="C76" s="1132">
        <v>0</v>
      </c>
      <c r="D76" s="1132">
        <v>0</v>
      </c>
      <c r="E76" s="1132">
        <v>0</v>
      </c>
    </row>
    <row r="77" spans="1:5">
      <c r="A77" s="538" t="s">
        <v>1229</v>
      </c>
      <c r="B77" s="1132">
        <v>0</v>
      </c>
      <c r="C77" s="1132">
        <v>0</v>
      </c>
      <c r="D77" s="1132">
        <v>0</v>
      </c>
      <c r="E77" s="1132">
        <v>0</v>
      </c>
    </row>
    <row r="78" spans="1:5">
      <c r="A78" s="538" t="s">
        <v>758</v>
      </c>
      <c r="B78" s="1132">
        <v>396576</v>
      </c>
      <c r="C78" s="1132">
        <v>306032</v>
      </c>
      <c r="D78" s="1132">
        <v>1025076</v>
      </c>
      <c r="E78" s="1132">
        <v>1320511.2999999998</v>
      </c>
    </row>
    <row r="79" spans="1:5">
      <c r="A79" s="538" t="s">
        <v>1230</v>
      </c>
      <c r="B79" s="1132">
        <v>0</v>
      </c>
      <c r="C79" s="1132">
        <v>0</v>
      </c>
      <c r="D79" s="1132">
        <v>0</v>
      </c>
      <c r="E79" s="1132">
        <v>0</v>
      </c>
    </row>
    <row r="80" spans="1:5">
      <c r="A80" s="536" t="s">
        <v>759</v>
      </c>
      <c r="B80" s="1130">
        <v>4164482.43</v>
      </c>
      <c r="C80" s="1130">
        <v>4420924.57</v>
      </c>
      <c r="D80" s="1130">
        <v>16615623.430000002</v>
      </c>
      <c r="E80" s="1130">
        <v>14335738.890000001</v>
      </c>
    </row>
    <row r="81" spans="1:5">
      <c r="A81" s="538" t="s">
        <v>1231</v>
      </c>
      <c r="B81" s="1132">
        <v>0</v>
      </c>
      <c r="C81" s="1132">
        <v>0</v>
      </c>
      <c r="D81" s="1132">
        <v>0</v>
      </c>
      <c r="E81" s="1132">
        <v>0</v>
      </c>
    </row>
    <row r="82" spans="1:5">
      <c r="A82" s="538" t="s">
        <v>953</v>
      </c>
      <c r="B82" s="1132">
        <v>4080906.65</v>
      </c>
      <c r="C82" s="1132">
        <v>3840105.1399999997</v>
      </c>
      <c r="D82" s="1132">
        <v>16465157.640000001</v>
      </c>
      <c r="E82" s="1132">
        <v>14143092.620000001</v>
      </c>
    </row>
    <row r="83" spans="1:5">
      <c r="A83" s="539" t="s">
        <v>1232</v>
      </c>
      <c r="B83" s="1132">
        <v>11376.580000000002</v>
      </c>
      <c r="C83" s="1132">
        <v>11182.97</v>
      </c>
      <c r="D83" s="1132">
        <v>54204.06</v>
      </c>
      <c r="E83" s="1132">
        <v>50990.229999999996</v>
      </c>
    </row>
    <row r="84" spans="1:5">
      <c r="A84" s="538" t="s">
        <v>1233</v>
      </c>
      <c r="B84" s="1132">
        <v>0</v>
      </c>
      <c r="C84" s="1132">
        <v>0</v>
      </c>
      <c r="D84" s="1132">
        <v>0</v>
      </c>
      <c r="E84" s="1132">
        <v>0</v>
      </c>
    </row>
    <row r="85" spans="1:5">
      <c r="A85" s="538" t="s">
        <v>1234</v>
      </c>
      <c r="B85" s="1132">
        <v>72199.200000000012</v>
      </c>
      <c r="C85" s="1132">
        <v>569636.46000000008</v>
      </c>
      <c r="D85" s="1132">
        <v>96261.73</v>
      </c>
      <c r="E85" s="1132">
        <v>141656.04</v>
      </c>
    </row>
    <row r="86" spans="1:5">
      <c r="A86" s="540" t="s">
        <v>153</v>
      </c>
      <c r="B86" s="1133">
        <v>2889387768.04</v>
      </c>
      <c r="C86" s="1133">
        <v>4114099319.1500001</v>
      </c>
      <c r="D86" s="1133">
        <v>13014830089.68</v>
      </c>
      <c r="E86" s="1133">
        <v>12634554593.309998</v>
      </c>
    </row>
    <row r="87" spans="1:5">
      <c r="A87" s="367" t="s">
        <v>1002</v>
      </c>
    </row>
    <row r="88" spans="1:5">
      <c r="A88" s="368" t="s">
        <v>1237</v>
      </c>
    </row>
    <row r="89" spans="1:5">
      <c r="A89" s="175" t="s">
        <v>1235</v>
      </c>
    </row>
  </sheetData>
  <pageMargins left="1.0236220472440944" right="0.6692913385826772" top="1.1023622047244095" bottom="0.74803149606299213" header="0.31496062992125984" footer="0.31496062992125984"/>
  <pageSetup scale="6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dimension ref="A1:Q90"/>
  <sheetViews>
    <sheetView showGridLines="0" zoomScaleNormal="100" zoomScaleSheetLayoutView="100" workbookViewId="0">
      <pane xSplit="1" ySplit="12" topLeftCell="B13" activePane="bottomRight" state="frozen"/>
      <selection pane="topRight" activeCell="B1" sqref="B1"/>
      <selection pane="bottomLeft" activeCell="A13" sqref="A13"/>
      <selection pane="bottomRight"/>
    </sheetView>
  </sheetViews>
  <sheetFormatPr defaultColWidth="11.42578125" defaultRowHeight="12.75"/>
  <cols>
    <col min="1" max="1" width="69.140625" style="357" customWidth="1"/>
    <col min="2" max="14" width="12.7109375" style="357" customWidth="1"/>
    <col min="15" max="25" width="15.7109375" style="357" bestFit="1" customWidth="1"/>
    <col min="26" max="16384" width="11.42578125" style="357"/>
  </cols>
  <sheetData>
    <row r="1" spans="1:17" ht="12.75" customHeight="1">
      <c r="A1" s="614" t="s">
        <v>145</v>
      </c>
      <c r="B1" s="614"/>
      <c r="C1" s="614"/>
      <c r="D1" s="614"/>
      <c r="E1" s="614"/>
      <c r="F1" s="614"/>
      <c r="G1" s="614"/>
      <c r="H1" s="614"/>
      <c r="I1" s="614"/>
      <c r="J1" s="614"/>
      <c r="K1" s="614"/>
      <c r="L1" s="614"/>
      <c r="M1" s="614"/>
      <c r="N1" s="614">
        <v>28</v>
      </c>
    </row>
    <row r="2" spans="1:17" s="287" customFormat="1" ht="12.75" customHeight="1">
      <c r="A2" s="1185"/>
      <c r="B2" s="1188"/>
      <c r="C2" s="1188"/>
      <c r="D2" s="1188"/>
      <c r="E2" s="1188"/>
      <c r="F2" s="1188"/>
      <c r="G2" s="1188"/>
      <c r="H2" s="1188"/>
      <c r="I2" s="1188"/>
      <c r="J2" s="1188"/>
      <c r="K2" s="1188"/>
      <c r="L2" s="1188"/>
      <c r="M2" s="1188"/>
      <c r="N2" s="1188"/>
    </row>
    <row r="7" spans="1:17">
      <c r="A7" s="358" t="s">
        <v>290</v>
      </c>
      <c r="E7" s="541"/>
      <c r="F7" s="541"/>
      <c r="G7" s="541"/>
      <c r="H7" s="541"/>
      <c r="I7" s="541"/>
      <c r="J7" s="541"/>
      <c r="K7" s="541"/>
      <c r="L7" s="541"/>
      <c r="M7" s="541"/>
      <c r="N7" s="541"/>
      <c r="Q7" s="153"/>
    </row>
    <row r="8" spans="1:17">
      <c r="A8" s="358" t="s">
        <v>1179</v>
      </c>
      <c r="E8" s="541"/>
      <c r="F8" s="541"/>
      <c r="G8" s="541"/>
      <c r="H8" s="541"/>
      <c r="I8" s="541"/>
      <c r="J8" s="541"/>
      <c r="K8" s="541"/>
      <c r="L8" s="541"/>
      <c r="M8" s="541"/>
      <c r="N8" s="541"/>
      <c r="Q8" s="153"/>
    </row>
    <row r="9" spans="1:17">
      <c r="A9" s="358" t="s">
        <v>1180</v>
      </c>
      <c r="E9" s="541"/>
      <c r="F9" s="541"/>
      <c r="G9" s="541"/>
      <c r="H9" s="541"/>
      <c r="I9" s="541"/>
      <c r="J9" s="541"/>
      <c r="K9" s="541"/>
      <c r="L9" s="541"/>
      <c r="M9" s="541"/>
      <c r="N9" s="541"/>
      <c r="Q9" s="153"/>
    </row>
    <row r="10" spans="1:17">
      <c r="A10" s="357" t="s">
        <v>1268</v>
      </c>
      <c r="Q10" s="153"/>
    </row>
    <row r="11" spans="1:17" s="153" customFormat="1" ht="11.25" customHeight="1">
      <c r="B11" s="347"/>
      <c r="C11" s="347"/>
      <c r="E11" s="347"/>
      <c r="F11" s="347"/>
      <c r="G11" s="347"/>
      <c r="H11" s="347"/>
      <c r="I11" s="347"/>
      <c r="J11" s="347"/>
      <c r="K11" s="347"/>
      <c r="L11" s="347"/>
      <c r="M11" s="347"/>
      <c r="N11" s="176"/>
    </row>
    <row r="12" spans="1:17">
      <c r="A12" s="534" t="s">
        <v>1365</v>
      </c>
      <c r="B12" s="359" t="s">
        <v>219</v>
      </c>
      <c r="C12" s="359" t="s">
        <v>185</v>
      </c>
      <c r="D12" s="359" t="s">
        <v>186</v>
      </c>
      <c r="E12" s="359" t="s">
        <v>187</v>
      </c>
      <c r="F12" s="359" t="s">
        <v>188</v>
      </c>
      <c r="G12" s="359" t="s">
        <v>189</v>
      </c>
      <c r="H12" s="359" t="s">
        <v>190</v>
      </c>
      <c r="I12" s="359" t="s">
        <v>191</v>
      </c>
      <c r="J12" s="359" t="s">
        <v>192</v>
      </c>
      <c r="K12" s="359" t="s">
        <v>193</v>
      </c>
      <c r="L12" s="359" t="s">
        <v>194</v>
      </c>
      <c r="M12" s="359" t="s">
        <v>195</v>
      </c>
      <c r="N12" s="359" t="s">
        <v>78</v>
      </c>
      <c r="O12" s="412"/>
      <c r="P12" s="412"/>
      <c r="Q12" s="412"/>
    </row>
    <row r="13" spans="1:17">
      <c r="A13" s="360" t="s">
        <v>215</v>
      </c>
      <c r="B13" s="1127">
        <v>7058762.1899999995</v>
      </c>
      <c r="C13" s="1127">
        <v>5217691.6199999992</v>
      </c>
      <c r="D13" s="1127">
        <v>4752485.4799999995</v>
      </c>
      <c r="E13" s="1127">
        <v>2100341.52</v>
      </c>
      <c r="F13" s="1127">
        <v>2284484.8899999997</v>
      </c>
      <c r="G13" s="1127">
        <v>3143566.12</v>
      </c>
      <c r="H13" s="1127">
        <v>9744020.5699999984</v>
      </c>
      <c r="I13" s="1127">
        <v>4733025.5600000005</v>
      </c>
      <c r="J13" s="1127">
        <v>5409089.1399999997</v>
      </c>
      <c r="K13" s="1127">
        <v>6526094.9699999988</v>
      </c>
      <c r="L13" s="1127">
        <v>5616081.1500000004</v>
      </c>
      <c r="M13" s="1127">
        <v>8577969.8300000001</v>
      </c>
      <c r="N13" s="1127">
        <v>65163613.039999999</v>
      </c>
    </row>
    <row r="14" spans="1:17" s="153" customFormat="1">
      <c r="A14" s="360" t="s">
        <v>754</v>
      </c>
      <c r="B14" s="1127">
        <v>1064337.44</v>
      </c>
      <c r="C14" s="1127">
        <v>924193.59</v>
      </c>
      <c r="D14" s="1127">
        <v>933430.13</v>
      </c>
      <c r="E14" s="1127">
        <v>995893.79</v>
      </c>
      <c r="F14" s="1127">
        <v>832712.42</v>
      </c>
      <c r="G14" s="1127">
        <v>1362024.43</v>
      </c>
      <c r="H14" s="1127">
        <v>2014824.56</v>
      </c>
      <c r="I14" s="1127">
        <v>1479828.05</v>
      </c>
      <c r="J14" s="1127">
        <v>1332705.1600000001</v>
      </c>
      <c r="K14" s="1127">
        <v>3351444.7399999998</v>
      </c>
      <c r="L14" s="1127">
        <v>2104944.7400000002</v>
      </c>
      <c r="M14" s="1127">
        <v>3827594.3600000003</v>
      </c>
      <c r="N14" s="1127">
        <v>20223933.41</v>
      </c>
    </row>
    <row r="15" spans="1:17">
      <c r="A15" s="363" t="s">
        <v>1181</v>
      </c>
      <c r="B15" s="1128">
        <v>415048.2</v>
      </c>
      <c r="C15" s="1128">
        <v>284026.32</v>
      </c>
      <c r="D15" s="1128">
        <v>506365.53</v>
      </c>
      <c r="E15" s="1128">
        <v>196652.19</v>
      </c>
      <c r="F15" s="1128">
        <v>491288.08</v>
      </c>
      <c r="G15" s="1128">
        <v>820654.59</v>
      </c>
      <c r="H15" s="1128">
        <v>1413780.21</v>
      </c>
      <c r="I15" s="1128">
        <v>865326.09</v>
      </c>
      <c r="J15" s="1128">
        <v>866119.07</v>
      </c>
      <c r="K15" s="1128">
        <v>2628140.0699999998</v>
      </c>
      <c r="L15" s="1128">
        <v>1461818.27</v>
      </c>
      <c r="M15" s="1128">
        <v>3131593.97</v>
      </c>
      <c r="N15" s="1128">
        <v>13080812.59</v>
      </c>
    </row>
    <row r="16" spans="1:17">
      <c r="A16" s="363" t="s">
        <v>1182</v>
      </c>
      <c r="B16" s="1128">
        <v>223304.71</v>
      </c>
      <c r="C16" s="1128">
        <v>313396.76</v>
      </c>
      <c r="D16" s="1128">
        <v>220436.95</v>
      </c>
      <c r="E16" s="1128">
        <v>446944.19</v>
      </c>
      <c r="F16" s="1128">
        <v>191330.07</v>
      </c>
      <c r="G16" s="1128">
        <v>278829.64</v>
      </c>
      <c r="H16" s="1128">
        <v>198235.27</v>
      </c>
      <c r="I16" s="1128">
        <v>262920.64</v>
      </c>
      <c r="J16" s="1128">
        <v>204446.76</v>
      </c>
      <c r="K16" s="1128">
        <v>408278.29</v>
      </c>
      <c r="L16" s="1128">
        <v>389267.37</v>
      </c>
      <c r="M16" s="1128">
        <v>371428.61</v>
      </c>
      <c r="N16" s="1128">
        <v>3508819.2600000002</v>
      </c>
    </row>
    <row r="17" spans="1:14">
      <c r="A17" s="363" t="s">
        <v>1183</v>
      </c>
      <c r="B17" s="1128">
        <v>391169.22</v>
      </c>
      <c r="C17" s="1128">
        <v>295010.40999999997</v>
      </c>
      <c r="D17" s="1128">
        <v>173555.4</v>
      </c>
      <c r="E17" s="1128">
        <v>327886.57</v>
      </c>
      <c r="F17" s="1128">
        <v>145391.19</v>
      </c>
      <c r="G17" s="1128">
        <v>233772.25</v>
      </c>
      <c r="H17" s="1128">
        <v>382842.94</v>
      </c>
      <c r="I17" s="1128">
        <v>293513.42</v>
      </c>
      <c r="J17" s="1128">
        <v>246425.84</v>
      </c>
      <c r="K17" s="1128">
        <v>295252.99</v>
      </c>
      <c r="L17" s="1128">
        <v>242098.65</v>
      </c>
      <c r="M17" s="1128">
        <v>293295.45</v>
      </c>
      <c r="N17" s="1128">
        <v>3320214.3299999996</v>
      </c>
    </row>
    <row r="18" spans="1:14">
      <c r="A18" s="363" t="s">
        <v>1184</v>
      </c>
      <c r="B18" s="1128">
        <v>0</v>
      </c>
      <c r="C18" s="1128">
        <v>0</v>
      </c>
      <c r="D18" s="1128">
        <v>0</v>
      </c>
      <c r="E18" s="1128">
        <v>0</v>
      </c>
      <c r="F18" s="1128">
        <v>50.23</v>
      </c>
      <c r="G18" s="1128">
        <v>0</v>
      </c>
      <c r="H18" s="1128">
        <v>0</v>
      </c>
      <c r="I18" s="1128">
        <v>0</v>
      </c>
      <c r="J18" s="1128">
        <v>1372</v>
      </c>
      <c r="K18" s="1128">
        <v>686</v>
      </c>
      <c r="L18" s="1128">
        <v>0</v>
      </c>
      <c r="M18" s="1128">
        <v>0</v>
      </c>
      <c r="N18" s="1128">
        <v>2108.23</v>
      </c>
    </row>
    <row r="19" spans="1:14">
      <c r="A19" s="363" t="s">
        <v>1185</v>
      </c>
      <c r="B19" s="1128">
        <v>34815.31</v>
      </c>
      <c r="C19" s="1128">
        <v>31760.1</v>
      </c>
      <c r="D19" s="1128">
        <v>25988.41</v>
      </c>
      <c r="E19" s="1128">
        <v>15508.41</v>
      </c>
      <c r="F19" s="1128">
        <v>4451.93</v>
      </c>
      <c r="G19" s="1128">
        <v>9994</v>
      </c>
      <c r="H19" s="1128">
        <v>17819.61</v>
      </c>
      <c r="I19" s="1128">
        <v>45499.55</v>
      </c>
      <c r="J19" s="1128">
        <v>14341.49</v>
      </c>
      <c r="K19" s="1128">
        <v>10304.700000000001</v>
      </c>
      <c r="L19" s="1128">
        <v>7115.7</v>
      </c>
      <c r="M19" s="1128">
        <v>18265.7</v>
      </c>
      <c r="N19" s="1128">
        <v>235864.91000000003</v>
      </c>
    </row>
    <row r="20" spans="1:14">
      <c r="A20" s="363" t="s">
        <v>1186</v>
      </c>
      <c r="B20" s="1128">
        <v>0</v>
      </c>
      <c r="C20" s="1128">
        <v>0</v>
      </c>
      <c r="D20" s="1128">
        <v>0</v>
      </c>
      <c r="E20" s="1128">
        <v>0</v>
      </c>
      <c r="F20" s="1128">
        <v>50.23</v>
      </c>
      <c r="G20" s="1128">
        <v>0</v>
      </c>
      <c r="H20" s="1128">
        <v>0</v>
      </c>
      <c r="I20" s="1128">
        <v>0</v>
      </c>
      <c r="J20" s="1128">
        <v>0</v>
      </c>
      <c r="K20" s="1128">
        <v>0</v>
      </c>
      <c r="L20" s="1128">
        <v>0</v>
      </c>
      <c r="M20" s="1128">
        <v>0</v>
      </c>
      <c r="N20" s="1128">
        <v>50.23</v>
      </c>
    </row>
    <row r="21" spans="1:14">
      <c r="A21" s="363" t="s">
        <v>1187</v>
      </c>
      <c r="B21" s="1128">
        <v>0</v>
      </c>
      <c r="C21" s="1128">
        <v>0</v>
      </c>
      <c r="D21" s="1128">
        <v>7083.84</v>
      </c>
      <c r="E21" s="1128">
        <v>8902.43</v>
      </c>
      <c r="F21" s="1128">
        <v>150.69</v>
      </c>
      <c r="G21" s="1128">
        <v>18773.95</v>
      </c>
      <c r="H21" s="1128">
        <v>2146.5300000000002</v>
      </c>
      <c r="I21" s="1128">
        <v>12568.35</v>
      </c>
      <c r="J21" s="1128">
        <v>0</v>
      </c>
      <c r="K21" s="1128">
        <v>8782.69</v>
      </c>
      <c r="L21" s="1128">
        <v>4644.75</v>
      </c>
      <c r="M21" s="1128">
        <v>13010.63</v>
      </c>
      <c r="N21" s="1128">
        <v>76063.86</v>
      </c>
    </row>
    <row r="22" spans="1:14">
      <c r="A22" s="360" t="s">
        <v>736</v>
      </c>
      <c r="B22" s="1127">
        <v>3726487.36</v>
      </c>
      <c r="C22" s="1127">
        <v>2462713.8199999998</v>
      </c>
      <c r="D22" s="1127">
        <v>2233715.23</v>
      </c>
      <c r="E22" s="1127">
        <v>818768.01</v>
      </c>
      <c r="F22" s="1127">
        <v>947365.21</v>
      </c>
      <c r="G22" s="1127">
        <v>838548.67</v>
      </c>
      <c r="H22" s="1127">
        <v>6704628.2199999997</v>
      </c>
      <c r="I22" s="1127">
        <v>1622092.98</v>
      </c>
      <c r="J22" s="1127">
        <v>2061860.34</v>
      </c>
      <c r="K22" s="1127">
        <v>2049393.7</v>
      </c>
      <c r="L22" s="1127">
        <v>1837101.35</v>
      </c>
      <c r="M22" s="1127">
        <v>3103976.75</v>
      </c>
      <c r="N22" s="1127">
        <v>28406651.640000001</v>
      </c>
    </row>
    <row r="23" spans="1:14">
      <c r="A23" s="363" t="s">
        <v>1188</v>
      </c>
      <c r="B23" s="1128">
        <v>3726487.36</v>
      </c>
      <c r="C23" s="1128">
        <v>2462713.8199999998</v>
      </c>
      <c r="D23" s="1128">
        <v>2232615.23</v>
      </c>
      <c r="E23" s="1128">
        <v>817668.01</v>
      </c>
      <c r="F23" s="1128">
        <v>947164.29</v>
      </c>
      <c r="G23" s="1128">
        <v>837448.67</v>
      </c>
      <c r="H23" s="1128">
        <v>6704628.2199999997</v>
      </c>
      <c r="I23" s="1128">
        <v>1622092.98</v>
      </c>
      <c r="J23" s="1128">
        <v>2061860.34</v>
      </c>
      <c r="K23" s="1128">
        <v>2049393.7</v>
      </c>
      <c r="L23" s="1128">
        <v>1837101.35</v>
      </c>
      <c r="M23" s="1128">
        <v>3103976.75</v>
      </c>
      <c r="N23" s="1128">
        <v>28403150.720000003</v>
      </c>
    </row>
    <row r="24" spans="1:14">
      <c r="A24" s="363" t="s">
        <v>1189</v>
      </c>
      <c r="B24" s="1128">
        <v>0</v>
      </c>
      <c r="C24" s="1128">
        <v>0</v>
      </c>
      <c r="D24" s="1128">
        <v>0</v>
      </c>
      <c r="E24" s="1128">
        <v>0</v>
      </c>
      <c r="F24" s="1128">
        <v>0</v>
      </c>
      <c r="G24" s="1128">
        <v>0</v>
      </c>
      <c r="H24" s="1128">
        <v>0</v>
      </c>
      <c r="I24" s="1128">
        <v>0</v>
      </c>
      <c r="J24" s="1128">
        <v>0</v>
      </c>
      <c r="K24" s="1128">
        <v>0</v>
      </c>
      <c r="L24" s="1128">
        <v>0</v>
      </c>
      <c r="M24" s="1128">
        <v>0</v>
      </c>
      <c r="N24" s="1128">
        <v>0</v>
      </c>
    </row>
    <row r="25" spans="1:14">
      <c r="A25" s="363" t="s">
        <v>1190</v>
      </c>
      <c r="B25" s="1128">
        <v>0</v>
      </c>
      <c r="C25" s="1128">
        <v>0</v>
      </c>
      <c r="D25" s="1128">
        <v>0</v>
      </c>
      <c r="E25" s="1128">
        <v>0</v>
      </c>
      <c r="F25" s="1128">
        <v>0</v>
      </c>
      <c r="G25" s="1128">
        <v>0</v>
      </c>
      <c r="H25" s="1128">
        <v>0</v>
      </c>
      <c r="I25" s="1128">
        <v>0</v>
      </c>
      <c r="J25" s="1128">
        <v>0</v>
      </c>
      <c r="K25" s="1128">
        <v>0</v>
      </c>
      <c r="L25" s="1128">
        <v>0</v>
      </c>
      <c r="M25" s="1128">
        <v>0</v>
      </c>
      <c r="N25" s="1128">
        <v>0</v>
      </c>
    </row>
    <row r="26" spans="1:14">
      <c r="A26" s="363" t="s">
        <v>1191</v>
      </c>
      <c r="B26" s="1128">
        <v>0</v>
      </c>
      <c r="C26" s="1128">
        <v>0</v>
      </c>
      <c r="D26" s="1128">
        <v>0</v>
      </c>
      <c r="E26" s="1128">
        <v>0</v>
      </c>
      <c r="F26" s="1128">
        <v>0</v>
      </c>
      <c r="G26" s="1128">
        <v>0</v>
      </c>
      <c r="H26" s="1128">
        <v>0</v>
      </c>
      <c r="I26" s="1128">
        <v>0</v>
      </c>
      <c r="J26" s="1128">
        <v>0</v>
      </c>
      <c r="K26" s="1128">
        <v>0</v>
      </c>
      <c r="L26" s="1128">
        <v>0</v>
      </c>
      <c r="M26" s="1128">
        <v>0</v>
      </c>
      <c r="N26" s="1128">
        <v>0</v>
      </c>
    </row>
    <row r="27" spans="1:14">
      <c r="A27" s="363" t="s">
        <v>1192</v>
      </c>
      <c r="B27" s="1128">
        <v>0</v>
      </c>
      <c r="C27" s="1128">
        <v>0</v>
      </c>
      <c r="D27" s="1128">
        <v>0</v>
      </c>
      <c r="E27" s="1128">
        <v>0</v>
      </c>
      <c r="F27" s="1128">
        <v>0</v>
      </c>
      <c r="G27" s="1128">
        <v>0</v>
      </c>
      <c r="H27" s="1128">
        <v>0</v>
      </c>
      <c r="I27" s="1128">
        <v>0</v>
      </c>
      <c r="J27" s="1128">
        <v>0</v>
      </c>
      <c r="K27" s="1128">
        <v>0</v>
      </c>
      <c r="L27" s="1128">
        <v>0</v>
      </c>
      <c r="M27" s="1128">
        <v>0</v>
      </c>
      <c r="N27" s="1128">
        <v>0</v>
      </c>
    </row>
    <row r="28" spans="1:14">
      <c r="A28" s="363" t="s">
        <v>1193</v>
      </c>
      <c r="B28" s="1128">
        <v>0</v>
      </c>
      <c r="C28" s="1128">
        <v>0</v>
      </c>
      <c r="D28" s="1128">
        <v>0</v>
      </c>
      <c r="E28" s="1128">
        <v>0</v>
      </c>
      <c r="F28" s="1128">
        <v>0</v>
      </c>
      <c r="G28" s="1128">
        <v>0</v>
      </c>
      <c r="H28" s="1128">
        <v>0</v>
      </c>
      <c r="I28" s="1128">
        <v>0</v>
      </c>
      <c r="J28" s="1128">
        <v>0</v>
      </c>
      <c r="K28" s="1128">
        <v>0</v>
      </c>
      <c r="L28" s="1128">
        <v>0</v>
      </c>
      <c r="M28" s="1128">
        <v>0</v>
      </c>
      <c r="N28" s="1128">
        <v>0</v>
      </c>
    </row>
    <row r="29" spans="1:14">
      <c r="A29" s="363" t="s">
        <v>1194</v>
      </c>
      <c r="B29" s="1128">
        <v>0</v>
      </c>
      <c r="C29" s="1128">
        <v>0</v>
      </c>
      <c r="D29" s="1128">
        <v>1100</v>
      </c>
      <c r="E29" s="1128">
        <v>1100</v>
      </c>
      <c r="F29" s="1128">
        <v>100.46</v>
      </c>
      <c r="G29" s="1128">
        <v>1100</v>
      </c>
      <c r="H29" s="1128">
        <v>0</v>
      </c>
      <c r="I29" s="1128">
        <v>0</v>
      </c>
      <c r="J29" s="1128">
        <v>0</v>
      </c>
      <c r="K29" s="1128">
        <v>0</v>
      </c>
      <c r="L29" s="1128">
        <v>0</v>
      </c>
      <c r="M29" s="1128">
        <v>0</v>
      </c>
      <c r="N29" s="1128">
        <v>3400.46</v>
      </c>
    </row>
    <row r="30" spans="1:14">
      <c r="A30" s="363" t="s">
        <v>1195</v>
      </c>
      <c r="B30" s="1128">
        <v>0</v>
      </c>
      <c r="C30" s="1128">
        <v>0</v>
      </c>
      <c r="D30" s="1128">
        <v>0</v>
      </c>
      <c r="E30" s="1128">
        <v>0</v>
      </c>
      <c r="F30" s="1128">
        <v>50.23</v>
      </c>
      <c r="G30" s="1128">
        <v>0</v>
      </c>
      <c r="H30" s="1128">
        <v>0</v>
      </c>
      <c r="I30" s="1128">
        <v>0</v>
      </c>
      <c r="J30" s="1128">
        <v>0</v>
      </c>
      <c r="K30" s="1128">
        <v>0</v>
      </c>
      <c r="L30" s="1128">
        <v>0</v>
      </c>
      <c r="M30" s="1128">
        <v>0</v>
      </c>
      <c r="N30" s="1128">
        <v>50.23</v>
      </c>
    </row>
    <row r="31" spans="1:14">
      <c r="A31" s="363" t="s">
        <v>1196</v>
      </c>
      <c r="B31" s="1128">
        <v>0</v>
      </c>
      <c r="C31" s="1128">
        <v>0</v>
      </c>
      <c r="D31" s="1128">
        <v>0</v>
      </c>
      <c r="E31" s="1128">
        <v>0</v>
      </c>
      <c r="F31" s="1128">
        <v>50.23</v>
      </c>
      <c r="G31" s="1128">
        <v>0</v>
      </c>
      <c r="H31" s="1128">
        <v>0</v>
      </c>
      <c r="I31" s="1128">
        <v>0</v>
      </c>
      <c r="J31" s="1128">
        <v>0</v>
      </c>
      <c r="K31" s="1128">
        <v>0</v>
      </c>
      <c r="L31" s="1128">
        <v>0</v>
      </c>
      <c r="M31" s="1128">
        <v>0</v>
      </c>
      <c r="N31" s="1128">
        <v>50.23</v>
      </c>
    </row>
    <row r="32" spans="1:14">
      <c r="A32" s="360" t="s">
        <v>735</v>
      </c>
      <c r="B32" s="1127">
        <v>1893047.3099999998</v>
      </c>
      <c r="C32" s="1127">
        <v>1369732.78</v>
      </c>
      <c r="D32" s="1127">
        <v>1477208.1500000001</v>
      </c>
      <c r="E32" s="1127">
        <v>254563.12</v>
      </c>
      <c r="F32" s="1127">
        <v>457275.96</v>
      </c>
      <c r="G32" s="1127">
        <v>831885.35999999987</v>
      </c>
      <c r="H32" s="1127">
        <v>878758.5199999999</v>
      </c>
      <c r="I32" s="1127">
        <v>1265409.4100000001</v>
      </c>
      <c r="J32" s="1127">
        <v>1793574.89</v>
      </c>
      <c r="K32" s="1127">
        <v>913584.43</v>
      </c>
      <c r="L32" s="1127">
        <v>1503664.7100000002</v>
      </c>
      <c r="M32" s="1127">
        <v>1398295.9599999997</v>
      </c>
      <c r="N32" s="1127">
        <v>14037000.6</v>
      </c>
    </row>
    <row r="33" spans="1:14">
      <c r="A33" s="363" t="s">
        <v>1197</v>
      </c>
      <c r="B33" s="1128">
        <v>0</v>
      </c>
      <c r="C33" s="1128">
        <v>0</v>
      </c>
      <c r="D33" s="1128">
        <v>0</v>
      </c>
      <c r="E33" s="1128">
        <v>0</v>
      </c>
      <c r="F33" s="1128">
        <v>50.23</v>
      </c>
      <c r="G33" s="1128">
        <v>0</v>
      </c>
      <c r="H33" s="1128">
        <v>0</v>
      </c>
      <c r="I33" s="1128">
        <v>98000</v>
      </c>
      <c r="J33" s="1128">
        <v>0</v>
      </c>
      <c r="K33" s="1128">
        <v>0</v>
      </c>
      <c r="L33" s="1128">
        <v>0</v>
      </c>
      <c r="M33" s="1128">
        <v>0</v>
      </c>
      <c r="N33" s="1128">
        <v>98050.23</v>
      </c>
    </row>
    <row r="34" spans="1:14">
      <c r="A34" s="363" t="s">
        <v>1198</v>
      </c>
      <c r="B34" s="1128">
        <v>0</v>
      </c>
      <c r="C34" s="1128">
        <v>0</v>
      </c>
      <c r="D34" s="1128">
        <v>0</v>
      </c>
      <c r="E34" s="1128">
        <v>0</v>
      </c>
      <c r="F34" s="1128">
        <v>100.36</v>
      </c>
      <c r="G34" s="1128">
        <v>0</v>
      </c>
      <c r="H34" s="1128">
        <v>0</v>
      </c>
      <c r="I34" s="1128">
        <v>0</v>
      </c>
      <c r="J34" s="1128">
        <v>0</v>
      </c>
      <c r="K34" s="1128">
        <v>0</v>
      </c>
      <c r="L34" s="1128">
        <v>862.01</v>
      </c>
      <c r="M34" s="1128">
        <v>0</v>
      </c>
      <c r="N34" s="1128">
        <v>962.37</v>
      </c>
    </row>
    <row r="35" spans="1:14">
      <c r="A35" s="363" t="s">
        <v>1199</v>
      </c>
      <c r="B35" s="1128">
        <v>152476.43</v>
      </c>
      <c r="C35" s="1128">
        <v>66081.509999999995</v>
      </c>
      <c r="D35" s="1128">
        <v>0</v>
      </c>
      <c r="E35" s="1128">
        <v>50209.38</v>
      </c>
      <c r="F35" s="1128">
        <v>64347.23</v>
      </c>
      <c r="G35" s="1128">
        <v>0</v>
      </c>
      <c r="H35" s="1128">
        <v>0</v>
      </c>
      <c r="I35" s="1128">
        <v>0</v>
      </c>
      <c r="J35" s="1128">
        <v>9463.92</v>
      </c>
      <c r="K35" s="1128">
        <v>68895.789999999994</v>
      </c>
      <c r="L35" s="1128">
        <v>0</v>
      </c>
      <c r="M35" s="1128">
        <v>0</v>
      </c>
      <c r="N35" s="1128">
        <v>411474.25999999995</v>
      </c>
    </row>
    <row r="36" spans="1:14">
      <c r="A36" s="363" t="s">
        <v>1200</v>
      </c>
      <c r="B36" s="1128">
        <v>585843.03</v>
      </c>
      <c r="C36" s="1128">
        <v>477332.76</v>
      </c>
      <c r="D36" s="1128">
        <v>311071.31</v>
      </c>
      <c r="E36" s="1128">
        <v>0</v>
      </c>
      <c r="F36" s="1128">
        <v>0</v>
      </c>
      <c r="G36" s="1128">
        <v>12362</v>
      </c>
      <c r="H36" s="1128">
        <v>298246.8</v>
      </c>
      <c r="I36" s="1128">
        <v>556886.68000000005</v>
      </c>
      <c r="J36" s="1128">
        <v>623254.94999999995</v>
      </c>
      <c r="K36" s="1128">
        <v>472216.7</v>
      </c>
      <c r="L36" s="1128">
        <v>583022.70000000007</v>
      </c>
      <c r="M36" s="1128">
        <v>429135.28</v>
      </c>
      <c r="N36" s="1128">
        <v>4349372.2100000009</v>
      </c>
    </row>
    <row r="37" spans="1:14">
      <c r="A37" s="363" t="s">
        <v>1201</v>
      </c>
      <c r="B37" s="1128">
        <v>272612</v>
      </c>
      <c r="C37" s="1128">
        <v>290920</v>
      </c>
      <c r="D37" s="1128">
        <v>290920</v>
      </c>
      <c r="E37" s="1128">
        <v>0</v>
      </c>
      <c r="F37" s="1128">
        <v>0</v>
      </c>
      <c r="G37" s="1128">
        <v>0</v>
      </c>
      <c r="H37" s="1128">
        <v>0</v>
      </c>
      <c r="I37" s="1128">
        <v>0</v>
      </c>
      <c r="J37" s="1128">
        <v>157928</v>
      </c>
      <c r="K37" s="1128">
        <v>191176</v>
      </c>
      <c r="L37" s="1128">
        <v>290920</v>
      </c>
      <c r="M37" s="1128">
        <v>463809.6</v>
      </c>
      <c r="N37" s="1128">
        <v>1958285.6</v>
      </c>
    </row>
    <row r="38" spans="1:14">
      <c r="A38" s="363" t="s">
        <v>1202</v>
      </c>
      <c r="B38" s="1128">
        <v>142540.93</v>
      </c>
      <c r="C38" s="1128">
        <v>163291.85999999999</v>
      </c>
      <c r="D38" s="1128">
        <v>580711.87</v>
      </c>
      <c r="E38" s="1128">
        <v>128075.09</v>
      </c>
      <c r="F38" s="1128">
        <v>230011.58</v>
      </c>
      <c r="G38" s="1128">
        <v>536827.49</v>
      </c>
      <c r="H38" s="1128">
        <v>461563.89</v>
      </c>
      <c r="I38" s="1128">
        <v>178132.25</v>
      </c>
      <c r="J38" s="1128">
        <v>561139.1</v>
      </c>
      <c r="K38" s="1128">
        <v>20709.009999999998</v>
      </c>
      <c r="L38" s="1128">
        <v>287066.8</v>
      </c>
      <c r="M38" s="1128">
        <v>311047</v>
      </c>
      <c r="N38" s="1128">
        <v>3601116.8699999996</v>
      </c>
    </row>
    <row r="39" spans="1:14">
      <c r="A39" s="363" t="s">
        <v>1203</v>
      </c>
      <c r="B39" s="1128">
        <v>289394.01</v>
      </c>
      <c r="C39" s="1128">
        <v>25287.35</v>
      </c>
      <c r="D39" s="1128">
        <v>23256.65</v>
      </c>
      <c r="E39" s="1128">
        <v>15385.29</v>
      </c>
      <c r="F39" s="1128">
        <v>133650.1</v>
      </c>
      <c r="G39" s="1128">
        <v>47569.440000000002</v>
      </c>
      <c r="H39" s="1128">
        <v>29890.97</v>
      </c>
      <c r="I39" s="1128">
        <v>46218.97</v>
      </c>
      <c r="J39" s="1128">
        <v>138747</v>
      </c>
      <c r="K39" s="1128">
        <v>54593.05</v>
      </c>
      <c r="L39" s="1128">
        <v>33599.11</v>
      </c>
      <c r="M39" s="1128">
        <v>35467.15</v>
      </c>
      <c r="N39" s="1128">
        <v>873059.09000000008</v>
      </c>
    </row>
    <row r="40" spans="1:14">
      <c r="A40" s="363" t="s">
        <v>1204</v>
      </c>
      <c r="B40" s="1128">
        <v>450180.91</v>
      </c>
      <c r="C40" s="1128">
        <v>346819.3</v>
      </c>
      <c r="D40" s="1128">
        <v>271248.32</v>
      </c>
      <c r="E40" s="1128">
        <v>60893.36</v>
      </c>
      <c r="F40" s="1128">
        <v>29116.46</v>
      </c>
      <c r="G40" s="1128">
        <v>235126.43</v>
      </c>
      <c r="H40" s="1128">
        <v>89056.86</v>
      </c>
      <c r="I40" s="1128">
        <v>386171.51</v>
      </c>
      <c r="J40" s="1128">
        <v>303041.91999999998</v>
      </c>
      <c r="K40" s="1128">
        <v>105993.88</v>
      </c>
      <c r="L40" s="1128">
        <v>308194.09000000003</v>
      </c>
      <c r="M40" s="1128">
        <v>158836.93</v>
      </c>
      <c r="N40" s="1128">
        <v>2744679.97</v>
      </c>
    </row>
    <row r="41" spans="1:14">
      <c r="A41" s="360" t="s">
        <v>733</v>
      </c>
      <c r="B41" s="1127">
        <v>374890.08</v>
      </c>
      <c r="C41" s="1127">
        <v>461051.43</v>
      </c>
      <c r="D41" s="1127">
        <v>108131.97</v>
      </c>
      <c r="E41" s="1127">
        <v>31116.600000000002</v>
      </c>
      <c r="F41" s="1127">
        <v>47131.299999999996</v>
      </c>
      <c r="G41" s="1127">
        <v>111107.66</v>
      </c>
      <c r="H41" s="1127">
        <v>145809.26999999999</v>
      </c>
      <c r="I41" s="1127">
        <v>365695.12</v>
      </c>
      <c r="J41" s="1127">
        <v>220948.75</v>
      </c>
      <c r="K41" s="1127">
        <v>211672.09999999998</v>
      </c>
      <c r="L41" s="1127">
        <v>170370.35</v>
      </c>
      <c r="M41" s="1127">
        <v>248102.76</v>
      </c>
      <c r="N41" s="1127">
        <v>2496027.3900000006</v>
      </c>
    </row>
    <row r="42" spans="1:14">
      <c r="A42" s="360" t="s">
        <v>217</v>
      </c>
      <c r="B42" s="1127">
        <v>3851086.2300000004</v>
      </c>
      <c r="C42" s="1127">
        <v>12666799.27</v>
      </c>
      <c r="D42" s="1127">
        <v>7755730.54</v>
      </c>
      <c r="E42" s="1127">
        <v>83623.83</v>
      </c>
      <c r="F42" s="1127">
        <v>141210.71</v>
      </c>
      <c r="G42" s="1127">
        <v>1041645.38</v>
      </c>
      <c r="H42" s="1127">
        <v>1515663</v>
      </c>
      <c r="I42" s="1127">
        <v>2458066.4400000004</v>
      </c>
      <c r="J42" s="1127">
        <v>7431304.290000001</v>
      </c>
      <c r="K42" s="1127">
        <v>3220080.93</v>
      </c>
      <c r="L42" s="1127">
        <v>3997136.92</v>
      </c>
      <c r="M42" s="1127">
        <v>4549453.78</v>
      </c>
      <c r="N42" s="1127">
        <v>48711801.32</v>
      </c>
    </row>
    <row r="43" spans="1:14">
      <c r="A43" s="363" t="s">
        <v>1205</v>
      </c>
      <c r="B43" s="1128">
        <v>2578960.66</v>
      </c>
      <c r="C43" s="1128">
        <v>11825531.529999999</v>
      </c>
      <c r="D43" s="1128">
        <v>2178514.6800000002</v>
      </c>
      <c r="E43" s="1128">
        <v>0</v>
      </c>
      <c r="F43" s="1128">
        <v>6840</v>
      </c>
      <c r="G43" s="1128">
        <v>490046.23</v>
      </c>
      <c r="H43" s="1128">
        <v>617058.4</v>
      </c>
      <c r="I43" s="1128">
        <v>1123635.3799999999</v>
      </c>
      <c r="J43" s="1128">
        <v>3196056.75</v>
      </c>
      <c r="K43" s="1128">
        <v>1303507.47</v>
      </c>
      <c r="L43" s="1128">
        <v>1927207</v>
      </c>
      <c r="M43" s="1128">
        <v>2045648.98</v>
      </c>
      <c r="N43" s="1128">
        <v>27293007.079999994</v>
      </c>
    </row>
    <row r="44" spans="1:14">
      <c r="A44" s="363" t="s">
        <v>1206</v>
      </c>
      <c r="B44" s="1128">
        <v>115461.45</v>
      </c>
      <c r="C44" s="1128">
        <v>19865.259999999998</v>
      </c>
      <c r="D44" s="1128">
        <v>192668.71</v>
      </c>
      <c r="E44" s="1128">
        <v>2058.54</v>
      </c>
      <c r="F44" s="1128">
        <v>47444.92</v>
      </c>
      <c r="G44" s="1128">
        <v>177096.73</v>
      </c>
      <c r="H44" s="1128">
        <v>496347.92</v>
      </c>
      <c r="I44" s="1128">
        <v>68232.17</v>
      </c>
      <c r="J44" s="1128">
        <v>351752.31</v>
      </c>
      <c r="K44" s="1128">
        <v>1160622.6000000001</v>
      </c>
      <c r="L44" s="1128">
        <v>428964.04</v>
      </c>
      <c r="M44" s="1128">
        <v>700800.65</v>
      </c>
      <c r="N44" s="1128">
        <v>3761315.3000000003</v>
      </c>
    </row>
    <row r="45" spans="1:14">
      <c r="A45" s="363" t="s">
        <v>1207</v>
      </c>
      <c r="B45" s="1128">
        <v>284147.11</v>
      </c>
      <c r="C45" s="1128">
        <v>160116.95000000001</v>
      </c>
      <c r="D45" s="1128">
        <v>4777324.51</v>
      </c>
      <c r="E45" s="1128">
        <v>73973.3</v>
      </c>
      <c r="F45" s="1128">
        <v>79496.62</v>
      </c>
      <c r="G45" s="1128">
        <v>134552.29999999999</v>
      </c>
      <c r="H45" s="1128">
        <v>87925.4</v>
      </c>
      <c r="I45" s="1128">
        <v>707391.12</v>
      </c>
      <c r="J45" s="1128">
        <v>3379490.83</v>
      </c>
      <c r="K45" s="1128">
        <v>334562.71000000002</v>
      </c>
      <c r="L45" s="1128">
        <v>448855.15</v>
      </c>
      <c r="M45" s="1128">
        <v>618343.06000000006</v>
      </c>
      <c r="N45" s="1128">
        <v>11086179.060000002</v>
      </c>
    </row>
    <row r="46" spans="1:14">
      <c r="A46" s="363" t="s">
        <v>1208</v>
      </c>
      <c r="B46" s="1128">
        <v>367505.63</v>
      </c>
      <c r="C46" s="1128">
        <v>232378.89</v>
      </c>
      <c r="D46" s="1128">
        <v>101271.87</v>
      </c>
      <c r="E46" s="1128">
        <v>0</v>
      </c>
      <c r="F46" s="1128">
        <v>0</v>
      </c>
      <c r="G46" s="1128">
        <v>74271.5</v>
      </c>
      <c r="H46" s="1128">
        <v>32607.82</v>
      </c>
      <c r="I46" s="1128">
        <v>46936.87</v>
      </c>
      <c r="J46" s="1128">
        <v>113658.04</v>
      </c>
      <c r="K46" s="1128">
        <v>71366.710000000006</v>
      </c>
      <c r="L46" s="1128">
        <v>848185.94</v>
      </c>
      <c r="M46" s="1128">
        <v>661231.89</v>
      </c>
      <c r="N46" s="1128">
        <v>2549415.16</v>
      </c>
    </row>
    <row r="47" spans="1:14">
      <c r="A47" s="363" t="s">
        <v>1209</v>
      </c>
      <c r="B47" s="1128">
        <v>0</v>
      </c>
      <c r="C47" s="1128">
        <v>0</v>
      </c>
      <c r="D47" s="1128">
        <v>0</v>
      </c>
      <c r="E47" s="1128">
        <v>0</v>
      </c>
      <c r="F47" s="1128">
        <v>0</v>
      </c>
      <c r="G47" s="1128">
        <v>0</v>
      </c>
      <c r="H47" s="1128">
        <v>0</v>
      </c>
      <c r="I47" s="1128">
        <v>0</v>
      </c>
      <c r="J47" s="1128">
        <v>0</v>
      </c>
      <c r="K47" s="1128">
        <v>0</v>
      </c>
      <c r="L47" s="1128">
        <v>0</v>
      </c>
      <c r="M47" s="1128">
        <v>0</v>
      </c>
      <c r="N47" s="1128">
        <v>0</v>
      </c>
    </row>
    <row r="48" spans="1:14">
      <c r="A48" s="363" t="s">
        <v>1210</v>
      </c>
      <c r="B48" s="1128">
        <v>122944.97</v>
      </c>
      <c r="C48" s="1128">
        <v>64343.26</v>
      </c>
      <c r="D48" s="1128">
        <v>160734.47</v>
      </c>
      <c r="E48" s="1128">
        <v>0</v>
      </c>
      <c r="F48" s="1128">
        <v>50.23</v>
      </c>
      <c r="G48" s="1128">
        <v>45307.199999999997</v>
      </c>
      <c r="H48" s="1128">
        <v>192385.16</v>
      </c>
      <c r="I48" s="1128">
        <v>332355.62</v>
      </c>
      <c r="J48" s="1128">
        <v>226410.32</v>
      </c>
      <c r="K48" s="1128">
        <v>197519.89</v>
      </c>
      <c r="L48" s="1128">
        <v>87605.34</v>
      </c>
      <c r="M48" s="1128">
        <v>129536.23</v>
      </c>
      <c r="N48" s="1128">
        <v>1559192.6900000002</v>
      </c>
    </row>
    <row r="49" spans="1:14">
      <c r="A49" s="363" t="s">
        <v>1211</v>
      </c>
      <c r="B49" s="1128">
        <v>34000</v>
      </c>
      <c r="C49" s="1128">
        <v>6000</v>
      </c>
      <c r="D49" s="1128">
        <v>1000</v>
      </c>
      <c r="E49" s="1128">
        <v>0</v>
      </c>
      <c r="F49" s="1128">
        <v>5000</v>
      </c>
      <c r="G49" s="1128">
        <v>14000</v>
      </c>
      <c r="H49" s="1128">
        <v>51000</v>
      </c>
      <c r="I49" s="1128">
        <v>5000</v>
      </c>
      <c r="J49" s="1128">
        <v>13000</v>
      </c>
      <c r="K49" s="1128">
        <v>41000</v>
      </c>
      <c r="L49" s="1128">
        <v>36500</v>
      </c>
      <c r="M49" s="1128">
        <v>45000</v>
      </c>
      <c r="N49" s="1128">
        <v>251500</v>
      </c>
    </row>
    <row r="50" spans="1:14">
      <c r="A50" s="363" t="s">
        <v>1212</v>
      </c>
      <c r="B50" s="1128">
        <v>0</v>
      </c>
      <c r="C50" s="1128">
        <v>0</v>
      </c>
      <c r="D50" s="1128">
        <v>0</v>
      </c>
      <c r="E50" s="1128">
        <v>0</v>
      </c>
      <c r="F50" s="1128">
        <v>0</v>
      </c>
      <c r="G50" s="1128">
        <v>0</v>
      </c>
      <c r="H50" s="1128">
        <v>0</v>
      </c>
      <c r="I50" s="1128">
        <v>0</v>
      </c>
      <c r="J50" s="1128">
        <v>0</v>
      </c>
      <c r="K50" s="1128">
        <v>0</v>
      </c>
      <c r="L50" s="1128">
        <v>0</v>
      </c>
      <c r="M50" s="1128">
        <v>0</v>
      </c>
      <c r="N50" s="1128">
        <v>0</v>
      </c>
    </row>
    <row r="51" spans="1:14">
      <c r="A51" s="363" t="s">
        <v>1213</v>
      </c>
      <c r="B51" s="1128">
        <v>348066.41</v>
      </c>
      <c r="C51" s="1128">
        <v>358563.37999999995</v>
      </c>
      <c r="D51" s="1128">
        <v>344216.3</v>
      </c>
      <c r="E51" s="1128">
        <v>7591.99</v>
      </c>
      <c r="F51" s="1128">
        <v>2378.94</v>
      </c>
      <c r="G51" s="1128">
        <v>106371.42000000001</v>
      </c>
      <c r="H51" s="1128">
        <v>38338.299999999996</v>
      </c>
      <c r="I51" s="1128">
        <v>174515.28000000003</v>
      </c>
      <c r="J51" s="1128">
        <v>150936.04</v>
      </c>
      <c r="K51" s="1128">
        <v>111501.55000000002</v>
      </c>
      <c r="L51" s="1128">
        <v>219819.44999999998</v>
      </c>
      <c r="M51" s="1128">
        <v>348892.97</v>
      </c>
      <c r="N51" s="1128">
        <v>2211192.0299999998</v>
      </c>
    </row>
    <row r="52" spans="1:14">
      <c r="A52" s="360" t="s">
        <v>756</v>
      </c>
      <c r="B52" s="1127">
        <v>5166770.8599999994</v>
      </c>
      <c r="C52" s="1127">
        <v>5994533</v>
      </c>
      <c r="D52" s="1127">
        <v>4210429.5599999996</v>
      </c>
      <c r="E52" s="1127">
        <v>1035920.1900000001</v>
      </c>
      <c r="F52" s="1127">
        <v>1718561.28</v>
      </c>
      <c r="G52" s="1127">
        <v>2526914.69</v>
      </c>
      <c r="H52" s="1127">
        <v>2080917.67</v>
      </c>
      <c r="I52" s="1127">
        <v>5480941.3200000003</v>
      </c>
      <c r="J52" s="1127">
        <v>4535654.54</v>
      </c>
      <c r="K52" s="1127">
        <v>5277233.5</v>
      </c>
      <c r="L52" s="1127">
        <v>5013529.6499999994</v>
      </c>
      <c r="M52" s="1127">
        <v>4933606.8800000008</v>
      </c>
      <c r="N52" s="1127">
        <v>47975013.140000001</v>
      </c>
    </row>
    <row r="53" spans="1:14">
      <c r="A53" s="360" t="s">
        <v>757</v>
      </c>
      <c r="B53" s="1127">
        <v>2036335.42</v>
      </c>
      <c r="C53" s="1127">
        <v>2917256.32</v>
      </c>
      <c r="D53" s="1127">
        <v>2101416.5499999998</v>
      </c>
      <c r="E53" s="1127">
        <v>876503.76</v>
      </c>
      <c r="F53" s="1127">
        <v>1624688.81</v>
      </c>
      <c r="G53" s="1127">
        <v>2401755.04</v>
      </c>
      <c r="H53" s="1127">
        <v>1560631.03</v>
      </c>
      <c r="I53" s="1127">
        <v>2468041.13</v>
      </c>
      <c r="J53" s="1127">
        <v>1265946.23</v>
      </c>
      <c r="K53" s="1127">
        <v>2415158.79</v>
      </c>
      <c r="L53" s="1127">
        <v>2004957.13</v>
      </c>
      <c r="M53" s="1127">
        <v>2028334.12</v>
      </c>
      <c r="N53" s="1127">
        <v>23701024.329999998</v>
      </c>
    </row>
    <row r="54" spans="1:14">
      <c r="A54" s="363" t="s">
        <v>1214</v>
      </c>
      <c r="B54" s="1128">
        <v>2036335.42</v>
      </c>
      <c r="C54" s="1128">
        <v>2917256.32</v>
      </c>
      <c r="D54" s="1128">
        <v>2101416.5499999998</v>
      </c>
      <c r="E54" s="1128">
        <v>876503.76</v>
      </c>
      <c r="F54" s="1128">
        <v>1624688.81</v>
      </c>
      <c r="G54" s="1128">
        <v>2401755.04</v>
      </c>
      <c r="H54" s="1128">
        <v>1560631.03</v>
      </c>
      <c r="I54" s="1128">
        <v>2468041.13</v>
      </c>
      <c r="J54" s="1128">
        <v>1265946.23</v>
      </c>
      <c r="K54" s="1128">
        <v>2415158.79</v>
      </c>
      <c r="L54" s="1128">
        <v>2004957.13</v>
      </c>
      <c r="M54" s="1128">
        <v>2028334.12</v>
      </c>
      <c r="N54" s="1128">
        <v>23701024.329999998</v>
      </c>
    </row>
    <row r="55" spans="1:14">
      <c r="A55" s="360" t="s">
        <v>740</v>
      </c>
      <c r="B55" s="1127">
        <v>153620.5</v>
      </c>
      <c r="C55" s="1127">
        <v>84608.7</v>
      </c>
      <c r="D55" s="1127">
        <v>12133.5</v>
      </c>
      <c r="E55" s="1127">
        <v>149335.79999999999</v>
      </c>
      <c r="F55" s="1127">
        <v>54730</v>
      </c>
      <c r="G55" s="1127">
        <v>58095</v>
      </c>
      <c r="H55" s="1127">
        <v>71110</v>
      </c>
      <c r="I55" s="1127">
        <v>61250</v>
      </c>
      <c r="J55" s="1127">
        <v>86391.8</v>
      </c>
      <c r="K55" s="1127">
        <v>88929.600000000006</v>
      </c>
      <c r="L55" s="1127">
        <v>11490</v>
      </c>
      <c r="M55" s="1127">
        <v>107449.85</v>
      </c>
      <c r="N55" s="1127">
        <v>939144.75</v>
      </c>
    </row>
    <row r="56" spans="1:14">
      <c r="A56" s="363" t="s">
        <v>1215</v>
      </c>
      <c r="B56" s="1128">
        <v>0</v>
      </c>
      <c r="C56" s="1128">
        <v>0</v>
      </c>
      <c r="D56" s="1128">
        <v>0</v>
      </c>
      <c r="E56" s="1128">
        <v>0</v>
      </c>
      <c r="F56" s="1128">
        <v>0</v>
      </c>
      <c r="G56" s="1128">
        <v>0</v>
      </c>
      <c r="H56" s="1128">
        <v>0</v>
      </c>
      <c r="I56" s="1128">
        <v>0</v>
      </c>
      <c r="J56" s="1128">
        <v>0</v>
      </c>
      <c r="K56" s="1128">
        <v>0</v>
      </c>
      <c r="L56" s="1128">
        <v>0</v>
      </c>
      <c r="M56" s="1128">
        <v>0</v>
      </c>
      <c r="N56" s="1128">
        <v>0</v>
      </c>
    </row>
    <row r="57" spans="1:14">
      <c r="A57" s="363" t="s">
        <v>1216</v>
      </c>
      <c r="B57" s="1128">
        <v>0</v>
      </c>
      <c r="C57" s="1128">
        <v>0</v>
      </c>
      <c r="D57" s="1128">
        <v>0</v>
      </c>
      <c r="E57" s="1128">
        <v>0</v>
      </c>
      <c r="F57" s="1128">
        <v>0</v>
      </c>
      <c r="G57" s="1128">
        <v>0</v>
      </c>
      <c r="H57" s="1128">
        <v>0</v>
      </c>
      <c r="I57" s="1128">
        <v>0</v>
      </c>
      <c r="J57" s="1128">
        <v>0</v>
      </c>
      <c r="K57" s="1128">
        <v>0</v>
      </c>
      <c r="L57" s="1128">
        <v>0</v>
      </c>
      <c r="M57" s="1128">
        <v>0</v>
      </c>
      <c r="N57" s="1128">
        <v>0</v>
      </c>
    </row>
    <row r="58" spans="1:14">
      <c r="A58" s="363" t="s">
        <v>1217</v>
      </c>
      <c r="B58" s="1128">
        <v>0</v>
      </c>
      <c r="C58" s="1128">
        <v>0</v>
      </c>
      <c r="D58" s="1128">
        <v>0</v>
      </c>
      <c r="E58" s="1128">
        <v>0</v>
      </c>
      <c r="F58" s="1128">
        <v>0</v>
      </c>
      <c r="G58" s="1128">
        <v>0</v>
      </c>
      <c r="H58" s="1128">
        <v>0</v>
      </c>
      <c r="I58" s="1128">
        <v>0</v>
      </c>
      <c r="J58" s="1128">
        <v>0</v>
      </c>
      <c r="K58" s="1128">
        <v>0</v>
      </c>
      <c r="L58" s="1128">
        <v>0</v>
      </c>
      <c r="M58" s="1128">
        <v>0</v>
      </c>
      <c r="N58" s="1128">
        <v>0</v>
      </c>
    </row>
    <row r="59" spans="1:14">
      <c r="A59" s="363" t="s">
        <v>1218</v>
      </c>
      <c r="B59" s="1128">
        <v>0</v>
      </c>
      <c r="C59" s="1128">
        <v>0</v>
      </c>
      <c r="D59" s="1128">
        <v>0</v>
      </c>
      <c r="E59" s="1128">
        <v>0</v>
      </c>
      <c r="F59" s="1128">
        <v>0</v>
      </c>
      <c r="G59" s="1128">
        <v>0</v>
      </c>
      <c r="H59" s="1128">
        <v>0</v>
      </c>
      <c r="I59" s="1128">
        <v>0</v>
      </c>
      <c r="J59" s="1128">
        <v>0</v>
      </c>
      <c r="K59" s="1128">
        <v>0</v>
      </c>
      <c r="L59" s="1128">
        <v>0</v>
      </c>
      <c r="M59" s="1128">
        <v>0</v>
      </c>
      <c r="N59" s="1128">
        <v>0</v>
      </c>
    </row>
    <row r="60" spans="1:14">
      <c r="A60" s="363" t="s">
        <v>1219</v>
      </c>
      <c r="B60" s="1128">
        <v>0</v>
      </c>
      <c r="C60" s="1128">
        <v>0</v>
      </c>
      <c r="D60" s="1128">
        <v>0</v>
      </c>
      <c r="E60" s="1128">
        <v>0</v>
      </c>
      <c r="F60" s="1128">
        <v>0</v>
      </c>
      <c r="G60" s="1128">
        <v>0</v>
      </c>
      <c r="H60" s="1128">
        <v>0</v>
      </c>
      <c r="I60" s="1128">
        <v>0</v>
      </c>
      <c r="J60" s="1128">
        <v>0</v>
      </c>
      <c r="K60" s="1128">
        <v>0</v>
      </c>
      <c r="L60" s="1128">
        <v>0</v>
      </c>
      <c r="M60" s="1128">
        <v>0</v>
      </c>
      <c r="N60" s="1128">
        <v>0</v>
      </c>
    </row>
    <row r="61" spans="1:14">
      <c r="A61" s="363" t="s">
        <v>1220</v>
      </c>
      <c r="B61" s="1128">
        <v>153620.5</v>
      </c>
      <c r="C61" s="1128">
        <v>84608.7</v>
      </c>
      <c r="D61" s="1128">
        <v>12133.5</v>
      </c>
      <c r="E61" s="1128">
        <v>149335.79999999999</v>
      </c>
      <c r="F61" s="1128">
        <v>54730</v>
      </c>
      <c r="G61" s="1128">
        <v>58095</v>
      </c>
      <c r="H61" s="1128">
        <v>71110</v>
      </c>
      <c r="I61" s="1128">
        <v>61250</v>
      </c>
      <c r="J61" s="1128">
        <v>86391.8</v>
      </c>
      <c r="K61" s="1128">
        <v>88929.600000000006</v>
      </c>
      <c r="L61" s="1128">
        <v>11490</v>
      </c>
      <c r="M61" s="1128">
        <v>107449.85</v>
      </c>
      <c r="N61" s="1128">
        <v>939144.75</v>
      </c>
    </row>
    <row r="62" spans="1:14">
      <c r="A62" s="363" t="s">
        <v>1221</v>
      </c>
      <c r="B62" s="1128">
        <v>0</v>
      </c>
      <c r="C62" s="1128">
        <v>0</v>
      </c>
      <c r="D62" s="1128">
        <v>0</v>
      </c>
      <c r="E62" s="1128">
        <v>0</v>
      </c>
      <c r="F62" s="1128">
        <v>0</v>
      </c>
      <c r="G62" s="1128">
        <v>0</v>
      </c>
      <c r="H62" s="1128">
        <v>0</v>
      </c>
      <c r="I62" s="1128">
        <v>0</v>
      </c>
      <c r="J62" s="1128">
        <v>0</v>
      </c>
      <c r="K62" s="1128">
        <v>0</v>
      </c>
      <c r="L62" s="1128">
        <v>0</v>
      </c>
      <c r="M62" s="1128">
        <v>0</v>
      </c>
      <c r="N62" s="1128">
        <v>0</v>
      </c>
    </row>
    <row r="63" spans="1:14">
      <c r="A63" s="363" t="s">
        <v>1204</v>
      </c>
      <c r="B63" s="1128">
        <v>0</v>
      </c>
      <c r="C63" s="1128">
        <v>0</v>
      </c>
      <c r="D63" s="1128">
        <v>0</v>
      </c>
      <c r="E63" s="1128">
        <v>0</v>
      </c>
      <c r="F63" s="1128">
        <v>0</v>
      </c>
      <c r="G63" s="1128">
        <v>0</v>
      </c>
      <c r="H63" s="1128">
        <v>0</v>
      </c>
      <c r="I63" s="1128">
        <v>0</v>
      </c>
      <c r="J63" s="1128">
        <v>0</v>
      </c>
      <c r="K63" s="1128">
        <v>0</v>
      </c>
      <c r="L63" s="1128">
        <v>0</v>
      </c>
      <c r="M63" s="1128">
        <v>0</v>
      </c>
      <c r="N63" s="1128">
        <v>0</v>
      </c>
    </row>
    <row r="64" spans="1:14">
      <c r="A64" s="360" t="s">
        <v>4</v>
      </c>
      <c r="B64" s="1127">
        <v>2857666.09</v>
      </c>
      <c r="C64" s="1127">
        <v>2590751.6999999997</v>
      </c>
      <c r="D64" s="1127">
        <v>1940511.93</v>
      </c>
      <c r="E64" s="1127">
        <v>0</v>
      </c>
      <c r="F64" s="1127">
        <v>5477.74</v>
      </c>
      <c r="G64" s="1127">
        <v>55366</v>
      </c>
      <c r="H64" s="1127">
        <v>387805.44</v>
      </c>
      <c r="I64" s="1127">
        <v>2751634.85</v>
      </c>
      <c r="J64" s="1127">
        <v>3153929.69</v>
      </c>
      <c r="K64" s="1127">
        <v>2677559.44</v>
      </c>
      <c r="L64" s="1127">
        <v>2882494.07</v>
      </c>
      <c r="M64" s="1127">
        <v>2732346.84</v>
      </c>
      <c r="N64" s="1127">
        <v>22035543.789999999</v>
      </c>
    </row>
    <row r="65" spans="1:14">
      <c r="A65" s="363" t="s">
        <v>1222</v>
      </c>
      <c r="B65" s="1128">
        <v>0</v>
      </c>
      <c r="C65" s="1128">
        <v>0</v>
      </c>
      <c r="D65" s="1128">
        <v>18258.68</v>
      </c>
      <c r="E65" s="1128">
        <v>0</v>
      </c>
      <c r="F65" s="1128">
        <v>0</v>
      </c>
      <c r="G65" s="1128">
        <v>0</v>
      </c>
      <c r="H65" s="1128">
        <v>0</v>
      </c>
      <c r="I65" s="1128">
        <v>0</v>
      </c>
      <c r="J65" s="1128">
        <v>0</v>
      </c>
      <c r="K65" s="1128">
        <v>0</v>
      </c>
      <c r="L65" s="1128">
        <v>0</v>
      </c>
      <c r="M65" s="1128">
        <v>0</v>
      </c>
      <c r="N65" s="1128">
        <v>18258.68</v>
      </c>
    </row>
    <row r="66" spans="1:14">
      <c r="A66" s="363" t="s">
        <v>1223</v>
      </c>
      <c r="B66" s="1128">
        <v>123200</v>
      </c>
      <c r="C66" s="1128">
        <v>47700</v>
      </c>
      <c r="D66" s="1128">
        <v>23400</v>
      </c>
      <c r="E66" s="1128">
        <v>0</v>
      </c>
      <c r="F66" s="1128">
        <v>0</v>
      </c>
      <c r="G66" s="1128">
        <v>500</v>
      </c>
      <c r="H66" s="1128">
        <v>12000</v>
      </c>
      <c r="I66" s="1128">
        <v>13700</v>
      </c>
      <c r="J66" s="1128">
        <v>19200</v>
      </c>
      <c r="K66" s="1128">
        <v>15200</v>
      </c>
      <c r="L66" s="1128">
        <v>9400</v>
      </c>
      <c r="M66" s="1128">
        <v>16800</v>
      </c>
      <c r="N66" s="1128">
        <v>281100</v>
      </c>
    </row>
    <row r="67" spans="1:14">
      <c r="A67" s="363" t="s">
        <v>1296</v>
      </c>
      <c r="B67" s="1128">
        <v>0</v>
      </c>
      <c r="C67" s="1128">
        <v>0</v>
      </c>
      <c r="D67" s="1128">
        <v>0</v>
      </c>
      <c r="E67" s="1128">
        <v>0</v>
      </c>
      <c r="F67" s="1128">
        <v>0</v>
      </c>
      <c r="G67" s="1128">
        <v>0</v>
      </c>
      <c r="H67" s="1128">
        <v>0</v>
      </c>
      <c r="I67" s="1128">
        <v>0</v>
      </c>
      <c r="J67" s="1128">
        <v>0</v>
      </c>
      <c r="K67" s="1128">
        <v>0</v>
      </c>
      <c r="L67" s="1128">
        <v>0</v>
      </c>
      <c r="M67" s="1128">
        <v>0</v>
      </c>
      <c r="N67" s="1128">
        <v>0</v>
      </c>
    </row>
    <row r="68" spans="1:14">
      <c r="A68" s="363" t="s">
        <v>1224</v>
      </c>
      <c r="B68" s="1128">
        <v>2734466.09</v>
      </c>
      <c r="C68" s="1128">
        <v>2543051.6999999997</v>
      </c>
      <c r="D68" s="1128">
        <v>1898853.25</v>
      </c>
      <c r="E68" s="1128">
        <v>0</v>
      </c>
      <c r="F68" s="1128">
        <v>5477.74</v>
      </c>
      <c r="G68" s="1128">
        <v>54866</v>
      </c>
      <c r="H68" s="1128">
        <v>375805.44</v>
      </c>
      <c r="I68" s="1128">
        <v>2737934.85</v>
      </c>
      <c r="J68" s="1128">
        <v>3134729.69</v>
      </c>
      <c r="K68" s="1128">
        <v>2662359.44</v>
      </c>
      <c r="L68" s="1128">
        <v>2873094.07</v>
      </c>
      <c r="M68" s="1128">
        <v>2715450.84</v>
      </c>
      <c r="N68" s="1128">
        <v>21736089.109999999</v>
      </c>
    </row>
    <row r="69" spans="1:14">
      <c r="A69" s="363" t="s">
        <v>1225</v>
      </c>
      <c r="B69" s="1128">
        <v>0</v>
      </c>
      <c r="C69" s="1128">
        <v>0</v>
      </c>
      <c r="D69" s="1128">
        <v>0</v>
      </c>
      <c r="E69" s="1128">
        <v>0</v>
      </c>
      <c r="F69" s="1128">
        <v>0</v>
      </c>
      <c r="G69" s="1128">
        <v>0</v>
      </c>
      <c r="H69" s="1128">
        <v>0</v>
      </c>
      <c r="I69" s="1128">
        <v>0</v>
      </c>
      <c r="J69" s="1128">
        <v>0</v>
      </c>
      <c r="K69" s="1128">
        <v>0</v>
      </c>
      <c r="L69" s="1128">
        <v>0</v>
      </c>
      <c r="M69" s="1128">
        <v>96</v>
      </c>
      <c r="N69" s="1128">
        <v>96</v>
      </c>
    </row>
    <row r="70" spans="1:14">
      <c r="A70" s="360" t="s">
        <v>743</v>
      </c>
      <c r="B70" s="1127">
        <v>119148.85</v>
      </c>
      <c r="C70" s="1128">
        <v>401916.28</v>
      </c>
      <c r="D70" s="1128">
        <v>156367.58000000002</v>
      </c>
      <c r="E70" s="1128">
        <v>10080.629999999999</v>
      </c>
      <c r="F70" s="1128">
        <v>33664.729999999996</v>
      </c>
      <c r="G70" s="1128">
        <v>11698.650000000001</v>
      </c>
      <c r="H70" s="1128">
        <v>61371.199999999997</v>
      </c>
      <c r="I70" s="1128">
        <v>200015.34000000003</v>
      </c>
      <c r="J70" s="1128">
        <v>29386.820000000003</v>
      </c>
      <c r="K70" s="1128">
        <v>95585.670000000013</v>
      </c>
      <c r="L70" s="1128">
        <v>114588.45</v>
      </c>
      <c r="M70" s="1128">
        <v>65476.07</v>
      </c>
      <c r="N70" s="1128">
        <v>1299300.27</v>
      </c>
    </row>
    <row r="71" spans="1:14">
      <c r="A71" s="360" t="s">
        <v>744</v>
      </c>
      <c r="B71" s="1127">
        <v>0</v>
      </c>
      <c r="C71" s="1127">
        <v>0</v>
      </c>
      <c r="D71" s="1127">
        <v>0</v>
      </c>
      <c r="E71" s="1127">
        <v>0</v>
      </c>
      <c r="F71" s="1127">
        <v>0</v>
      </c>
      <c r="G71" s="1127">
        <v>0</v>
      </c>
      <c r="H71" s="1127">
        <v>0</v>
      </c>
      <c r="I71" s="1127">
        <v>0</v>
      </c>
      <c r="J71" s="1127">
        <v>0</v>
      </c>
      <c r="K71" s="1127">
        <v>0</v>
      </c>
      <c r="L71" s="1127">
        <v>0</v>
      </c>
      <c r="M71" s="1127">
        <v>0</v>
      </c>
      <c r="N71" s="1127">
        <v>0</v>
      </c>
    </row>
    <row r="72" spans="1:14">
      <c r="A72" s="363" t="s">
        <v>1226</v>
      </c>
      <c r="B72" s="1128">
        <v>0</v>
      </c>
      <c r="C72" s="1128">
        <v>0</v>
      </c>
      <c r="D72" s="1128">
        <v>0</v>
      </c>
      <c r="E72" s="1128">
        <v>0</v>
      </c>
      <c r="F72" s="1128">
        <v>0</v>
      </c>
      <c r="G72" s="1128">
        <v>0</v>
      </c>
      <c r="H72" s="1128">
        <v>0</v>
      </c>
      <c r="I72" s="1128">
        <v>0</v>
      </c>
      <c r="J72" s="1128">
        <v>0</v>
      </c>
      <c r="K72" s="1128">
        <v>0</v>
      </c>
      <c r="L72" s="1128">
        <v>0</v>
      </c>
      <c r="M72" s="1128">
        <v>0</v>
      </c>
      <c r="N72" s="1128">
        <v>0</v>
      </c>
    </row>
    <row r="73" spans="1:14">
      <c r="A73" s="363" t="s">
        <v>1204</v>
      </c>
      <c r="B73" s="1128">
        <v>0</v>
      </c>
      <c r="C73" s="1128">
        <v>0</v>
      </c>
      <c r="D73" s="1128">
        <v>0</v>
      </c>
      <c r="E73" s="1128">
        <v>0</v>
      </c>
      <c r="F73" s="1128">
        <v>0</v>
      </c>
      <c r="G73" s="1128">
        <v>0</v>
      </c>
      <c r="H73" s="1128">
        <v>0</v>
      </c>
      <c r="I73" s="1128">
        <v>0</v>
      </c>
      <c r="J73" s="1128">
        <v>0</v>
      </c>
      <c r="K73" s="1128">
        <v>0</v>
      </c>
      <c r="L73" s="1128">
        <v>0</v>
      </c>
      <c r="M73" s="1128">
        <v>0</v>
      </c>
      <c r="N73" s="1128">
        <v>0</v>
      </c>
    </row>
    <row r="74" spans="1:14">
      <c r="A74" s="360" t="s">
        <v>745</v>
      </c>
      <c r="B74" s="1127">
        <v>0</v>
      </c>
      <c r="C74" s="1127">
        <v>0</v>
      </c>
      <c r="D74" s="1127">
        <v>0</v>
      </c>
      <c r="E74" s="1127">
        <v>0</v>
      </c>
      <c r="F74" s="1127">
        <v>0</v>
      </c>
      <c r="G74" s="1127">
        <v>0</v>
      </c>
      <c r="H74" s="1127">
        <v>0</v>
      </c>
      <c r="I74" s="1127">
        <v>0</v>
      </c>
      <c r="J74" s="1127">
        <v>0</v>
      </c>
      <c r="K74" s="1127">
        <v>0</v>
      </c>
      <c r="L74" s="1127">
        <v>0</v>
      </c>
      <c r="M74" s="1127">
        <v>0</v>
      </c>
      <c r="N74" s="1127">
        <v>0</v>
      </c>
    </row>
    <row r="75" spans="1:14">
      <c r="A75" s="363" t="s">
        <v>1227</v>
      </c>
      <c r="B75" s="1128">
        <v>0</v>
      </c>
      <c r="C75" s="1128">
        <v>0</v>
      </c>
      <c r="D75" s="1128">
        <v>0</v>
      </c>
      <c r="E75" s="1128">
        <v>0</v>
      </c>
      <c r="F75" s="1128">
        <v>0</v>
      </c>
      <c r="G75" s="1128">
        <v>0</v>
      </c>
      <c r="H75" s="1128">
        <v>0</v>
      </c>
      <c r="I75" s="1128">
        <v>0</v>
      </c>
      <c r="J75" s="1128">
        <v>0</v>
      </c>
      <c r="K75" s="1128">
        <v>0</v>
      </c>
      <c r="L75" s="1128">
        <v>0</v>
      </c>
      <c r="M75" s="1128">
        <v>0</v>
      </c>
      <c r="N75" s="1128">
        <v>0</v>
      </c>
    </row>
    <row r="76" spans="1:14">
      <c r="A76" s="360" t="s">
        <v>746</v>
      </c>
      <c r="B76" s="1127">
        <v>28446</v>
      </c>
      <c r="C76" s="1127">
        <v>23782</v>
      </c>
      <c r="D76" s="1127">
        <v>14121</v>
      </c>
      <c r="E76" s="1127">
        <v>0</v>
      </c>
      <c r="F76" s="1127">
        <v>1350</v>
      </c>
      <c r="G76" s="1127">
        <v>2345</v>
      </c>
      <c r="H76" s="1127">
        <v>8890</v>
      </c>
      <c r="I76" s="1127">
        <v>27440</v>
      </c>
      <c r="J76" s="1127">
        <v>20835</v>
      </c>
      <c r="K76" s="1127">
        <v>22970</v>
      </c>
      <c r="L76" s="1127">
        <v>19250</v>
      </c>
      <c r="M76" s="1127">
        <v>23716</v>
      </c>
      <c r="N76" s="1127">
        <v>193145</v>
      </c>
    </row>
    <row r="77" spans="1:14">
      <c r="A77" s="363" t="s">
        <v>1228</v>
      </c>
      <c r="B77" s="1128">
        <v>0</v>
      </c>
      <c r="C77" s="1128">
        <v>0</v>
      </c>
      <c r="D77" s="1128">
        <v>0</v>
      </c>
      <c r="E77" s="1128">
        <v>0</v>
      </c>
      <c r="F77" s="1128">
        <v>0</v>
      </c>
      <c r="G77" s="1128">
        <v>0</v>
      </c>
      <c r="H77" s="1128">
        <v>0</v>
      </c>
      <c r="I77" s="1128">
        <v>0</v>
      </c>
      <c r="J77" s="1128">
        <v>0</v>
      </c>
      <c r="K77" s="1128">
        <v>0</v>
      </c>
      <c r="L77" s="1128">
        <v>0</v>
      </c>
      <c r="M77" s="1128">
        <v>0</v>
      </c>
      <c r="N77" s="1128">
        <v>0</v>
      </c>
    </row>
    <row r="78" spans="1:14">
      <c r="A78" s="363" t="s">
        <v>1229</v>
      </c>
      <c r="B78" s="1128">
        <v>0</v>
      </c>
      <c r="C78" s="1128">
        <v>0</v>
      </c>
      <c r="D78" s="1128">
        <v>0</v>
      </c>
      <c r="E78" s="1128">
        <v>0</v>
      </c>
      <c r="F78" s="1128">
        <v>0</v>
      </c>
      <c r="G78" s="1128">
        <v>0</v>
      </c>
      <c r="H78" s="1128">
        <v>0</v>
      </c>
      <c r="I78" s="1128">
        <v>0</v>
      </c>
      <c r="J78" s="1128">
        <v>0</v>
      </c>
      <c r="K78" s="1128">
        <v>0</v>
      </c>
      <c r="L78" s="1128">
        <v>0</v>
      </c>
      <c r="M78" s="1128">
        <v>0</v>
      </c>
      <c r="N78" s="1128">
        <v>0</v>
      </c>
    </row>
    <row r="79" spans="1:14">
      <c r="A79" s="363" t="s">
        <v>758</v>
      </c>
      <c r="B79" s="1128">
        <v>28446</v>
      </c>
      <c r="C79" s="1128">
        <v>23782</v>
      </c>
      <c r="D79" s="1128">
        <v>14121</v>
      </c>
      <c r="E79" s="1128">
        <v>0</v>
      </c>
      <c r="F79" s="1128">
        <v>1350</v>
      </c>
      <c r="G79" s="1128">
        <v>2345</v>
      </c>
      <c r="H79" s="1128">
        <v>8890</v>
      </c>
      <c r="I79" s="1128">
        <v>27440</v>
      </c>
      <c r="J79" s="1128">
        <v>20835</v>
      </c>
      <c r="K79" s="1128">
        <v>22970</v>
      </c>
      <c r="L79" s="1128">
        <v>19250</v>
      </c>
      <c r="M79" s="1128">
        <v>23716</v>
      </c>
      <c r="N79" s="1128">
        <v>193145</v>
      </c>
    </row>
    <row r="80" spans="1:14">
      <c r="A80" s="363" t="s">
        <v>1230</v>
      </c>
      <c r="B80" s="1128">
        <v>0</v>
      </c>
      <c r="C80" s="1128">
        <v>0</v>
      </c>
      <c r="D80" s="1128">
        <v>0</v>
      </c>
      <c r="E80" s="1128">
        <v>0</v>
      </c>
      <c r="F80" s="1128">
        <v>0</v>
      </c>
      <c r="G80" s="1128">
        <v>0</v>
      </c>
      <c r="H80" s="1128">
        <v>0</v>
      </c>
      <c r="I80" s="1128">
        <v>0</v>
      </c>
      <c r="J80" s="1128">
        <v>0</v>
      </c>
      <c r="K80" s="1128">
        <v>0</v>
      </c>
      <c r="L80" s="1128">
        <v>0</v>
      </c>
      <c r="M80" s="1128">
        <v>0</v>
      </c>
      <c r="N80" s="1128">
        <v>0</v>
      </c>
    </row>
    <row r="81" spans="1:14">
      <c r="A81" s="360" t="s">
        <v>759</v>
      </c>
      <c r="B81" s="1127">
        <v>165711.97</v>
      </c>
      <c r="C81" s="1127">
        <v>72268.84</v>
      </c>
      <c r="D81" s="1127">
        <v>30893.62</v>
      </c>
      <c r="E81" s="1127">
        <v>0</v>
      </c>
      <c r="F81" s="1127">
        <v>8.24</v>
      </c>
      <c r="G81" s="1127">
        <v>46397.270000000004</v>
      </c>
      <c r="H81" s="1127">
        <v>87.93</v>
      </c>
      <c r="I81" s="1127">
        <v>5834.89</v>
      </c>
      <c r="J81" s="1127">
        <v>26586.510000000002</v>
      </c>
      <c r="K81" s="1127">
        <v>77681.56</v>
      </c>
      <c r="L81" s="1127">
        <v>162294.82999999999</v>
      </c>
      <c r="M81" s="1127">
        <v>195255.31</v>
      </c>
      <c r="N81" s="1127">
        <v>783020.97</v>
      </c>
    </row>
    <row r="82" spans="1:14">
      <c r="A82" s="363" t="s">
        <v>1231</v>
      </c>
      <c r="B82" s="1128">
        <v>0</v>
      </c>
      <c r="C82" s="1128">
        <v>0</v>
      </c>
      <c r="D82" s="1128">
        <v>0</v>
      </c>
      <c r="E82" s="1128">
        <v>0</v>
      </c>
      <c r="F82" s="1128">
        <v>0</v>
      </c>
      <c r="G82" s="1128">
        <v>0</v>
      </c>
      <c r="H82" s="1128">
        <v>0</v>
      </c>
      <c r="I82" s="1128">
        <v>0</v>
      </c>
      <c r="J82" s="1128">
        <v>0</v>
      </c>
      <c r="K82" s="1128">
        <v>0</v>
      </c>
      <c r="L82" s="1128">
        <v>0</v>
      </c>
      <c r="M82" s="1128">
        <v>0</v>
      </c>
      <c r="N82" s="1128">
        <v>0</v>
      </c>
    </row>
    <row r="83" spans="1:14">
      <c r="A83" s="363" t="s">
        <v>953</v>
      </c>
      <c r="B83" s="1128">
        <v>165056</v>
      </c>
      <c r="C83" s="1128">
        <v>72212</v>
      </c>
      <c r="D83" s="1128">
        <v>30790</v>
      </c>
      <c r="E83" s="1128">
        <v>0</v>
      </c>
      <c r="F83" s="1128">
        <v>0</v>
      </c>
      <c r="G83" s="1128">
        <v>46315.08</v>
      </c>
      <c r="H83" s="1128">
        <v>0</v>
      </c>
      <c r="I83" s="1128">
        <v>5000</v>
      </c>
      <c r="J83" s="1128">
        <v>26349</v>
      </c>
      <c r="K83" s="1128">
        <v>77370</v>
      </c>
      <c r="L83" s="1128">
        <v>162214</v>
      </c>
      <c r="M83" s="1128">
        <v>195056</v>
      </c>
      <c r="N83" s="1128">
        <v>780362.08000000007</v>
      </c>
    </row>
    <row r="84" spans="1:14">
      <c r="A84" s="365" t="s">
        <v>1232</v>
      </c>
      <c r="B84" s="1128">
        <v>81.95</v>
      </c>
      <c r="C84" s="1128">
        <v>56.84</v>
      </c>
      <c r="D84" s="1128">
        <v>103.62</v>
      </c>
      <c r="E84" s="1128">
        <v>0</v>
      </c>
      <c r="F84" s="1128">
        <v>8.24</v>
      </c>
      <c r="G84" s="1128">
        <v>82.19</v>
      </c>
      <c r="H84" s="1128">
        <v>87.93</v>
      </c>
      <c r="I84" s="1128">
        <v>834.89</v>
      </c>
      <c r="J84" s="1128">
        <v>130.54</v>
      </c>
      <c r="K84" s="1128">
        <v>311.56</v>
      </c>
      <c r="L84" s="1128">
        <v>80.83</v>
      </c>
      <c r="M84" s="1128">
        <v>199.31</v>
      </c>
      <c r="N84" s="1128">
        <v>1977.8999999999999</v>
      </c>
    </row>
    <row r="85" spans="1:14">
      <c r="A85" s="363" t="s">
        <v>1233</v>
      </c>
      <c r="B85" s="1128">
        <v>0</v>
      </c>
      <c r="C85" s="1128">
        <v>0</v>
      </c>
      <c r="D85" s="1128">
        <v>0</v>
      </c>
      <c r="E85" s="1128">
        <v>0</v>
      </c>
      <c r="F85" s="1128">
        <v>0</v>
      </c>
      <c r="G85" s="1128">
        <v>0</v>
      </c>
      <c r="H85" s="1128">
        <v>0</v>
      </c>
      <c r="I85" s="1128">
        <v>0</v>
      </c>
      <c r="J85" s="1128">
        <v>0</v>
      </c>
      <c r="K85" s="1128">
        <v>0</v>
      </c>
      <c r="L85" s="1128">
        <v>0</v>
      </c>
      <c r="M85" s="1128">
        <v>0</v>
      </c>
      <c r="N85" s="1128">
        <v>0</v>
      </c>
    </row>
    <row r="86" spans="1:14">
      <c r="A86" s="363" t="s">
        <v>1234</v>
      </c>
      <c r="B86" s="1128">
        <v>574.02</v>
      </c>
      <c r="C86" s="1128">
        <v>0</v>
      </c>
      <c r="D86" s="1128">
        <v>0</v>
      </c>
      <c r="E86" s="1128">
        <v>0</v>
      </c>
      <c r="F86" s="1128">
        <v>0</v>
      </c>
      <c r="G86" s="1128">
        <v>0</v>
      </c>
      <c r="H86" s="1128">
        <v>0</v>
      </c>
      <c r="I86" s="1128">
        <v>0</v>
      </c>
      <c r="J86" s="1128">
        <v>106.97</v>
      </c>
      <c r="K86" s="1128">
        <v>0</v>
      </c>
      <c r="L86" s="1128">
        <v>0</v>
      </c>
      <c r="M86" s="1128">
        <v>0</v>
      </c>
      <c r="N86" s="1128">
        <v>680.99</v>
      </c>
    </row>
    <row r="87" spans="1:14">
      <c r="A87" s="366" t="s">
        <v>153</v>
      </c>
      <c r="B87" s="1129">
        <v>16270777.25</v>
      </c>
      <c r="C87" s="1129">
        <v>23975074.73</v>
      </c>
      <c r="D87" s="1129">
        <v>16763660.199999997</v>
      </c>
      <c r="E87" s="1129">
        <v>3219885.54</v>
      </c>
      <c r="F87" s="1129">
        <v>4145615.12</v>
      </c>
      <c r="G87" s="1129">
        <v>6760868.459999999</v>
      </c>
      <c r="H87" s="1129">
        <v>13349579.169999998</v>
      </c>
      <c r="I87" s="1129">
        <v>12705308.210000001</v>
      </c>
      <c r="J87" s="1129">
        <v>17423469.48</v>
      </c>
      <c r="K87" s="1129">
        <v>15124060.959999999</v>
      </c>
      <c r="L87" s="1129">
        <v>14808292.549999999</v>
      </c>
      <c r="M87" s="1129">
        <v>18280001.800000001</v>
      </c>
      <c r="N87" s="1129">
        <v>162826593.47000003</v>
      </c>
    </row>
    <row r="88" spans="1:14">
      <c r="A88" s="367" t="s">
        <v>1002</v>
      </c>
    </row>
    <row r="89" spans="1:14">
      <c r="A89" s="368" t="s">
        <v>1237</v>
      </c>
    </row>
    <row r="90" spans="1:14">
      <c r="A90" s="175" t="s">
        <v>1235</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G89"/>
  <sheetViews>
    <sheetView showGridLines="0" zoomScaleNormal="100" workbookViewId="0">
      <pane xSplit="1" ySplit="11" topLeftCell="B63" activePane="bottomRight" state="frozen"/>
      <selection pane="topRight" activeCell="B1" sqref="B1"/>
      <selection pane="bottomLeft" activeCell="A12" sqref="A12"/>
      <selection pane="bottomRight" activeCell="J82" sqref="J82"/>
    </sheetView>
  </sheetViews>
  <sheetFormatPr defaultColWidth="9.140625" defaultRowHeight="12.75"/>
  <cols>
    <col min="1" max="1" width="69.140625" style="153" customWidth="1"/>
    <col min="2" max="6" width="9.28515625" style="532" customWidth="1"/>
    <col min="7" max="7" width="9.28515625" style="533" customWidth="1"/>
    <col min="8" max="8" width="18.5703125" style="153" bestFit="1" customWidth="1"/>
    <col min="9" max="16384" width="9.140625" style="153"/>
  </cols>
  <sheetData>
    <row r="1" spans="1:7">
      <c r="A1" s="184" t="s">
        <v>145</v>
      </c>
      <c r="B1" s="1278">
        <v>29</v>
      </c>
      <c r="C1" s="1278"/>
      <c r="D1" s="1278"/>
      <c r="E1" s="1278"/>
      <c r="F1" s="1278"/>
      <c r="G1" s="1278"/>
    </row>
    <row r="2" spans="1:7" s="287" customFormat="1">
      <c r="A2" s="1186"/>
      <c r="B2" s="1187"/>
      <c r="C2" s="1187"/>
      <c r="D2" s="1187"/>
      <c r="E2" s="1187"/>
      <c r="F2" s="1187"/>
      <c r="G2" s="1187"/>
    </row>
    <row r="3" spans="1:7">
      <c r="A3" s="358"/>
      <c r="B3" s="529"/>
      <c r="C3" s="529"/>
      <c r="D3" s="529"/>
      <c r="E3" s="529"/>
      <c r="F3" s="530"/>
      <c r="G3" s="531"/>
    </row>
    <row r="4" spans="1:7">
      <c r="A4" s="358"/>
      <c r="B4" s="529"/>
      <c r="C4" s="529"/>
      <c r="D4" s="529"/>
      <c r="E4" s="529"/>
      <c r="F4" s="530"/>
      <c r="G4" s="531"/>
    </row>
    <row r="5" spans="1:7">
      <c r="A5" s="358"/>
      <c r="B5" s="529"/>
      <c r="C5" s="529"/>
      <c r="D5" s="529"/>
      <c r="E5" s="529"/>
      <c r="F5" s="530"/>
      <c r="G5" s="531"/>
    </row>
    <row r="6" spans="1:7">
      <c r="A6" s="358"/>
      <c r="B6" s="529"/>
      <c r="C6" s="529"/>
      <c r="D6" s="529"/>
      <c r="E6" s="529"/>
      <c r="F6" s="530"/>
      <c r="G6" s="531"/>
    </row>
    <row r="7" spans="1:7">
      <c r="A7" s="358"/>
      <c r="B7" s="529"/>
      <c r="C7" s="529"/>
      <c r="D7" s="529"/>
      <c r="E7" s="529"/>
      <c r="F7" s="530"/>
      <c r="G7" s="531"/>
    </row>
    <row r="8" spans="1:7">
      <c r="A8" s="358" t="s">
        <v>777</v>
      </c>
    </row>
    <row r="9" spans="1:7">
      <c r="A9" s="358" t="s">
        <v>1269</v>
      </c>
    </row>
    <row r="10" spans="1:7">
      <c r="A10" s="357" t="s">
        <v>214</v>
      </c>
      <c r="B10" s="542"/>
      <c r="C10" s="542"/>
      <c r="D10" s="542"/>
      <c r="E10" s="542"/>
      <c r="F10" s="542"/>
      <c r="G10" s="543"/>
    </row>
    <row r="11" spans="1:7">
      <c r="A11" s="534" t="s">
        <v>1365</v>
      </c>
      <c r="B11" s="535">
        <v>2015</v>
      </c>
      <c r="C11" s="535">
        <v>2016</v>
      </c>
      <c r="D11" s="535">
        <v>2017</v>
      </c>
      <c r="E11" s="535">
        <v>2018</v>
      </c>
      <c r="F11" s="535">
        <v>2019</v>
      </c>
      <c r="G11" s="535">
        <v>2020</v>
      </c>
    </row>
    <row r="12" spans="1:7">
      <c r="A12" s="536" t="s">
        <v>215</v>
      </c>
      <c r="B12" s="1130">
        <v>66999783.079999998</v>
      </c>
      <c r="C12" s="1130">
        <v>67042463.959999993</v>
      </c>
      <c r="D12" s="1130">
        <v>69792523.439999998</v>
      </c>
      <c r="E12" s="1130">
        <v>70404105.310000002</v>
      </c>
      <c r="F12" s="1130">
        <v>88385501.409999996</v>
      </c>
      <c r="G12" s="1130">
        <v>65163613.040000007</v>
      </c>
    </row>
    <row r="13" spans="1:7">
      <c r="A13" s="537" t="s">
        <v>754</v>
      </c>
      <c r="B13" s="1131">
        <v>20310527.330000002</v>
      </c>
      <c r="C13" s="1131">
        <v>20477990.059999999</v>
      </c>
      <c r="D13" s="1131">
        <v>16968871.349999994</v>
      </c>
      <c r="E13" s="1131">
        <v>20941828.680000003</v>
      </c>
      <c r="F13" s="1131">
        <v>28772706.16</v>
      </c>
      <c r="G13" s="1131">
        <v>20223933.41</v>
      </c>
    </row>
    <row r="14" spans="1:7">
      <c r="A14" s="538" t="s">
        <v>1181</v>
      </c>
      <c r="B14" s="1132">
        <v>13486830.730000002</v>
      </c>
      <c r="C14" s="1132">
        <v>13957483.949999999</v>
      </c>
      <c r="D14" s="1132">
        <v>12126326.119999997</v>
      </c>
      <c r="E14" s="1132">
        <v>14582193.160000002</v>
      </c>
      <c r="F14" s="1132">
        <v>21454618.440000001</v>
      </c>
      <c r="G14" s="1132">
        <v>13080812.59</v>
      </c>
    </row>
    <row r="15" spans="1:7">
      <c r="A15" s="538" t="s">
        <v>1182</v>
      </c>
      <c r="B15" s="1132">
        <v>2043125.96</v>
      </c>
      <c r="C15" s="1132">
        <v>2619720.5100000002</v>
      </c>
      <c r="D15" s="1132">
        <v>1900190.7</v>
      </c>
      <c r="E15" s="1132">
        <v>2410909.5300000003</v>
      </c>
      <c r="F15" s="1132">
        <v>2936714.3800000004</v>
      </c>
      <c r="G15" s="1132">
        <v>3508819.26</v>
      </c>
    </row>
    <row r="16" spans="1:7">
      <c r="A16" s="538" t="s">
        <v>1183</v>
      </c>
      <c r="B16" s="1132">
        <v>2135509.5299999998</v>
      </c>
      <c r="C16" s="1132">
        <v>1980621.4299999997</v>
      </c>
      <c r="D16" s="1132">
        <v>1988442.8199999998</v>
      </c>
      <c r="E16" s="1132">
        <v>3419831.9400000004</v>
      </c>
      <c r="F16" s="1132">
        <v>3898720.8499999996</v>
      </c>
      <c r="G16" s="1132">
        <v>3320214.3299999991</v>
      </c>
    </row>
    <row r="17" spans="1:7">
      <c r="A17" s="538" t="s">
        <v>1184</v>
      </c>
      <c r="B17" s="1132">
        <v>1156833.7</v>
      </c>
      <c r="C17" s="1132">
        <v>249421.71999999997</v>
      </c>
      <c r="D17" s="1132">
        <v>51709.79</v>
      </c>
      <c r="E17" s="1132">
        <v>660</v>
      </c>
      <c r="F17" s="1132">
        <v>63686.270000000004</v>
      </c>
      <c r="G17" s="1132">
        <v>2108.23</v>
      </c>
    </row>
    <row r="18" spans="1:7">
      <c r="A18" s="538" t="s">
        <v>1185</v>
      </c>
      <c r="B18" s="1132">
        <v>576990.27</v>
      </c>
      <c r="C18" s="1132">
        <v>672905.57000000007</v>
      </c>
      <c r="D18" s="1132">
        <v>575666.41999999993</v>
      </c>
      <c r="E18" s="1132">
        <v>413184.21000000008</v>
      </c>
      <c r="F18" s="1132">
        <v>344769.11</v>
      </c>
      <c r="G18" s="1132">
        <v>235864.91000000003</v>
      </c>
    </row>
    <row r="19" spans="1:7">
      <c r="A19" s="538" t="s">
        <v>1186</v>
      </c>
      <c r="B19" s="1132">
        <v>226226.94</v>
      </c>
      <c r="C19" s="1132">
        <v>249571.72</v>
      </c>
      <c r="D19" s="1132">
        <v>62712.69</v>
      </c>
      <c r="E19" s="1132">
        <v>15696.72</v>
      </c>
      <c r="F19" s="1132">
        <v>0</v>
      </c>
      <c r="G19" s="1132">
        <v>50.23</v>
      </c>
    </row>
    <row r="20" spans="1:7">
      <c r="A20" s="538" t="s">
        <v>1187</v>
      </c>
      <c r="B20" s="1132">
        <v>685010.2</v>
      </c>
      <c r="C20" s="1132">
        <v>748265.1599999998</v>
      </c>
      <c r="D20" s="1132">
        <v>263822.81</v>
      </c>
      <c r="E20" s="1132">
        <v>99353.12000000001</v>
      </c>
      <c r="F20" s="1132">
        <v>74197.110000000015</v>
      </c>
      <c r="G20" s="1132">
        <v>76063.86</v>
      </c>
    </row>
    <row r="21" spans="1:7">
      <c r="A21" s="537" t="s">
        <v>736</v>
      </c>
      <c r="B21" s="1131">
        <v>25721889.75</v>
      </c>
      <c r="C21" s="1131">
        <v>25361185.370000001</v>
      </c>
      <c r="D21" s="1131">
        <v>24553462.24000001</v>
      </c>
      <c r="E21" s="1131">
        <v>26840884.379999999</v>
      </c>
      <c r="F21" s="1131">
        <v>34027028.200000003</v>
      </c>
      <c r="G21" s="1131">
        <v>28406651.640000004</v>
      </c>
    </row>
    <row r="22" spans="1:7">
      <c r="A22" s="538" t="s">
        <v>1188</v>
      </c>
      <c r="B22" s="1132">
        <v>25028760.979999997</v>
      </c>
      <c r="C22" s="1132">
        <v>24594165.770000003</v>
      </c>
      <c r="D22" s="1132">
        <v>24389340.220000006</v>
      </c>
      <c r="E22" s="1132">
        <v>26829973.73</v>
      </c>
      <c r="F22" s="1132">
        <v>34027028.200000003</v>
      </c>
      <c r="G22" s="1132">
        <v>28403150.720000003</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0</v>
      </c>
      <c r="C25" s="1132">
        <v>18754.439999999999</v>
      </c>
      <c r="D25" s="1132">
        <v>14713.95</v>
      </c>
      <c r="E25" s="1132">
        <v>2001.65</v>
      </c>
      <c r="F25" s="1132">
        <v>0</v>
      </c>
      <c r="G25" s="1132">
        <v>0</v>
      </c>
    </row>
    <row r="26" spans="1:7">
      <c r="A26" s="538" t="s">
        <v>1192</v>
      </c>
      <c r="B26" s="1132">
        <v>0</v>
      </c>
      <c r="C26" s="1132">
        <v>0</v>
      </c>
      <c r="D26" s="1132">
        <v>0</v>
      </c>
      <c r="E26" s="1132">
        <v>0</v>
      </c>
      <c r="F26" s="1132">
        <v>0</v>
      </c>
      <c r="G26" s="1132">
        <v>0</v>
      </c>
    </row>
    <row r="27" spans="1:7">
      <c r="A27" s="538" t="s">
        <v>1193</v>
      </c>
      <c r="B27" s="1132">
        <v>0</v>
      </c>
      <c r="C27" s="1132">
        <v>0</v>
      </c>
      <c r="D27" s="1132">
        <v>0</v>
      </c>
      <c r="E27" s="1132">
        <v>0</v>
      </c>
      <c r="F27" s="1132">
        <v>0</v>
      </c>
      <c r="G27" s="1132">
        <v>0</v>
      </c>
    </row>
    <row r="28" spans="1:7">
      <c r="A28" s="538" t="s">
        <v>1194</v>
      </c>
      <c r="B28" s="1132">
        <v>240674.89</v>
      </c>
      <c r="C28" s="1132">
        <v>249421.72</v>
      </c>
      <c r="D28" s="1132">
        <v>49802.69</v>
      </c>
      <c r="E28" s="1132">
        <v>8909</v>
      </c>
      <c r="F28" s="1132">
        <v>0</v>
      </c>
      <c r="G28" s="1132">
        <v>3400.46</v>
      </c>
    </row>
    <row r="29" spans="1:7">
      <c r="A29" s="538" t="s">
        <v>1195</v>
      </c>
      <c r="B29" s="1132">
        <v>226226.93999999997</v>
      </c>
      <c r="C29" s="1132">
        <v>249421.71999999997</v>
      </c>
      <c r="D29" s="1132">
        <v>49802.69</v>
      </c>
      <c r="E29" s="1132">
        <v>0</v>
      </c>
      <c r="F29" s="1132">
        <v>0</v>
      </c>
      <c r="G29" s="1132">
        <v>50.23</v>
      </c>
    </row>
    <row r="30" spans="1:7">
      <c r="A30" s="538" t="s">
        <v>1196</v>
      </c>
      <c r="B30" s="1132">
        <v>226226.93999999997</v>
      </c>
      <c r="C30" s="1132">
        <v>249421.71999999997</v>
      </c>
      <c r="D30" s="1132">
        <v>49802.69</v>
      </c>
      <c r="E30" s="1132">
        <v>0</v>
      </c>
      <c r="F30" s="1132">
        <v>0</v>
      </c>
      <c r="G30" s="1132">
        <v>50.23</v>
      </c>
    </row>
    <row r="31" spans="1:7">
      <c r="A31" s="537" t="s">
        <v>735</v>
      </c>
      <c r="B31" s="1131">
        <v>18499583.240000002</v>
      </c>
      <c r="C31" s="1131">
        <v>18114073.009999998</v>
      </c>
      <c r="D31" s="1131">
        <v>23886177.129999999</v>
      </c>
      <c r="E31" s="1131">
        <v>19049579.649999999</v>
      </c>
      <c r="F31" s="1131">
        <v>21201780.84</v>
      </c>
      <c r="G31" s="1131">
        <v>14037000.599999998</v>
      </c>
    </row>
    <row r="32" spans="1:7">
      <c r="A32" s="538" t="s">
        <v>1197</v>
      </c>
      <c r="B32" s="1132">
        <v>226226.94</v>
      </c>
      <c r="C32" s="1132">
        <v>249421.72</v>
      </c>
      <c r="D32" s="1132">
        <v>1570760.99</v>
      </c>
      <c r="E32" s="1132">
        <v>1215270.3</v>
      </c>
      <c r="F32" s="1132">
        <v>1708476.79</v>
      </c>
      <c r="G32" s="1132">
        <v>98050.23</v>
      </c>
    </row>
    <row r="33" spans="1:7">
      <c r="A33" s="538" t="s">
        <v>1198</v>
      </c>
      <c r="B33" s="1132">
        <v>452453.63999999996</v>
      </c>
      <c r="C33" s="1132">
        <v>498843.80000000005</v>
      </c>
      <c r="D33" s="1132">
        <v>99605.180000000008</v>
      </c>
      <c r="E33" s="1132">
        <v>0</v>
      </c>
      <c r="F33" s="1132">
        <v>7159.55</v>
      </c>
      <c r="G33" s="1132">
        <v>962.37</v>
      </c>
    </row>
    <row r="34" spans="1:7">
      <c r="A34" s="538" t="s">
        <v>1199</v>
      </c>
      <c r="B34" s="1132">
        <v>767533.55</v>
      </c>
      <c r="C34" s="1132">
        <v>740336.74</v>
      </c>
      <c r="D34" s="1132">
        <v>384886.84</v>
      </c>
      <c r="E34" s="1132">
        <v>438018.48</v>
      </c>
      <c r="F34" s="1132">
        <v>199489.91</v>
      </c>
      <c r="G34" s="1132">
        <v>411474.26</v>
      </c>
    </row>
    <row r="35" spans="1:7">
      <c r="A35" s="538" t="s">
        <v>1200</v>
      </c>
      <c r="B35" s="1132">
        <v>5757868.7400000002</v>
      </c>
      <c r="C35" s="1132">
        <v>5857539.4100000001</v>
      </c>
      <c r="D35" s="1132">
        <v>5866684.0499999998</v>
      </c>
      <c r="E35" s="1132">
        <v>5689660.7700000005</v>
      </c>
      <c r="F35" s="1132">
        <v>5684034.5800000001</v>
      </c>
      <c r="G35" s="1132">
        <v>4349372.21</v>
      </c>
    </row>
    <row r="36" spans="1:7">
      <c r="A36" s="538" t="s">
        <v>1201</v>
      </c>
      <c r="B36" s="1132">
        <v>2824693</v>
      </c>
      <c r="C36" s="1132">
        <v>2664702</v>
      </c>
      <c r="D36" s="1132">
        <v>2821558</v>
      </c>
      <c r="E36" s="1132">
        <v>2938552</v>
      </c>
      <c r="F36" s="1132">
        <v>3308582</v>
      </c>
      <c r="G36" s="1132">
        <v>1958285.6</v>
      </c>
    </row>
    <row r="37" spans="1:7">
      <c r="A37" s="538" t="s">
        <v>1202</v>
      </c>
      <c r="B37" s="1132">
        <v>2868731.8599999994</v>
      </c>
      <c r="C37" s="1132">
        <v>2297325.4300000002</v>
      </c>
      <c r="D37" s="1132">
        <v>4684092.6100000003</v>
      </c>
      <c r="E37" s="1132">
        <v>5630707.4199999999</v>
      </c>
      <c r="F37" s="1132">
        <v>5289817.6400000006</v>
      </c>
      <c r="G37" s="1132">
        <v>3601116.87</v>
      </c>
    </row>
    <row r="38" spans="1:7">
      <c r="A38" s="538" t="s">
        <v>1203</v>
      </c>
      <c r="B38" s="1132">
        <v>2451578.9</v>
      </c>
      <c r="C38" s="1132">
        <v>2482783.15</v>
      </c>
      <c r="D38" s="1132">
        <v>5069569.7300000004</v>
      </c>
      <c r="E38" s="1132">
        <v>871892.04999999993</v>
      </c>
      <c r="F38" s="1132">
        <v>1062508.1200000001</v>
      </c>
      <c r="G38" s="1132">
        <v>873059.09</v>
      </c>
    </row>
    <row r="39" spans="1:7">
      <c r="A39" s="538" t="s">
        <v>1204</v>
      </c>
      <c r="B39" s="1132">
        <v>3150496.61</v>
      </c>
      <c r="C39" s="1132">
        <v>3323120.76</v>
      </c>
      <c r="D39" s="1132">
        <v>3389019.73</v>
      </c>
      <c r="E39" s="1132">
        <v>2265478.63</v>
      </c>
      <c r="F39" s="1132">
        <v>3941712.2499999995</v>
      </c>
      <c r="G39" s="1132">
        <v>2744679.9699999997</v>
      </c>
    </row>
    <row r="40" spans="1:7">
      <c r="A40" s="537" t="s">
        <v>733</v>
      </c>
      <c r="B40" s="1131">
        <v>2467782.7600000002</v>
      </c>
      <c r="C40" s="1131">
        <v>3089215.5199999991</v>
      </c>
      <c r="D40" s="1131">
        <v>4384012.72</v>
      </c>
      <c r="E40" s="1131">
        <v>3571812.5999999992</v>
      </c>
      <c r="F40" s="1131">
        <v>4383986.2100000009</v>
      </c>
      <c r="G40" s="1131">
        <v>2496027.39</v>
      </c>
    </row>
    <row r="41" spans="1:7">
      <c r="A41" s="536" t="s">
        <v>217</v>
      </c>
      <c r="B41" s="1130">
        <v>22769789.379999999</v>
      </c>
      <c r="C41" s="1130">
        <v>37893953.539999999</v>
      </c>
      <c r="D41" s="1130">
        <v>32883773.920000002</v>
      </c>
      <c r="E41" s="1130">
        <v>40377137.219999999</v>
      </c>
      <c r="F41" s="1130">
        <v>50957513.57</v>
      </c>
      <c r="G41" s="1130">
        <v>48711801.32</v>
      </c>
    </row>
    <row r="42" spans="1:7">
      <c r="A42" s="538" t="s">
        <v>1205</v>
      </c>
      <c r="B42" s="1132">
        <v>12148951.41</v>
      </c>
      <c r="C42" s="1132">
        <v>20474522.57</v>
      </c>
      <c r="D42" s="1132">
        <v>13667366.34</v>
      </c>
      <c r="E42" s="1132">
        <v>18063067.720000003</v>
      </c>
      <c r="F42" s="1132">
        <v>21413413.640000001</v>
      </c>
      <c r="G42" s="1132">
        <v>27293007.079999994</v>
      </c>
    </row>
    <row r="43" spans="1:7">
      <c r="A43" s="538" t="s">
        <v>1206</v>
      </c>
      <c r="B43" s="1132">
        <v>1280971.6800000002</v>
      </c>
      <c r="C43" s="1132">
        <v>1833928.3499999999</v>
      </c>
      <c r="D43" s="1132">
        <v>2018674.5599999998</v>
      </c>
      <c r="E43" s="1132">
        <v>2128498.54</v>
      </c>
      <c r="F43" s="1132">
        <v>3750360.9</v>
      </c>
      <c r="G43" s="1132">
        <v>3761315.3</v>
      </c>
    </row>
    <row r="44" spans="1:7">
      <c r="A44" s="538" t="s">
        <v>1207</v>
      </c>
      <c r="B44" s="1132">
        <v>6235509.1299999999</v>
      </c>
      <c r="C44" s="1132">
        <v>7366079.2200000007</v>
      </c>
      <c r="D44" s="1132">
        <v>8997683.8100000005</v>
      </c>
      <c r="E44" s="1132">
        <v>9960729.7599999998</v>
      </c>
      <c r="F44" s="1132">
        <v>13823676.600000001</v>
      </c>
      <c r="G44" s="1132">
        <v>11086179.060000001</v>
      </c>
    </row>
    <row r="45" spans="1:7">
      <c r="A45" s="538" t="s">
        <v>1208</v>
      </c>
      <c r="B45" s="1132">
        <v>769519.47999999986</v>
      </c>
      <c r="C45" s="1132">
        <v>3438535.15</v>
      </c>
      <c r="D45" s="1132">
        <v>3014749.2299999995</v>
      </c>
      <c r="E45" s="1132">
        <v>3021765.3600000003</v>
      </c>
      <c r="F45" s="1132">
        <v>3928749.72</v>
      </c>
      <c r="G45" s="1132">
        <v>2549415.1600000006</v>
      </c>
    </row>
    <row r="46" spans="1:7">
      <c r="A46" s="538" t="s">
        <v>1209</v>
      </c>
      <c r="B46" s="1132">
        <v>0</v>
      </c>
      <c r="C46" s="1132">
        <v>0</v>
      </c>
      <c r="D46" s="1132">
        <v>0</v>
      </c>
      <c r="E46" s="1132">
        <v>0</v>
      </c>
      <c r="F46" s="1132">
        <v>0</v>
      </c>
      <c r="G46" s="1132">
        <v>0</v>
      </c>
    </row>
    <row r="47" spans="1:7">
      <c r="A47" s="538" t="s">
        <v>1210</v>
      </c>
      <c r="B47" s="1132">
        <v>632346.0299999998</v>
      </c>
      <c r="C47" s="1132">
        <v>763210.47</v>
      </c>
      <c r="D47" s="1132">
        <v>693677.78999999992</v>
      </c>
      <c r="E47" s="1132">
        <v>550965.93999999994</v>
      </c>
      <c r="F47" s="1132">
        <v>1286501.97</v>
      </c>
      <c r="G47" s="1132">
        <v>1559192.6900000002</v>
      </c>
    </row>
    <row r="48" spans="1:7">
      <c r="A48" s="538" t="s">
        <v>1211</v>
      </c>
      <c r="B48" s="1132">
        <v>60000</v>
      </c>
      <c r="C48" s="1132">
        <v>289408</v>
      </c>
      <c r="D48" s="1132">
        <v>271846</v>
      </c>
      <c r="E48" s="1132">
        <v>204680</v>
      </c>
      <c r="F48" s="1132">
        <v>85200</v>
      </c>
      <c r="G48" s="1132">
        <v>251500</v>
      </c>
    </row>
    <row r="49" spans="1:7">
      <c r="A49" s="538" t="s">
        <v>1212</v>
      </c>
      <c r="B49" s="1132">
        <v>0</v>
      </c>
      <c r="C49" s="1132">
        <v>0</v>
      </c>
      <c r="D49" s="1132">
        <v>0</v>
      </c>
      <c r="E49" s="1132">
        <v>0</v>
      </c>
      <c r="F49" s="1132">
        <v>0</v>
      </c>
      <c r="G49" s="1132">
        <v>0</v>
      </c>
    </row>
    <row r="50" spans="1:7">
      <c r="A50" s="538" t="s">
        <v>1213</v>
      </c>
      <c r="B50" s="1132">
        <v>1642491.65</v>
      </c>
      <c r="C50" s="1132">
        <v>3728269.7799999993</v>
      </c>
      <c r="D50" s="1132">
        <v>4219776.1899999995</v>
      </c>
      <c r="E50" s="1132">
        <v>6447429.8999999985</v>
      </c>
      <c r="F50" s="1132">
        <v>6669610.7399999993</v>
      </c>
      <c r="G50" s="1132">
        <v>2211192.0299999998</v>
      </c>
    </row>
    <row r="51" spans="1:7">
      <c r="A51" s="536" t="s">
        <v>756</v>
      </c>
      <c r="B51" s="1130">
        <v>48470355.390000001</v>
      </c>
      <c r="C51" s="1130">
        <v>53234920.710000001</v>
      </c>
      <c r="D51" s="1130">
        <v>56976208</v>
      </c>
      <c r="E51" s="1130">
        <v>59957841.169999994</v>
      </c>
      <c r="F51" s="1130">
        <v>71951228.399999991</v>
      </c>
      <c r="G51" s="1130">
        <v>47975013.140000008</v>
      </c>
    </row>
    <row r="52" spans="1:7">
      <c r="A52" s="537" t="s">
        <v>757</v>
      </c>
      <c r="B52" s="1131">
        <v>19271803.059999999</v>
      </c>
      <c r="C52" s="1131">
        <v>22046937.09</v>
      </c>
      <c r="D52" s="1131">
        <v>24297228.299999997</v>
      </c>
      <c r="E52" s="1131">
        <v>26788921.199999996</v>
      </c>
      <c r="F52" s="1131">
        <v>35682815.200000003</v>
      </c>
      <c r="G52" s="1131">
        <v>23701024.329999998</v>
      </c>
    </row>
    <row r="53" spans="1:7">
      <c r="A53" s="538" t="s">
        <v>1214</v>
      </c>
      <c r="B53" s="1132">
        <v>19271803.059999999</v>
      </c>
      <c r="C53" s="1132">
        <v>22046937.09</v>
      </c>
      <c r="D53" s="1132">
        <v>24297228.299999997</v>
      </c>
      <c r="E53" s="1132">
        <v>26788921.199999996</v>
      </c>
      <c r="F53" s="1132">
        <v>35682815.200000003</v>
      </c>
      <c r="G53" s="1132">
        <v>23701024.329999998</v>
      </c>
    </row>
    <row r="54" spans="1:7">
      <c r="A54" s="537" t="s">
        <v>740</v>
      </c>
      <c r="B54" s="1131">
        <v>915450.85</v>
      </c>
      <c r="C54" s="1131">
        <v>770146.57</v>
      </c>
      <c r="D54" s="1131">
        <v>844356.5</v>
      </c>
      <c r="E54" s="1131">
        <v>789113.96000000008</v>
      </c>
      <c r="F54" s="1131">
        <v>762086.67999999993</v>
      </c>
      <c r="G54" s="1131">
        <v>939144.75</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915450.85</v>
      </c>
      <c r="C60" s="1132">
        <v>770146.57</v>
      </c>
      <c r="D60" s="1132">
        <v>844356.5</v>
      </c>
      <c r="E60" s="1132">
        <v>789113.96000000008</v>
      </c>
      <c r="F60" s="1132">
        <v>762086.67999999993</v>
      </c>
      <c r="G60" s="1132">
        <v>939144.75</v>
      </c>
    </row>
    <row r="61" spans="1:7">
      <c r="A61" s="538" t="s">
        <v>1221</v>
      </c>
      <c r="B61" s="1132">
        <v>0</v>
      </c>
      <c r="C61" s="1132">
        <v>0</v>
      </c>
      <c r="D61" s="1132">
        <v>0</v>
      </c>
      <c r="E61" s="1132">
        <v>0</v>
      </c>
      <c r="F61" s="1132">
        <v>0</v>
      </c>
      <c r="G61" s="1132">
        <v>0</v>
      </c>
    </row>
    <row r="62" spans="1:7">
      <c r="A62" s="538" t="s">
        <v>1204</v>
      </c>
      <c r="B62" s="1132">
        <v>0</v>
      </c>
      <c r="C62" s="1132">
        <v>0</v>
      </c>
      <c r="D62" s="1132">
        <v>0</v>
      </c>
      <c r="E62" s="1132">
        <v>0</v>
      </c>
      <c r="F62" s="1132">
        <v>0</v>
      </c>
      <c r="G62" s="1132">
        <v>0</v>
      </c>
    </row>
    <row r="63" spans="1:7">
      <c r="A63" s="537" t="s">
        <v>4</v>
      </c>
      <c r="B63" s="1131">
        <v>27708227.890000001</v>
      </c>
      <c r="C63" s="1131">
        <v>29335762.300000001</v>
      </c>
      <c r="D63" s="1131">
        <v>29998866.160000004</v>
      </c>
      <c r="E63" s="1131">
        <v>30568403.609999999</v>
      </c>
      <c r="F63" s="1131">
        <v>31517869.539999992</v>
      </c>
      <c r="G63" s="1131">
        <v>22035543.790000003</v>
      </c>
    </row>
    <row r="64" spans="1:7">
      <c r="A64" s="538" t="s">
        <v>1222</v>
      </c>
      <c r="B64" s="1132">
        <v>0</v>
      </c>
      <c r="C64" s="1132">
        <v>0</v>
      </c>
      <c r="D64" s="1132">
        <v>0</v>
      </c>
      <c r="E64" s="1132">
        <v>0</v>
      </c>
      <c r="F64" s="1132">
        <v>78084.23000000001</v>
      </c>
      <c r="G64" s="1132">
        <v>18258.68</v>
      </c>
    </row>
    <row r="65" spans="1:7">
      <c r="A65" s="538" t="s">
        <v>1223</v>
      </c>
      <c r="B65" s="1132">
        <v>186600</v>
      </c>
      <c r="C65" s="1132">
        <v>200200</v>
      </c>
      <c r="D65" s="1132">
        <v>197500</v>
      </c>
      <c r="E65" s="1132">
        <v>192800</v>
      </c>
      <c r="F65" s="1132">
        <v>220800</v>
      </c>
      <c r="G65" s="1132">
        <v>281100</v>
      </c>
    </row>
    <row r="66" spans="1:7">
      <c r="A66" s="538" t="s">
        <v>1296</v>
      </c>
      <c r="B66" s="1132">
        <v>0</v>
      </c>
      <c r="C66" s="1132">
        <v>0</v>
      </c>
      <c r="D66" s="1132">
        <v>0</v>
      </c>
      <c r="E66" s="1132">
        <v>0</v>
      </c>
      <c r="F66" s="1132">
        <v>0</v>
      </c>
      <c r="G66" s="1132">
        <v>0</v>
      </c>
    </row>
    <row r="67" spans="1:7">
      <c r="A67" s="538" t="s">
        <v>1224</v>
      </c>
      <c r="B67" s="1132">
        <v>27512916.330000002</v>
      </c>
      <c r="C67" s="1132">
        <v>29130595.620000001</v>
      </c>
      <c r="D67" s="1132">
        <v>29801346.160000004</v>
      </c>
      <c r="E67" s="1132">
        <v>30375549.609999999</v>
      </c>
      <c r="F67" s="1132">
        <v>31218945.309999991</v>
      </c>
      <c r="G67" s="1132">
        <v>21736089.110000003</v>
      </c>
    </row>
    <row r="68" spans="1:7">
      <c r="A68" s="538" t="s">
        <v>1225</v>
      </c>
      <c r="B68" s="1132">
        <v>8711.56</v>
      </c>
      <c r="C68" s="1132">
        <v>4966.68</v>
      </c>
      <c r="D68" s="1132">
        <v>20</v>
      </c>
      <c r="E68" s="1132">
        <v>54</v>
      </c>
      <c r="F68" s="1132">
        <v>40</v>
      </c>
      <c r="G68" s="1132">
        <v>96</v>
      </c>
    </row>
    <row r="69" spans="1:7">
      <c r="A69" s="537" t="s">
        <v>743</v>
      </c>
      <c r="B69" s="1131">
        <v>574873.59</v>
      </c>
      <c r="C69" s="1132">
        <v>1082074.7500000002</v>
      </c>
      <c r="D69" s="1132">
        <v>1835757.0399999998</v>
      </c>
      <c r="E69" s="1132">
        <v>1811402.4000000001</v>
      </c>
      <c r="F69" s="1132">
        <v>3988456.98</v>
      </c>
      <c r="G69" s="1132">
        <v>1299300.2700000005</v>
      </c>
    </row>
    <row r="70" spans="1:7">
      <c r="A70" s="536" t="s">
        <v>744</v>
      </c>
      <c r="B70" s="1130">
        <v>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0</v>
      </c>
      <c r="F72" s="1132">
        <v>0</v>
      </c>
      <c r="G72" s="1132">
        <v>0</v>
      </c>
    </row>
    <row r="73" spans="1:7">
      <c r="A73" s="536" t="s">
        <v>745</v>
      </c>
      <c r="B73" s="1130">
        <v>0</v>
      </c>
      <c r="C73" s="1130">
        <v>0</v>
      </c>
      <c r="D73" s="1130">
        <v>0</v>
      </c>
      <c r="E73" s="1130">
        <v>0</v>
      </c>
      <c r="F73" s="1130">
        <v>0</v>
      </c>
      <c r="G73" s="1130">
        <v>0</v>
      </c>
    </row>
    <row r="74" spans="1:7">
      <c r="A74" s="538" t="s">
        <v>1227</v>
      </c>
      <c r="B74" s="1132">
        <v>0</v>
      </c>
      <c r="C74" s="1132">
        <v>0</v>
      </c>
      <c r="D74" s="1132">
        <v>0</v>
      </c>
      <c r="E74" s="1132">
        <v>0</v>
      </c>
      <c r="F74" s="1132">
        <v>0</v>
      </c>
      <c r="G74" s="1132">
        <v>0</v>
      </c>
    </row>
    <row r="75" spans="1:7">
      <c r="A75" s="536" t="s">
        <v>746</v>
      </c>
      <c r="B75" s="1130">
        <v>519402</v>
      </c>
      <c r="C75" s="1130">
        <v>551699</v>
      </c>
      <c r="D75" s="1130">
        <v>659886.53</v>
      </c>
      <c r="E75" s="1130">
        <v>709196.79</v>
      </c>
      <c r="F75" s="1130">
        <v>637766</v>
      </c>
      <c r="G75" s="1130">
        <v>193145</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519402</v>
      </c>
      <c r="C78" s="1132">
        <v>551699</v>
      </c>
      <c r="D78" s="1132">
        <v>659886.53</v>
      </c>
      <c r="E78" s="1132">
        <v>709196.79</v>
      </c>
      <c r="F78" s="1132">
        <v>637766</v>
      </c>
      <c r="G78" s="1132">
        <v>193145</v>
      </c>
    </row>
    <row r="79" spans="1:7">
      <c r="A79" s="538" t="s">
        <v>1230</v>
      </c>
      <c r="B79" s="1132">
        <v>0</v>
      </c>
      <c r="C79" s="1132">
        <v>0</v>
      </c>
      <c r="D79" s="1132">
        <v>0</v>
      </c>
      <c r="E79" s="1132">
        <v>0</v>
      </c>
      <c r="F79" s="1132">
        <v>0</v>
      </c>
      <c r="G79" s="1132">
        <v>0</v>
      </c>
    </row>
    <row r="80" spans="1:7">
      <c r="A80" s="536" t="s">
        <v>759</v>
      </c>
      <c r="B80" s="1130">
        <v>911712.99000000022</v>
      </c>
      <c r="C80" s="1130">
        <v>278416.74</v>
      </c>
      <c r="D80" s="1130">
        <v>1008216.1300000001</v>
      </c>
      <c r="E80" s="1130">
        <v>586559.11</v>
      </c>
      <c r="F80" s="1130">
        <v>1020233.0300000001</v>
      </c>
      <c r="G80" s="1130">
        <v>783020.97000000009</v>
      </c>
    </row>
    <row r="81" spans="1:7">
      <c r="A81" s="538" t="s">
        <v>1231</v>
      </c>
      <c r="B81" s="1132">
        <v>0</v>
      </c>
      <c r="C81" s="1132">
        <v>0</v>
      </c>
      <c r="D81" s="1132">
        <v>0</v>
      </c>
      <c r="E81" s="1132">
        <v>0</v>
      </c>
      <c r="F81" s="1132">
        <v>0</v>
      </c>
      <c r="G81" s="1132">
        <v>0</v>
      </c>
    </row>
    <row r="82" spans="1:7">
      <c r="A82" s="538" t="s">
        <v>953</v>
      </c>
      <c r="B82" s="1132">
        <v>907709.16000000015</v>
      </c>
      <c r="C82" s="1132">
        <v>275756.24</v>
      </c>
      <c r="D82" s="1132">
        <v>990270.08000000007</v>
      </c>
      <c r="E82" s="1132">
        <v>583618.96</v>
      </c>
      <c r="F82" s="1132">
        <v>1002922.3200000001</v>
      </c>
      <c r="G82" s="1132">
        <v>780362.08000000007</v>
      </c>
    </row>
    <row r="83" spans="1:7">
      <c r="A83" s="539" t="s">
        <v>1232</v>
      </c>
      <c r="B83" s="1132">
        <v>1437.77</v>
      </c>
      <c r="C83" s="1132">
        <v>924.99999999999989</v>
      </c>
      <c r="D83" s="1132">
        <v>4523.6499999999996</v>
      </c>
      <c r="E83" s="1132">
        <v>2940.1500000000005</v>
      </c>
      <c r="F83" s="1132">
        <v>10784.79</v>
      </c>
      <c r="G83" s="1132">
        <v>1977.8999999999999</v>
      </c>
    </row>
    <row r="84" spans="1:7">
      <c r="A84" s="538" t="s">
        <v>1233</v>
      </c>
      <c r="B84" s="1132">
        <v>0</v>
      </c>
      <c r="C84" s="1132">
        <v>0</v>
      </c>
      <c r="D84" s="1132">
        <v>0</v>
      </c>
      <c r="E84" s="1132">
        <v>0</v>
      </c>
      <c r="F84" s="1132">
        <v>0</v>
      </c>
      <c r="G84" s="1132">
        <v>0</v>
      </c>
    </row>
    <row r="85" spans="1:7">
      <c r="A85" s="538" t="s">
        <v>1234</v>
      </c>
      <c r="B85" s="1132">
        <v>2566.06</v>
      </c>
      <c r="C85" s="1132">
        <v>1735.5</v>
      </c>
      <c r="D85" s="1132">
        <v>13422.4</v>
      </c>
      <c r="E85" s="1132">
        <v>0</v>
      </c>
      <c r="F85" s="1132">
        <v>6525.92</v>
      </c>
      <c r="G85" s="1132">
        <v>680.99</v>
      </c>
    </row>
    <row r="86" spans="1:7">
      <c r="A86" s="540" t="s">
        <v>153</v>
      </c>
      <c r="B86" s="1133">
        <v>139671042.84</v>
      </c>
      <c r="C86" s="1133">
        <v>159001453.95000002</v>
      </c>
      <c r="D86" s="1133">
        <v>161320608.02000001</v>
      </c>
      <c r="E86" s="1133">
        <v>172034839.59999999</v>
      </c>
      <c r="F86" s="1133">
        <v>212952242.41</v>
      </c>
      <c r="G86" s="1133">
        <v>162826593.47000003</v>
      </c>
    </row>
    <row r="87" spans="1:7">
      <c r="A87" s="367" t="s">
        <v>1002</v>
      </c>
    </row>
    <row r="88" spans="1:7">
      <c r="A88" s="368" t="s">
        <v>1237</v>
      </c>
      <c r="B88" s="544"/>
      <c r="C88" s="544"/>
      <c r="D88" s="544"/>
      <c r="E88" s="544"/>
      <c r="F88" s="544"/>
      <c r="G88" s="544"/>
    </row>
    <row r="89" spans="1:7">
      <c r="A89" s="175" t="s">
        <v>1235</v>
      </c>
    </row>
  </sheetData>
  <mergeCells count="1">
    <mergeCell ref="B1:G1"/>
  </mergeCells>
  <pageMargins left="1.0236220472440944" right="0.6692913385826772" top="1.1023622047244095" bottom="0.74803149606299213" header="0.31496062992125984" footer="0.31496062992125984"/>
  <pageSetup scale="6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8"/>
  <sheetViews>
    <sheetView showGridLines="0" zoomScaleNormal="100" workbookViewId="0">
      <pane xSplit="1" ySplit="10" topLeftCell="B62" activePane="bottomRight" state="frozen"/>
      <selection pane="topRight" activeCell="B1" sqref="B1"/>
      <selection pane="bottomLeft" activeCell="A11" sqref="A11"/>
      <selection pane="bottomRight" activeCell="A6" sqref="A6"/>
    </sheetView>
  </sheetViews>
  <sheetFormatPr defaultColWidth="11.42578125" defaultRowHeight="14.25" customHeight="1"/>
  <cols>
    <col min="1" max="1" width="73.42578125" style="357" bestFit="1" customWidth="1"/>
    <col min="2" max="14" width="11.5703125" style="357" customWidth="1"/>
    <col min="15" max="17" width="11.42578125" style="357"/>
    <col min="18" max="18" width="55.42578125" style="357" customWidth="1"/>
    <col min="19" max="19" width="16.7109375" style="357" bestFit="1" customWidth="1"/>
    <col min="20" max="16384" width="11.42578125" style="357"/>
  </cols>
  <sheetData>
    <row r="1" spans="1:16" ht="14.25" customHeight="1">
      <c r="A1" s="184" t="s">
        <v>145</v>
      </c>
      <c r="B1" s="1278">
        <v>30</v>
      </c>
      <c r="C1" s="1278"/>
      <c r="D1" s="1278"/>
      <c r="E1" s="1278"/>
      <c r="F1" s="1278"/>
      <c r="G1" s="1278"/>
      <c r="H1" s="1278"/>
      <c r="I1" s="1278"/>
      <c r="J1" s="1278"/>
      <c r="K1" s="1278"/>
      <c r="L1" s="1278"/>
      <c r="M1" s="1278"/>
      <c r="N1" s="1278"/>
    </row>
    <row r="2" spans="1:16" s="287" customFormat="1" ht="14.25" customHeight="1">
      <c r="A2" s="1185"/>
      <c r="B2" s="1187"/>
      <c r="C2" s="1187"/>
      <c r="D2" s="1187"/>
      <c r="E2" s="1187"/>
      <c r="F2" s="1187"/>
      <c r="G2" s="1187"/>
      <c r="H2" s="1187"/>
      <c r="I2" s="1187"/>
      <c r="J2" s="1187"/>
      <c r="K2" s="1187"/>
      <c r="L2" s="1187"/>
      <c r="M2" s="1187"/>
      <c r="N2" s="1187"/>
    </row>
    <row r="6" spans="1:16" ht="14.25" customHeight="1">
      <c r="A6" s="358" t="s">
        <v>291</v>
      </c>
    </row>
    <row r="7" spans="1:16" ht="14.25" customHeight="1">
      <c r="A7" s="358" t="s">
        <v>1236</v>
      </c>
    </row>
    <row r="8" spans="1:16" ht="14.25" customHeight="1">
      <c r="A8" s="357" t="s">
        <v>214</v>
      </c>
    </row>
    <row r="9" spans="1:16" ht="15" customHeight="1">
      <c r="A9" s="153"/>
      <c r="B9" s="347"/>
      <c r="C9" s="347"/>
      <c r="D9" s="347"/>
      <c r="E9" s="347"/>
      <c r="F9" s="347"/>
      <c r="G9" s="347"/>
      <c r="H9" s="347"/>
      <c r="I9" s="347"/>
      <c r="J9" s="347"/>
      <c r="K9" s="347"/>
      <c r="L9" s="347"/>
      <c r="M9" s="347"/>
      <c r="N9" s="176"/>
      <c r="O9" s="347"/>
      <c r="P9" s="347"/>
    </row>
    <row r="10" spans="1:16" ht="14.25" customHeight="1">
      <c r="A10" s="534" t="s">
        <v>1365</v>
      </c>
      <c r="B10" s="545" t="s">
        <v>219</v>
      </c>
      <c r="C10" s="545" t="s">
        <v>185</v>
      </c>
      <c r="D10" s="545" t="s">
        <v>186</v>
      </c>
      <c r="E10" s="545" t="s">
        <v>187</v>
      </c>
      <c r="F10" s="545" t="s">
        <v>188</v>
      </c>
      <c r="G10" s="545" t="s">
        <v>189</v>
      </c>
      <c r="H10" s="545" t="s">
        <v>190</v>
      </c>
      <c r="I10" s="545" t="s">
        <v>191</v>
      </c>
      <c r="J10" s="545" t="s">
        <v>192</v>
      </c>
      <c r="K10" s="545" t="s">
        <v>193</v>
      </c>
      <c r="L10" s="545" t="s">
        <v>194</v>
      </c>
      <c r="M10" s="545" t="s">
        <v>195</v>
      </c>
      <c r="N10" s="545" t="s">
        <v>78</v>
      </c>
      <c r="O10" s="347"/>
      <c r="P10" s="347"/>
    </row>
    <row r="11" spans="1:16" ht="14.25" customHeight="1">
      <c r="A11" s="536" t="s">
        <v>215</v>
      </c>
      <c r="B11" s="1130">
        <v>19542230.130000003</v>
      </c>
      <c r="C11" s="1130">
        <v>21551857.950000003</v>
      </c>
      <c r="D11" s="1130">
        <v>20395008.68</v>
      </c>
      <c r="E11" s="1130">
        <v>5791010.2399999993</v>
      </c>
      <c r="F11" s="1130">
        <v>5604840.2600000007</v>
      </c>
      <c r="G11" s="1130">
        <v>12887761.970000001</v>
      </c>
      <c r="H11" s="1130">
        <v>14611367.42</v>
      </c>
      <c r="I11" s="1130">
        <v>13498050.950000001</v>
      </c>
      <c r="J11" s="1130">
        <v>19054832.25</v>
      </c>
      <c r="K11" s="1130">
        <v>25228605.390000004</v>
      </c>
      <c r="L11" s="1130">
        <v>29341510.77</v>
      </c>
      <c r="M11" s="1130">
        <v>27742743.869999997</v>
      </c>
      <c r="N11" s="1130">
        <v>215249819.88000003</v>
      </c>
      <c r="O11" s="347"/>
      <c r="P11" s="347"/>
    </row>
    <row r="12" spans="1:16" ht="14.25" customHeight="1">
      <c r="A12" s="537" t="s">
        <v>754</v>
      </c>
      <c r="B12" s="1131">
        <v>5843712.3900000006</v>
      </c>
      <c r="C12" s="1131">
        <v>7283111.4800000004</v>
      </c>
      <c r="D12" s="1131">
        <v>6866982.3800000008</v>
      </c>
      <c r="E12" s="1131">
        <v>2702370</v>
      </c>
      <c r="F12" s="1131">
        <v>4166878.7600000007</v>
      </c>
      <c r="G12" s="1131">
        <v>6833075.7700000005</v>
      </c>
      <c r="H12" s="1131">
        <v>5430302.0999999996</v>
      </c>
      <c r="I12" s="1131">
        <v>6207685.6199999992</v>
      </c>
      <c r="J12" s="1131">
        <v>5752418.290000001</v>
      </c>
      <c r="K12" s="1131">
        <v>7063190.7800000003</v>
      </c>
      <c r="L12" s="1131">
        <v>13742241.289999999</v>
      </c>
      <c r="M12" s="1131">
        <v>14248507.829999998</v>
      </c>
      <c r="N12" s="1131">
        <v>86140476.689999998</v>
      </c>
      <c r="O12" s="347"/>
      <c r="P12" s="347"/>
    </row>
    <row r="13" spans="1:16" ht="14.25" customHeight="1">
      <c r="A13" s="538" t="s">
        <v>1181</v>
      </c>
      <c r="B13" s="1132">
        <v>1753037.08</v>
      </c>
      <c r="C13" s="1132">
        <v>3606716.79</v>
      </c>
      <c r="D13" s="1132">
        <v>2241539.35</v>
      </c>
      <c r="E13" s="1132">
        <v>485390.49</v>
      </c>
      <c r="F13" s="1132">
        <v>1200983.54</v>
      </c>
      <c r="G13" s="1132">
        <v>2574623.1800000002</v>
      </c>
      <c r="H13" s="1132">
        <v>1983243.66</v>
      </c>
      <c r="I13" s="1132">
        <v>1533565.03</v>
      </c>
      <c r="J13" s="1132">
        <v>2221592.13</v>
      </c>
      <c r="K13" s="1132">
        <v>3961892.82</v>
      </c>
      <c r="L13" s="1132">
        <v>8774977.7799999993</v>
      </c>
      <c r="M13" s="1132">
        <v>10535981.26</v>
      </c>
      <c r="N13" s="1132">
        <v>40873543.109999999</v>
      </c>
    </row>
    <row r="14" spans="1:16" ht="14.25" customHeight="1">
      <c r="A14" s="538" t="s">
        <v>1182</v>
      </c>
      <c r="B14" s="1132">
        <v>1374857.37</v>
      </c>
      <c r="C14" s="1132">
        <v>1644785.99</v>
      </c>
      <c r="D14" s="1132">
        <v>2591521.7200000002</v>
      </c>
      <c r="E14" s="1132">
        <v>863708.42</v>
      </c>
      <c r="F14" s="1132">
        <v>1438880.7</v>
      </c>
      <c r="G14" s="1132">
        <v>1425057.21</v>
      </c>
      <c r="H14" s="1132">
        <v>1558849.56</v>
      </c>
      <c r="I14" s="1132">
        <v>1947623.54</v>
      </c>
      <c r="J14" s="1132">
        <v>1698651.07</v>
      </c>
      <c r="K14" s="1132">
        <v>1337800.3400000001</v>
      </c>
      <c r="L14" s="1132">
        <v>2696270.33</v>
      </c>
      <c r="M14" s="1132">
        <v>1437916.51</v>
      </c>
      <c r="N14" s="1132">
        <v>20015922.760000002</v>
      </c>
    </row>
    <row r="15" spans="1:16" ht="14.25" customHeight="1">
      <c r="A15" s="538" t="s">
        <v>1183</v>
      </c>
      <c r="B15" s="1132">
        <v>1891845.03</v>
      </c>
      <c r="C15" s="1132">
        <v>1254414.51</v>
      </c>
      <c r="D15" s="1132">
        <v>1253348.74</v>
      </c>
      <c r="E15" s="1132">
        <v>609187.87</v>
      </c>
      <c r="F15" s="1132">
        <v>724308.95</v>
      </c>
      <c r="G15" s="1132">
        <v>653306.59</v>
      </c>
      <c r="H15" s="1132">
        <v>1063250.54</v>
      </c>
      <c r="I15" s="1132">
        <v>1887287.64</v>
      </c>
      <c r="J15" s="1132">
        <v>1032868.19</v>
      </c>
      <c r="K15" s="1132">
        <v>956849.93</v>
      </c>
      <c r="L15" s="1132">
        <v>1482751.13</v>
      </c>
      <c r="M15" s="1132">
        <v>1385864.05</v>
      </c>
      <c r="N15" s="1132">
        <v>14195283.170000002</v>
      </c>
    </row>
    <row r="16" spans="1:16" ht="14.25" customHeight="1">
      <c r="A16" s="538" t="s">
        <v>1184</v>
      </c>
      <c r="B16" s="1132">
        <v>43790</v>
      </c>
      <c r="C16" s="1132">
        <v>0</v>
      </c>
      <c r="D16" s="1132">
        <v>3000</v>
      </c>
      <c r="E16" s="1132">
        <v>0</v>
      </c>
      <c r="F16" s="1132">
        <v>0</v>
      </c>
      <c r="G16" s="1132">
        <v>1093367.05</v>
      </c>
      <c r="H16" s="1132">
        <v>49000</v>
      </c>
      <c r="I16" s="1132">
        <v>49000</v>
      </c>
      <c r="J16" s="1132">
        <v>0</v>
      </c>
      <c r="K16" s="1132">
        <v>0</v>
      </c>
      <c r="L16" s="1132">
        <v>0</v>
      </c>
      <c r="M16" s="1132">
        <v>48274.87</v>
      </c>
      <c r="N16" s="1132">
        <v>1286431.9200000002</v>
      </c>
    </row>
    <row r="17" spans="1:14" ht="14.25" customHeight="1">
      <c r="A17" s="538" t="s">
        <v>1185</v>
      </c>
      <c r="B17" s="1132">
        <v>75581.19</v>
      </c>
      <c r="C17" s="1132">
        <v>77053.08</v>
      </c>
      <c r="D17" s="1132">
        <v>76453.78</v>
      </c>
      <c r="E17" s="1132">
        <v>67797.05</v>
      </c>
      <c r="F17" s="1132">
        <v>67883.23</v>
      </c>
      <c r="G17" s="1132">
        <v>333546.11</v>
      </c>
      <c r="H17" s="1132">
        <v>63476.22</v>
      </c>
      <c r="I17" s="1132">
        <v>57644.67</v>
      </c>
      <c r="J17" s="1132">
        <v>77934.12</v>
      </c>
      <c r="K17" s="1132">
        <v>49655.75</v>
      </c>
      <c r="L17" s="1132">
        <v>61554.77</v>
      </c>
      <c r="M17" s="1132">
        <v>65978.789999999994</v>
      </c>
      <c r="N17" s="1132">
        <v>1074558.76</v>
      </c>
    </row>
    <row r="18" spans="1:14" ht="14.25" customHeight="1">
      <c r="A18" s="538" t="s">
        <v>1186</v>
      </c>
      <c r="B18" s="1132">
        <v>18391.810000000001</v>
      </c>
      <c r="C18" s="1132">
        <v>18520.16</v>
      </c>
      <c r="D18" s="1132">
        <v>14767.57</v>
      </c>
      <c r="E18" s="1132">
        <v>17337.47</v>
      </c>
      <c r="F18" s="1132">
        <v>21606.18</v>
      </c>
      <c r="G18" s="1132">
        <v>21316.39</v>
      </c>
      <c r="H18" s="1132">
        <v>17158.98</v>
      </c>
      <c r="I18" s="1132">
        <v>16810.47</v>
      </c>
      <c r="J18" s="1132">
        <v>0</v>
      </c>
      <c r="K18" s="1132">
        <v>36542.910000000003</v>
      </c>
      <c r="L18" s="1132">
        <v>16692.89</v>
      </c>
      <c r="M18" s="1132">
        <v>73461.34</v>
      </c>
      <c r="N18" s="1132">
        <v>272606.17000000004</v>
      </c>
    </row>
    <row r="19" spans="1:14" ht="14.25" customHeight="1">
      <c r="A19" s="538" t="s">
        <v>1187</v>
      </c>
      <c r="B19" s="1132">
        <v>686209.91</v>
      </c>
      <c r="C19" s="1132">
        <v>681620.95</v>
      </c>
      <c r="D19" s="1132">
        <v>686351.22</v>
      </c>
      <c r="E19" s="1132">
        <v>658948.69999999995</v>
      </c>
      <c r="F19" s="1132">
        <v>713216.16</v>
      </c>
      <c r="G19" s="1132">
        <v>731859.24</v>
      </c>
      <c r="H19" s="1132">
        <v>695323.14</v>
      </c>
      <c r="I19" s="1132">
        <v>715754.27</v>
      </c>
      <c r="J19" s="1132">
        <v>721372.78</v>
      </c>
      <c r="K19" s="1132">
        <v>720449.03</v>
      </c>
      <c r="L19" s="1132">
        <v>709994.39</v>
      </c>
      <c r="M19" s="1132">
        <v>701031.01</v>
      </c>
      <c r="N19" s="1132">
        <v>8422130.8000000007</v>
      </c>
    </row>
    <row r="20" spans="1:14" ht="14.25" customHeight="1">
      <c r="A20" s="537" t="s">
        <v>736</v>
      </c>
      <c r="B20" s="1131">
        <v>11552247.560000001</v>
      </c>
      <c r="C20" s="1131">
        <v>11608596.460000001</v>
      </c>
      <c r="D20" s="1131">
        <v>11269373.059999999</v>
      </c>
      <c r="E20" s="1131">
        <v>2465277.96</v>
      </c>
      <c r="F20" s="1131">
        <v>866480.87</v>
      </c>
      <c r="G20" s="1131">
        <v>2583788.6199999996</v>
      </c>
      <c r="H20" s="1131">
        <v>6619704.3099999996</v>
      </c>
      <c r="I20" s="1131">
        <v>5592317.8600000003</v>
      </c>
      <c r="J20" s="1131">
        <v>10268345.309999999</v>
      </c>
      <c r="K20" s="1131">
        <v>14381751.600000001</v>
      </c>
      <c r="L20" s="1131">
        <v>11976074.540000001</v>
      </c>
      <c r="M20" s="1131">
        <v>10466108.359999999</v>
      </c>
      <c r="N20" s="1131">
        <v>99650066.50999999</v>
      </c>
    </row>
    <row r="21" spans="1:14" ht="14.25" customHeight="1">
      <c r="A21" s="538" t="s">
        <v>1188</v>
      </c>
      <c r="B21" s="1132">
        <v>11508358.720000001</v>
      </c>
      <c r="C21" s="1132">
        <v>11601656.960000001</v>
      </c>
      <c r="D21" s="1132">
        <v>11259887.859999999</v>
      </c>
      <c r="E21" s="1132">
        <v>2459250.79</v>
      </c>
      <c r="F21" s="1132">
        <v>835451.9</v>
      </c>
      <c r="G21" s="1132">
        <v>2577766.0699999998</v>
      </c>
      <c r="H21" s="1132">
        <v>6613661.2999999998</v>
      </c>
      <c r="I21" s="1132">
        <v>5586262.2400000002</v>
      </c>
      <c r="J21" s="1132">
        <v>10251814.039999999</v>
      </c>
      <c r="K21" s="1132">
        <v>14376181.300000001</v>
      </c>
      <c r="L21" s="1132">
        <v>11952977.560000001</v>
      </c>
      <c r="M21" s="1132">
        <v>10460945.52</v>
      </c>
      <c r="N21" s="1132">
        <v>99484214.25999999</v>
      </c>
    </row>
    <row r="22" spans="1:14" ht="14.25" customHeight="1">
      <c r="A22" s="538" t="s">
        <v>1189</v>
      </c>
      <c r="B22" s="1132">
        <v>0</v>
      </c>
      <c r="C22" s="1132">
        <v>0</v>
      </c>
      <c r="D22" s="1132">
        <v>0</v>
      </c>
      <c r="E22" s="1132">
        <v>0</v>
      </c>
      <c r="F22" s="1132">
        <v>0</v>
      </c>
      <c r="G22" s="1132">
        <v>0</v>
      </c>
      <c r="H22" s="1132">
        <v>0</v>
      </c>
      <c r="I22" s="1132">
        <v>0</v>
      </c>
      <c r="J22" s="1132">
        <v>0</v>
      </c>
      <c r="K22" s="1132">
        <v>0</v>
      </c>
      <c r="L22" s="1132">
        <v>0</v>
      </c>
      <c r="M22" s="1132">
        <v>0</v>
      </c>
      <c r="N22" s="1132">
        <v>0</v>
      </c>
    </row>
    <row r="23" spans="1:14" ht="14.25" customHeight="1">
      <c r="A23" s="538" t="s">
        <v>1190</v>
      </c>
      <c r="B23" s="1132">
        <v>0</v>
      </c>
      <c r="C23" s="1132">
        <v>0</v>
      </c>
      <c r="D23" s="1132">
        <v>0</v>
      </c>
      <c r="E23" s="1132">
        <v>0</v>
      </c>
      <c r="F23" s="1132">
        <v>0</v>
      </c>
      <c r="G23" s="1132">
        <v>0</v>
      </c>
      <c r="H23" s="1132">
        <v>0</v>
      </c>
      <c r="I23" s="1132">
        <v>0</v>
      </c>
      <c r="J23" s="1132">
        <v>0</v>
      </c>
      <c r="K23" s="1132">
        <v>0</v>
      </c>
      <c r="L23" s="1132">
        <v>0</v>
      </c>
      <c r="M23" s="1132">
        <v>0</v>
      </c>
      <c r="N23" s="1132">
        <v>0</v>
      </c>
    </row>
    <row r="24" spans="1:14" ht="14.25" customHeight="1">
      <c r="A24" s="538" t="s">
        <v>1191</v>
      </c>
      <c r="B24" s="1132">
        <v>1601.56</v>
      </c>
      <c r="C24" s="1132">
        <v>0</v>
      </c>
      <c r="D24" s="1132">
        <v>0</v>
      </c>
      <c r="E24" s="1132">
        <v>0</v>
      </c>
      <c r="F24" s="1132">
        <v>0</v>
      </c>
      <c r="G24" s="1132">
        <v>0</v>
      </c>
      <c r="H24" s="1132">
        <v>0</v>
      </c>
      <c r="I24" s="1132">
        <v>0</v>
      </c>
      <c r="J24" s="1132">
        <v>0</v>
      </c>
      <c r="K24" s="1132">
        <v>0</v>
      </c>
      <c r="L24" s="1132">
        <v>0</v>
      </c>
      <c r="M24" s="1132">
        <v>0</v>
      </c>
      <c r="N24" s="1132">
        <v>1601.56</v>
      </c>
    </row>
    <row r="25" spans="1:14" ht="14.25" customHeight="1">
      <c r="A25" s="538" t="s">
        <v>1192</v>
      </c>
      <c r="B25" s="1132">
        <v>0</v>
      </c>
      <c r="C25" s="1132">
        <v>0</v>
      </c>
      <c r="D25" s="1132">
        <v>0</v>
      </c>
      <c r="E25" s="1132">
        <v>0</v>
      </c>
      <c r="F25" s="1132">
        <v>0</v>
      </c>
      <c r="G25" s="1132">
        <v>0</v>
      </c>
      <c r="H25" s="1132">
        <v>0</v>
      </c>
      <c r="I25" s="1132">
        <v>0</v>
      </c>
      <c r="J25" s="1132">
        <v>0</v>
      </c>
      <c r="K25" s="1132">
        <v>0</v>
      </c>
      <c r="L25" s="1132">
        <v>0</v>
      </c>
      <c r="M25" s="1132">
        <v>0</v>
      </c>
      <c r="N25" s="1132">
        <v>0</v>
      </c>
    </row>
    <row r="26" spans="1:14" ht="14.25" customHeight="1">
      <c r="A26" s="538" t="s">
        <v>1193</v>
      </c>
      <c r="B26" s="1132">
        <v>0</v>
      </c>
      <c r="C26" s="1132">
        <v>0</v>
      </c>
      <c r="D26" s="1132">
        <v>0</v>
      </c>
      <c r="E26" s="1132">
        <v>0</v>
      </c>
      <c r="F26" s="1132">
        <v>0</v>
      </c>
      <c r="G26" s="1132">
        <v>0</v>
      </c>
      <c r="H26" s="1132">
        <v>0</v>
      </c>
      <c r="I26" s="1132">
        <v>0</v>
      </c>
      <c r="J26" s="1132">
        <v>0</v>
      </c>
      <c r="K26" s="1132">
        <v>0</v>
      </c>
      <c r="L26" s="1132">
        <v>0</v>
      </c>
      <c r="M26" s="1132">
        <v>0</v>
      </c>
      <c r="N26" s="1132">
        <v>0</v>
      </c>
    </row>
    <row r="27" spans="1:14" ht="14.25" customHeight="1">
      <c r="A27" s="538" t="s">
        <v>1194</v>
      </c>
      <c r="B27" s="1132">
        <v>0</v>
      </c>
      <c r="C27" s="1132">
        <v>981</v>
      </c>
      <c r="D27" s="1132">
        <v>0</v>
      </c>
      <c r="E27" s="1132">
        <v>0</v>
      </c>
      <c r="F27" s="1132">
        <v>0</v>
      </c>
      <c r="G27" s="1132">
        <v>0</v>
      </c>
      <c r="H27" s="1132">
        <v>0</v>
      </c>
      <c r="I27" s="1132">
        <v>0</v>
      </c>
      <c r="J27" s="1132">
        <v>0</v>
      </c>
      <c r="K27" s="1132">
        <v>0</v>
      </c>
      <c r="L27" s="1132">
        <v>0</v>
      </c>
      <c r="M27" s="1132">
        <v>0</v>
      </c>
      <c r="N27" s="1132">
        <v>981</v>
      </c>
    </row>
    <row r="28" spans="1:14" ht="14.25" customHeight="1">
      <c r="A28" s="538" t="s">
        <v>1195</v>
      </c>
      <c r="B28" s="1132">
        <v>36173</v>
      </c>
      <c r="C28" s="1132">
        <v>0</v>
      </c>
      <c r="D28" s="1132">
        <v>3496</v>
      </c>
      <c r="E28" s="1132">
        <v>0</v>
      </c>
      <c r="F28" s="1132">
        <v>24997</v>
      </c>
      <c r="G28" s="1132">
        <v>0</v>
      </c>
      <c r="H28" s="1132">
        <v>0</v>
      </c>
      <c r="I28" s="1132">
        <v>0</v>
      </c>
      <c r="J28" s="1132">
        <v>10500</v>
      </c>
      <c r="K28" s="1132">
        <v>0</v>
      </c>
      <c r="L28" s="1132">
        <v>17528</v>
      </c>
      <c r="M28" s="1132">
        <v>0</v>
      </c>
      <c r="N28" s="1132">
        <v>92694</v>
      </c>
    </row>
    <row r="29" spans="1:14" ht="14.25" customHeight="1">
      <c r="A29" s="538" t="s">
        <v>1196</v>
      </c>
      <c r="B29" s="1132">
        <v>6114.28</v>
      </c>
      <c r="C29" s="1132">
        <v>5958.5</v>
      </c>
      <c r="D29" s="1132">
        <v>5989.2</v>
      </c>
      <c r="E29" s="1132">
        <v>6027.17</v>
      </c>
      <c r="F29" s="1132">
        <v>6031.97</v>
      </c>
      <c r="G29" s="1132">
        <v>6022.55</v>
      </c>
      <c r="H29" s="1132">
        <v>6043.01</v>
      </c>
      <c r="I29" s="1132">
        <v>6055.62</v>
      </c>
      <c r="J29" s="1132">
        <v>6031.27</v>
      </c>
      <c r="K29" s="1132">
        <v>5570.3</v>
      </c>
      <c r="L29" s="1132">
        <v>5568.98</v>
      </c>
      <c r="M29" s="1132">
        <v>5162.84</v>
      </c>
      <c r="N29" s="1132">
        <v>70575.69</v>
      </c>
    </row>
    <row r="30" spans="1:14" ht="14.25" customHeight="1">
      <c r="A30" s="537" t="s">
        <v>735</v>
      </c>
      <c r="B30" s="1131">
        <v>1500948.54</v>
      </c>
      <c r="C30" s="1131">
        <v>1884097.5</v>
      </c>
      <c r="D30" s="1131">
        <v>1922805.92</v>
      </c>
      <c r="E30" s="1131">
        <v>571226.06000000006</v>
      </c>
      <c r="F30" s="1131">
        <v>423599.93</v>
      </c>
      <c r="G30" s="1131">
        <v>3204478.14</v>
      </c>
      <c r="H30" s="1131">
        <v>2239537.1999999997</v>
      </c>
      <c r="I30" s="1131">
        <v>1535326.24</v>
      </c>
      <c r="J30" s="1131">
        <v>2710571.25</v>
      </c>
      <c r="K30" s="1131">
        <v>3099838.7300000004</v>
      </c>
      <c r="L30" s="1131">
        <v>3020983.48</v>
      </c>
      <c r="M30" s="1131">
        <v>2056771.11</v>
      </c>
      <c r="N30" s="1131">
        <v>24170184.099999998</v>
      </c>
    </row>
    <row r="31" spans="1:14" ht="14.25" customHeight="1">
      <c r="A31" s="538" t="s">
        <v>1197</v>
      </c>
      <c r="B31" s="1132">
        <v>0</v>
      </c>
      <c r="C31" s="1132">
        <v>543890.5</v>
      </c>
      <c r="D31" s="1132">
        <v>0</v>
      </c>
      <c r="E31" s="1132">
        <v>0</v>
      </c>
      <c r="F31" s="1132">
        <v>0</v>
      </c>
      <c r="G31" s="1132">
        <v>0</v>
      </c>
      <c r="H31" s="1132">
        <v>0</v>
      </c>
      <c r="I31" s="1132">
        <v>332111.17</v>
      </c>
      <c r="J31" s="1132">
        <v>793300.15</v>
      </c>
      <c r="K31" s="1132">
        <v>628006.74</v>
      </c>
      <c r="L31" s="1132">
        <v>57846.720000000001</v>
      </c>
      <c r="M31" s="1132">
        <v>0</v>
      </c>
      <c r="N31" s="1132">
        <v>2355155.2799999998</v>
      </c>
    </row>
    <row r="32" spans="1:14" ht="14.25" customHeight="1">
      <c r="A32" s="538" t="s">
        <v>1198</v>
      </c>
      <c r="B32" s="1132">
        <v>0</v>
      </c>
      <c r="C32" s="1132">
        <v>0</v>
      </c>
      <c r="D32" s="1132">
        <v>0</v>
      </c>
      <c r="E32" s="1132">
        <v>0</v>
      </c>
      <c r="F32" s="1132">
        <v>0</v>
      </c>
      <c r="G32" s="1132">
        <v>0</v>
      </c>
      <c r="H32" s="1132">
        <v>0</v>
      </c>
      <c r="I32" s="1132">
        <v>0</v>
      </c>
      <c r="J32" s="1132">
        <v>0</v>
      </c>
      <c r="K32" s="1132">
        <v>0</v>
      </c>
      <c r="L32" s="1132">
        <v>0</v>
      </c>
      <c r="M32" s="1132">
        <v>0</v>
      </c>
      <c r="N32" s="1132">
        <v>0</v>
      </c>
    </row>
    <row r="33" spans="1:14" ht="14.25" customHeight="1">
      <c r="A33" s="538" t="s">
        <v>1199</v>
      </c>
      <c r="B33" s="1132">
        <v>124803.91</v>
      </c>
      <c r="C33" s="1132">
        <v>58880.12</v>
      </c>
      <c r="D33" s="1132">
        <v>404715.27</v>
      </c>
      <c r="E33" s="1132">
        <v>150432.57</v>
      </c>
      <c r="F33" s="1132">
        <v>0</v>
      </c>
      <c r="G33" s="1132">
        <v>0</v>
      </c>
      <c r="H33" s="1132">
        <v>518082.23</v>
      </c>
      <c r="I33" s="1132">
        <v>134405</v>
      </c>
      <c r="J33" s="1132">
        <v>349034.86</v>
      </c>
      <c r="K33" s="1132">
        <v>405509.22</v>
      </c>
      <c r="L33" s="1132">
        <v>317815.86</v>
      </c>
      <c r="M33" s="1132">
        <v>131225.04999999999</v>
      </c>
      <c r="N33" s="1132">
        <v>2594904.0899999994</v>
      </c>
    </row>
    <row r="34" spans="1:14" ht="14.25" customHeight="1">
      <c r="A34" s="538" t="s">
        <v>1200</v>
      </c>
      <c r="B34" s="1132">
        <v>609750.78</v>
      </c>
      <c r="C34" s="1132">
        <v>671127.26</v>
      </c>
      <c r="D34" s="1132">
        <v>215624</v>
      </c>
      <c r="E34" s="1132">
        <v>3532</v>
      </c>
      <c r="F34" s="1132">
        <v>0</v>
      </c>
      <c r="G34" s="1132">
        <v>259200.88999999998</v>
      </c>
      <c r="H34" s="1132">
        <v>791270.2</v>
      </c>
      <c r="I34" s="1132">
        <v>302331.19</v>
      </c>
      <c r="J34" s="1132">
        <v>341130.68999999994</v>
      </c>
      <c r="K34" s="1132">
        <v>648505.37</v>
      </c>
      <c r="L34" s="1132">
        <v>1053554.02</v>
      </c>
      <c r="M34" s="1132">
        <v>491385.71</v>
      </c>
      <c r="N34" s="1132">
        <v>5387412.1100000003</v>
      </c>
    </row>
    <row r="35" spans="1:14" ht="14.25" customHeight="1">
      <c r="A35" s="538" t="s">
        <v>1201</v>
      </c>
      <c r="B35" s="1132">
        <v>192432</v>
      </c>
      <c r="C35" s="1132">
        <v>196548</v>
      </c>
      <c r="D35" s="1132">
        <v>199488</v>
      </c>
      <c r="E35" s="1132">
        <v>0</v>
      </c>
      <c r="F35" s="1132">
        <v>0</v>
      </c>
      <c r="G35" s="1132">
        <v>0</v>
      </c>
      <c r="H35" s="1132">
        <v>0</v>
      </c>
      <c r="I35" s="1132">
        <v>83120</v>
      </c>
      <c r="J35" s="1132">
        <v>83120</v>
      </c>
      <c r="K35" s="1132">
        <v>415600</v>
      </c>
      <c r="L35" s="1132">
        <v>415600</v>
      </c>
      <c r="M35" s="1132">
        <v>166240</v>
      </c>
      <c r="N35" s="1132">
        <v>1752148</v>
      </c>
    </row>
    <row r="36" spans="1:14" ht="14.25" customHeight="1">
      <c r="A36" s="538" t="s">
        <v>1202</v>
      </c>
      <c r="B36" s="1132">
        <v>138580.17000000001</v>
      </c>
      <c r="C36" s="1132">
        <v>156690.38</v>
      </c>
      <c r="D36" s="1132">
        <v>645951.64</v>
      </c>
      <c r="E36" s="1132">
        <v>260156.01</v>
      </c>
      <c r="F36" s="1132">
        <v>133358.24</v>
      </c>
      <c r="G36" s="1132">
        <v>2705547.18</v>
      </c>
      <c r="H36" s="1132">
        <v>476895.19</v>
      </c>
      <c r="I36" s="1132">
        <v>291199.08</v>
      </c>
      <c r="J36" s="1132">
        <v>694038.68</v>
      </c>
      <c r="K36" s="1132">
        <v>477775.85</v>
      </c>
      <c r="L36" s="1132">
        <v>621312.9</v>
      </c>
      <c r="M36" s="1132">
        <v>828344.11</v>
      </c>
      <c r="N36" s="1132">
        <v>7429849.4300000006</v>
      </c>
    </row>
    <row r="37" spans="1:14" ht="14.25" customHeight="1">
      <c r="A37" s="538" t="s">
        <v>1203</v>
      </c>
      <c r="B37" s="1132">
        <v>151106.43</v>
      </c>
      <c r="C37" s="1132">
        <v>31326.11</v>
      </c>
      <c r="D37" s="1132">
        <v>175588.41</v>
      </c>
      <c r="E37" s="1132">
        <v>38489.35</v>
      </c>
      <c r="F37" s="1132">
        <v>12697.44</v>
      </c>
      <c r="G37" s="1132">
        <v>36051.089999999997</v>
      </c>
      <c r="H37" s="1132">
        <v>168178.47</v>
      </c>
      <c r="I37" s="1132">
        <v>72677.37</v>
      </c>
      <c r="J37" s="1132">
        <v>94263.63</v>
      </c>
      <c r="K37" s="1132">
        <v>146438.07999999999</v>
      </c>
      <c r="L37" s="1132">
        <v>220541.55</v>
      </c>
      <c r="M37" s="1132">
        <v>64117.8</v>
      </c>
      <c r="N37" s="1132">
        <v>1211475.73</v>
      </c>
    </row>
    <row r="38" spans="1:14" ht="14.25" customHeight="1">
      <c r="A38" s="538" t="s">
        <v>1204</v>
      </c>
      <c r="B38" s="1132">
        <v>284275.25</v>
      </c>
      <c r="C38" s="1132">
        <v>225635.13</v>
      </c>
      <c r="D38" s="1132">
        <v>281438.59999999998</v>
      </c>
      <c r="E38" s="1132">
        <v>118616.13</v>
      </c>
      <c r="F38" s="1132">
        <v>277544.25</v>
      </c>
      <c r="G38" s="1132">
        <v>203678.98</v>
      </c>
      <c r="H38" s="1132">
        <v>285111.11</v>
      </c>
      <c r="I38" s="1132">
        <v>319482.43</v>
      </c>
      <c r="J38" s="1132">
        <v>355683.24</v>
      </c>
      <c r="K38" s="1132">
        <v>378003.47</v>
      </c>
      <c r="L38" s="1132">
        <v>334312.43</v>
      </c>
      <c r="M38" s="1132">
        <v>375458.44</v>
      </c>
      <c r="N38" s="1132">
        <v>3439239.46</v>
      </c>
    </row>
    <row r="39" spans="1:14" ht="14.25" customHeight="1">
      <c r="A39" s="537" t="s">
        <v>733</v>
      </c>
      <c r="B39" s="1131">
        <v>645321.64</v>
      </c>
      <c r="C39" s="1131">
        <v>776052.51</v>
      </c>
      <c r="D39" s="1131">
        <v>335847.32</v>
      </c>
      <c r="E39" s="1131">
        <v>52136.22</v>
      </c>
      <c r="F39" s="1131">
        <v>147880.70000000001</v>
      </c>
      <c r="G39" s="1131">
        <v>266419.44</v>
      </c>
      <c r="H39" s="1131">
        <v>321823.81</v>
      </c>
      <c r="I39" s="1131">
        <v>162721.23000000001</v>
      </c>
      <c r="J39" s="1131">
        <v>323497.40000000002</v>
      </c>
      <c r="K39" s="1131">
        <v>683824.28</v>
      </c>
      <c r="L39" s="1131">
        <v>602211.46</v>
      </c>
      <c r="M39" s="1131">
        <v>971356.57</v>
      </c>
      <c r="N39" s="1131">
        <v>5289092.58</v>
      </c>
    </row>
    <row r="40" spans="1:14" ht="14.25" customHeight="1">
      <c r="A40" s="536" t="s">
        <v>217</v>
      </c>
      <c r="B40" s="1130">
        <v>9663411.0299999975</v>
      </c>
      <c r="C40" s="1130">
        <v>11261989.220000001</v>
      </c>
      <c r="D40" s="1130">
        <v>18818163.059999999</v>
      </c>
      <c r="E40" s="1130">
        <v>295244.48</v>
      </c>
      <c r="F40" s="1130">
        <v>554107.79999999993</v>
      </c>
      <c r="G40" s="1130">
        <v>12747088.100000001</v>
      </c>
      <c r="H40" s="1130">
        <v>7196377.3300000001</v>
      </c>
      <c r="I40" s="1130">
        <v>6552550.4299999997</v>
      </c>
      <c r="J40" s="1130">
        <v>17705986.710000001</v>
      </c>
      <c r="K40" s="1130">
        <v>21726514.699999999</v>
      </c>
      <c r="L40" s="1130">
        <v>16674934.16</v>
      </c>
      <c r="M40" s="1130">
        <v>17460149.16</v>
      </c>
      <c r="N40" s="1130">
        <v>140656516.18000001</v>
      </c>
    </row>
    <row r="41" spans="1:14" ht="14.25" customHeight="1">
      <c r="A41" s="538" t="s">
        <v>1205</v>
      </c>
      <c r="B41" s="1132">
        <v>4865017.3499999996</v>
      </c>
      <c r="C41" s="1132">
        <v>5145999.5</v>
      </c>
      <c r="D41" s="1132">
        <v>4152545.38</v>
      </c>
      <c r="E41" s="1132">
        <v>0</v>
      </c>
      <c r="F41" s="1132">
        <v>170389.79</v>
      </c>
      <c r="G41" s="1132">
        <v>3668833.2</v>
      </c>
      <c r="H41" s="1132">
        <v>3591614.1</v>
      </c>
      <c r="I41" s="1132">
        <v>3875544.07</v>
      </c>
      <c r="J41" s="1132">
        <v>5307161.0599999996</v>
      </c>
      <c r="K41" s="1132">
        <v>7434767.5999999996</v>
      </c>
      <c r="L41" s="1132">
        <v>4577523.17</v>
      </c>
      <c r="M41" s="1132">
        <v>6304552.7599999998</v>
      </c>
      <c r="N41" s="1132">
        <v>49093947.979999997</v>
      </c>
    </row>
    <row r="42" spans="1:14" ht="14.25" customHeight="1">
      <c r="A42" s="538" t="s">
        <v>1206</v>
      </c>
      <c r="B42" s="1132">
        <v>555472.80000000005</v>
      </c>
      <c r="C42" s="1132">
        <v>380775.3</v>
      </c>
      <c r="D42" s="1132">
        <v>289878.46000000002</v>
      </c>
      <c r="E42" s="1132">
        <v>2369.1799999999998</v>
      </c>
      <c r="F42" s="1132">
        <v>205912.81</v>
      </c>
      <c r="G42" s="1132">
        <v>411526.24</v>
      </c>
      <c r="H42" s="1132">
        <v>936496.51</v>
      </c>
      <c r="I42" s="1132">
        <v>556958.17000000004</v>
      </c>
      <c r="J42" s="1132">
        <v>311558.48</v>
      </c>
      <c r="K42" s="1132">
        <v>4647345.08</v>
      </c>
      <c r="L42" s="1132">
        <v>963133.7</v>
      </c>
      <c r="M42" s="1132">
        <v>891589.56</v>
      </c>
      <c r="N42" s="1132">
        <v>10153016.289999999</v>
      </c>
    </row>
    <row r="43" spans="1:14" ht="14.25" customHeight="1">
      <c r="A43" s="538" t="s">
        <v>1207</v>
      </c>
      <c r="B43" s="1132">
        <v>1010483.68</v>
      </c>
      <c r="C43" s="1132">
        <v>1855809.82</v>
      </c>
      <c r="D43" s="1132">
        <v>12780989</v>
      </c>
      <c r="E43" s="1132">
        <v>239767.89</v>
      </c>
      <c r="F43" s="1132">
        <v>82194.3</v>
      </c>
      <c r="G43" s="1132">
        <v>3286925.03</v>
      </c>
      <c r="H43" s="1132">
        <v>383077.99</v>
      </c>
      <c r="I43" s="1132">
        <v>1263905.8500000001</v>
      </c>
      <c r="J43" s="1132">
        <v>10364120.15</v>
      </c>
      <c r="K43" s="1132">
        <v>5037394.6399999997</v>
      </c>
      <c r="L43" s="1132">
        <v>3435510.07</v>
      </c>
      <c r="M43" s="1132">
        <v>4042903.01</v>
      </c>
      <c r="N43" s="1132">
        <v>43783081.43</v>
      </c>
    </row>
    <row r="44" spans="1:14" ht="14.25" customHeight="1">
      <c r="A44" s="538" t="s">
        <v>1208</v>
      </c>
      <c r="B44" s="1132">
        <v>863657.35</v>
      </c>
      <c r="C44" s="1132">
        <v>929313.91</v>
      </c>
      <c r="D44" s="1132">
        <v>390091.57</v>
      </c>
      <c r="E44" s="1132">
        <v>0</v>
      </c>
      <c r="F44" s="1132">
        <v>0</v>
      </c>
      <c r="G44" s="1132">
        <v>3466169.9</v>
      </c>
      <c r="H44" s="1132">
        <v>304936.93</v>
      </c>
      <c r="I44" s="1132">
        <v>137718.6</v>
      </c>
      <c r="J44" s="1132">
        <v>124906.2</v>
      </c>
      <c r="K44" s="1132">
        <v>1634915.18</v>
      </c>
      <c r="L44" s="1132">
        <v>5427861.25</v>
      </c>
      <c r="M44" s="1132">
        <v>1821730.04</v>
      </c>
      <c r="N44" s="1132">
        <v>15101300.93</v>
      </c>
    </row>
    <row r="45" spans="1:14" ht="14.25" customHeight="1">
      <c r="A45" s="538" t="s">
        <v>1209</v>
      </c>
      <c r="B45" s="1132">
        <v>0</v>
      </c>
      <c r="C45" s="1132">
        <v>0</v>
      </c>
      <c r="D45" s="1132">
        <v>0</v>
      </c>
      <c r="E45" s="1132">
        <v>0</v>
      </c>
      <c r="F45" s="1132">
        <v>0</v>
      </c>
      <c r="G45" s="1132">
        <v>0</v>
      </c>
      <c r="H45" s="1132">
        <v>0</v>
      </c>
      <c r="I45" s="1132">
        <v>0</v>
      </c>
      <c r="J45" s="1132">
        <v>0</v>
      </c>
      <c r="K45" s="1132">
        <v>0</v>
      </c>
      <c r="L45" s="1132">
        <v>0</v>
      </c>
      <c r="M45" s="1132">
        <v>0</v>
      </c>
      <c r="N45" s="1132">
        <v>0</v>
      </c>
    </row>
    <row r="46" spans="1:14" ht="14.25" customHeight="1">
      <c r="A46" s="538" t="s">
        <v>1210</v>
      </c>
      <c r="B46" s="1132">
        <v>397900.22</v>
      </c>
      <c r="C46" s="1132">
        <v>448721.38</v>
      </c>
      <c r="D46" s="1132">
        <v>251112.34</v>
      </c>
      <c r="E46" s="1132">
        <v>0</v>
      </c>
      <c r="F46" s="1132">
        <v>0</v>
      </c>
      <c r="G46" s="1132">
        <v>0</v>
      </c>
      <c r="H46" s="1132">
        <v>0</v>
      </c>
      <c r="I46" s="1132">
        <v>67294.259999999995</v>
      </c>
      <c r="J46" s="1132">
        <v>408153.16</v>
      </c>
      <c r="K46" s="1132">
        <v>1117851.79</v>
      </c>
      <c r="L46" s="1132">
        <v>461035.41</v>
      </c>
      <c r="M46" s="1132">
        <v>381779.18</v>
      </c>
      <c r="N46" s="1132">
        <v>3533847.74</v>
      </c>
    </row>
    <row r="47" spans="1:14" ht="14.25" customHeight="1">
      <c r="A47" s="538" t="s">
        <v>1211</v>
      </c>
      <c r="B47" s="1132">
        <v>64500</v>
      </c>
      <c r="C47" s="1132">
        <v>612812</v>
      </c>
      <c r="D47" s="1132">
        <v>107000</v>
      </c>
      <c r="E47" s="1132">
        <v>0</v>
      </c>
      <c r="F47" s="1132">
        <v>3000</v>
      </c>
      <c r="G47" s="1132">
        <v>200000</v>
      </c>
      <c r="H47" s="1132">
        <v>61000</v>
      </c>
      <c r="I47" s="1132">
        <v>35500</v>
      </c>
      <c r="J47" s="1132">
        <v>23000</v>
      </c>
      <c r="K47" s="1132">
        <v>23000</v>
      </c>
      <c r="L47" s="1132">
        <v>98560</v>
      </c>
      <c r="M47" s="1132">
        <v>1803500</v>
      </c>
      <c r="N47" s="1132">
        <v>3031872</v>
      </c>
    </row>
    <row r="48" spans="1:14" ht="14.25" customHeight="1">
      <c r="A48" s="538" t="s">
        <v>1212</v>
      </c>
      <c r="B48" s="1132">
        <v>215026.13</v>
      </c>
      <c r="C48" s="1132">
        <v>214984.31</v>
      </c>
      <c r="D48" s="1132">
        <v>159630.88</v>
      </c>
      <c r="E48" s="1132">
        <v>41493.440000000002</v>
      </c>
      <c r="F48" s="1132">
        <v>87001.81</v>
      </c>
      <c r="G48" s="1132">
        <v>124939.21</v>
      </c>
      <c r="H48" s="1132">
        <v>185805.18</v>
      </c>
      <c r="I48" s="1132">
        <v>165588.45000000001</v>
      </c>
      <c r="J48" s="1132">
        <v>135964.65</v>
      </c>
      <c r="K48" s="1132">
        <v>190715.18</v>
      </c>
      <c r="L48" s="1132">
        <v>137134.10999999999</v>
      </c>
      <c r="M48" s="1132">
        <v>192150.45</v>
      </c>
      <c r="N48" s="1132">
        <v>1850433.7999999996</v>
      </c>
    </row>
    <row r="49" spans="1:14" ht="14.25" customHeight="1">
      <c r="A49" s="538" t="s">
        <v>1213</v>
      </c>
      <c r="B49" s="1132">
        <v>1691353.4999999998</v>
      </c>
      <c r="C49" s="1132">
        <v>1673572.9999999998</v>
      </c>
      <c r="D49" s="1132">
        <v>686915.42999999993</v>
      </c>
      <c r="E49" s="1132">
        <v>11613.97</v>
      </c>
      <c r="F49" s="1132">
        <v>5609.09</v>
      </c>
      <c r="G49" s="1132">
        <v>1588694.5199999998</v>
      </c>
      <c r="H49" s="1132">
        <v>1733446.6199999999</v>
      </c>
      <c r="I49" s="1132">
        <v>450041.03</v>
      </c>
      <c r="J49" s="1132">
        <v>1031123.01</v>
      </c>
      <c r="K49" s="1132">
        <v>1640525.23</v>
      </c>
      <c r="L49" s="1132">
        <v>1574176.4500000002</v>
      </c>
      <c r="M49" s="1132">
        <v>2021944.1600000001</v>
      </c>
      <c r="N49" s="1132">
        <v>14109016.010000002</v>
      </c>
    </row>
    <row r="50" spans="1:14" ht="14.25" customHeight="1">
      <c r="A50" s="536" t="s">
        <v>756</v>
      </c>
      <c r="B50" s="1130">
        <v>21720064.400000002</v>
      </c>
      <c r="C50" s="1130">
        <v>21812455.219999999</v>
      </c>
      <c r="D50" s="1130">
        <v>14539192.91</v>
      </c>
      <c r="E50" s="1130">
        <v>9183498.6699999999</v>
      </c>
      <c r="F50" s="1130">
        <v>8667001.4199999999</v>
      </c>
      <c r="G50" s="1130">
        <v>14437334.339999998</v>
      </c>
      <c r="H50" s="1130">
        <v>15347696.450000001</v>
      </c>
      <c r="I50" s="1130">
        <v>17303108.77</v>
      </c>
      <c r="J50" s="1130">
        <v>17906281.209999997</v>
      </c>
      <c r="K50" s="1130">
        <v>16550016.48</v>
      </c>
      <c r="L50" s="1130">
        <v>18999260.960000001</v>
      </c>
      <c r="M50" s="1130">
        <v>24824447.340000004</v>
      </c>
      <c r="N50" s="1130">
        <v>201290358.17000002</v>
      </c>
    </row>
    <row r="51" spans="1:14" ht="14.25" customHeight="1">
      <c r="A51" s="537" t="s">
        <v>757</v>
      </c>
      <c r="B51" s="1131">
        <v>16917422.66</v>
      </c>
      <c r="C51" s="1131">
        <v>17990621.829999998</v>
      </c>
      <c r="D51" s="1131">
        <v>12631512.48</v>
      </c>
      <c r="E51" s="1131">
        <v>8752470.6799999997</v>
      </c>
      <c r="F51" s="1131">
        <v>8284117.0300000003</v>
      </c>
      <c r="G51" s="1131">
        <v>12585299.439999999</v>
      </c>
      <c r="H51" s="1131">
        <v>13464547.35</v>
      </c>
      <c r="I51" s="1131">
        <v>15161728.6</v>
      </c>
      <c r="J51" s="1131">
        <v>15226292.75</v>
      </c>
      <c r="K51" s="1131">
        <v>13068353.52</v>
      </c>
      <c r="L51" s="1131">
        <v>14970403.92</v>
      </c>
      <c r="M51" s="1131">
        <v>14312752.029999999</v>
      </c>
      <c r="N51" s="1131">
        <v>163365522.28999999</v>
      </c>
    </row>
    <row r="52" spans="1:14" ht="14.25" customHeight="1">
      <c r="A52" s="538" t="s">
        <v>1214</v>
      </c>
      <c r="B52" s="1132">
        <v>16917422.66</v>
      </c>
      <c r="C52" s="1132">
        <v>17990621.829999998</v>
      </c>
      <c r="D52" s="1132">
        <v>12631512.48</v>
      </c>
      <c r="E52" s="1132">
        <v>8752470.6799999997</v>
      </c>
      <c r="F52" s="1132">
        <v>8284117.0300000003</v>
      </c>
      <c r="G52" s="1132">
        <v>12585299.439999999</v>
      </c>
      <c r="H52" s="1132">
        <v>13464547.35</v>
      </c>
      <c r="I52" s="1132">
        <v>15161728.6</v>
      </c>
      <c r="J52" s="1132">
        <v>15226292.75</v>
      </c>
      <c r="K52" s="1132">
        <v>13068353.52</v>
      </c>
      <c r="L52" s="1132">
        <v>14970403.92</v>
      </c>
      <c r="M52" s="1132">
        <v>14312752.029999999</v>
      </c>
      <c r="N52" s="1132">
        <v>163365522.28999999</v>
      </c>
    </row>
    <row r="53" spans="1:14" ht="14.25" customHeight="1">
      <c r="A53" s="537" t="s">
        <v>740</v>
      </c>
      <c r="B53" s="1131">
        <v>516699.19</v>
      </c>
      <c r="C53" s="1131">
        <v>481281.69</v>
      </c>
      <c r="D53" s="1131">
        <v>471412.58</v>
      </c>
      <c r="E53" s="1131">
        <v>412873.33</v>
      </c>
      <c r="F53" s="1131">
        <v>355754.22</v>
      </c>
      <c r="G53" s="1131">
        <v>362849.11</v>
      </c>
      <c r="H53" s="1131">
        <v>432733.72</v>
      </c>
      <c r="I53" s="1131">
        <v>419758.06</v>
      </c>
      <c r="J53" s="1131">
        <v>450261.99</v>
      </c>
      <c r="K53" s="1131">
        <v>431659.59</v>
      </c>
      <c r="L53" s="1131">
        <v>473098.64</v>
      </c>
      <c r="M53" s="1131">
        <v>461089.96</v>
      </c>
      <c r="N53" s="1131">
        <v>5269472.0799999991</v>
      </c>
    </row>
    <row r="54" spans="1:14" ht="14.25" customHeight="1">
      <c r="A54" s="538" t="s">
        <v>1215</v>
      </c>
      <c r="B54" s="1132">
        <v>0</v>
      </c>
      <c r="C54" s="1132">
        <v>0</v>
      </c>
      <c r="D54" s="1132">
        <v>0</v>
      </c>
      <c r="E54" s="1132">
        <v>0</v>
      </c>
      <c r="F54" s="1132">
        <v>0</v>
      </c>
      <c r="G54" s="1132">
        <v>0</v>
      </c>
      <c r="H54" s="1132">
        <v>0</v>
      </c>
      <c r="I54" s="1132">
        <v>0</v>
      </c>
      <c r="J54" s="1132">
        <v>0</v>
      </c>
      <c r="K54" s="1132">
        <v>0</v>
      </c>
      <c r="L54" s="1132">
        <v>0</v>
      </c>
      <c r="M54" s="1132">
        <v>0</v>
      </c>
      <c r="N54" s="1132">
        <v>0</v>
      </c>
    </row>
    <row r="55" spans="1:14" ht="14.25" customHeight="1">
      <c r="A55" s="538" t="s">
        <v>1216</v>
      </c>
      <c r="B55" s="1132">
        <v>0</v>
      </c>
      <c r="C55" s="1132">
        <v>0</v>
      </c>
      <c r="D55" s="1132">
        <v>0</v>
      </c>
      <c r="E55" s="1132">
        <v>0</v>
      </c>
      <c r="F55" s="1132">
        <v>0</v>
      </c>
      <c r="G55" s="1132">
        <v>0</v>
      </c>
      <c r="H55" s="1132">
        <v>0</v>
      </c>
      <c r="I55" s="1132">
        <v>0</v>
      </c>
      <c r="J55" s="1132">
        <v>0</v>
      </c>
      <c r="K55" s="1132">
        <v>0</v>
      </c>
      <c r="L55" s="1132">
        <v>0</v>
      </c>
      <c r="M55" s="1132">
        <v>0</v>
      </c>
      <c r="N55" s="1132">
        <v>0</v>
      </c>
    </row>
    <row r="56" spans="1:14" ht="14.25" customHeight="1">
      <c r="A56" s="538" t="s">
        <v>1217</v>
      </c>
      <c r="B56" s="1132">
        <v>0</v>
      </c>
      <c r="C56" s="1132">
        <v>0</v>
      </c>
      <c r="D56" s="1132">
        <v>0</v>
      </c>
      <c r="E56" s="1132">
        <v>0</v>
      </c>
      <c r="F56" s="1132">
        <v>0</v>
      </c>
      <c r="G56" s="1132">
        <v>0</v>
      </c>
      <c r="H56" s="1132">
        <v>0</v>
      </c>
      <c r="I56" s="1132">
        <v>0</v>
      </c>
      <c r="J56" s="1132">
        <v>0</v>
      </c>
      <c r="K56" s="1132">
        <v>0</v>
      </c>
      <c r="L56" s="1132">
        <v>0</v>
      </c>
      <c r="M56" s="1132">
        <v>0</v>
      </c>
      <c r="N56" s="1132">
        <v>0</v>
      </c>
    </row>
    <row r="57" spans="1:14" ht="14.25" customHeight="1">
      <c r="A57" s="538" t="s">
        <v>1218</v>
      </c>
      <c r="B57" s="1132">
        <v>0</v>
      </c>
      <c r="C57" s="1132">
        <v>0</v>
      </c>
      <c r="D57" s="1132">
        <v>0</v>
      </c>
      <c r="E57" s="1132">
        <v>0</v>
      </c>
      <c r="F57" s="1132">
        <v>0</v>
      </c>
      <c r="G57" s="1132">
        <v>0</v>
      </c>
      <c r="H57" s="1132">
        <v>0</v>
      </c>
      <c r="I57" s="1132">
        <v>0</v>
      </c>
      <c r="J57" s="1132">
        <v>0</v>
      </c>
      <c r="K57" s="1132">
        <v>0</v>
      </c>
      <c r="L57" s="1132">
        <v>0</v>
      </c>
      <c r="M57" s="1132">
        <v>0</v>
      </c>
      <c r="N57" s="1132">
        <v>0</v>
      </c>
    </row>
    <row r="58" spans="1:14" ht="14.25" customHeight="1">
      <c r="A58" s="538" t="s">
        <v>1219</v>
      </c>
      <c r="B58" s="1132">
        <v>0</v>
      </c>
      <c r="C58" s="1132">
        <v>0</v>
      </c>
      <c r="D58" s="1132">
        <v>0</v>
      </c>
      <c r="E58" s="1132">
        <v>0</v>
      </c>
      <c r="F58" s="1132">
        <v>0</v>
      </c>
      <c r="G58" s="1132">
        <v>0</v>
      </c>
      <c r="H58" s="1132">
        <v>0</v>
      </c>
      <c r="I58" s="1132">
        <v>0</v>
      </c>
      <c r="J58" s="1132">
        <v>0</v>
      </c>
      <c r="K58" s="1132">
        <v>0</v>
      </c>
      <c r="L58" s="1132">
        <v>0</v>
      </c>
      <c r="M58" s="1132">
        <v>0</v>
      </c>
      <c r="N58" s="1132">
        <v>0</v>
      </c>
    </row>
    <row r="59" spans="1:14" ht="14.25" customHeight="1">
      <c r="A59" s="538" t="s">
        <v>1220</v>
      </c>
      <c r="B59" s="1132">
        <v>516699.19</v>
      </c>
      <c r="C59" s="1132">
        <v>481281.69</v>
      </c>
      <c r="D59" s="1132">
        <v>471412.58</v>
      </c>
      <c r="E59" s="1132">
        <v>412873.33</v>
      </c>
      <c r="F59" s="1132">
        <v>355754.22</v>
      </c>
      <c r="G59" s="1132">
        <v>362849.11</v>
      </c>
      <c r="H59" s="1132">
        <v>432733.72</v>
      </c>
      <c r="I59" s="1132">
        <v>419758.06</v>
      </c>
      <c r="J59" s="1132">
        <v>450261.99</v>
      </c>
      <c r="K59" s="1132">
        <v>431659.59</v>
      </c>
      <c r="L59" s="1132">
        <v>473098.64</v>
      </c>
      <c r="M59" s="1132">
        <v>461089.96</v>
      </c>
      <c r="N59" s="1132">
        <v>5269472.0799999991</v>
      </c>
    </row>
    <row r="60" spans="1:14" ht="14.25" customHeight="1">
      <c r="A60" s="538" t="s">
        <v>1221</v>
      </c>
      <c r="B60" s="1132">
        <v>0</v>
      </c>
      <c r="C60" s="1132">
        <v>0</v>
      </c>
      <c r="D60" s="1132">
        <v>0</v>
      </c>
      <c r="E60" s="1132">
        <v>0</v>
      </c>
      <c r="F60" s="1132">
        <v>0</v>
      </c>
      <c r="G60" s="1132">
        <v>0</v>
      </c>
      <c r="H60" s="1132">
        <v>0</v>
      </c>
      <c r="I60" s="1132">
        <v>0</v>
      </c>
      <c r="J60" s="1132">
        <v>0</v>
      </c>
      <c r="K60" s="1132">
        <v>0</v>
      </c>
      <c r="L60" s="1132">
        <v>0</v>
      </c>
      <c r="M60" s="1132">
        <v>0</v>
      </c>
      <c r="N60" s="1132">
        <v>0</v>
      </c>
    </row>
    <row r="61" spans="1:14" ht="14.25" customHeight="1">
      <c r="A61" s="538" t="s">
        <v>1204</v>
      </c>
      <c r="B61" s="1132">
        <v>0</v>
      </c>
      <c r="C61" s="1132">
        <v>0</v>
      </c>
      <c r="D61" s="1132">
        <v>0</v>
      </c>
      <c r="E61" s="1132">
        <v>0</v>
      </c>
      <c r="F61" s="1132">
        <v>0</v>
      </c>
      <c r="G61" s="1132">
        <v>0</v>
      </c>
      <c r="H61" s="1132">
        <v>0</v>
      </c>
      <c r="I61" s="1132">
        <v>0</v>
      </c>
      <c r="J61" s="1132">
        <v>0</v>
      </c>
      <c r="K61" s="1132">
        <v>0</v>
      </c>
      <c r="L61" s="1132">
        <v>0</v>
      </c>
      <c r="M61" s="1132">
        <v>0</v>
      </c>
      <c r="N61" s="1132">
        <v>0</v>
      </c>
    </row>
    <row r="62" spans="1:14" ht="14.25" customHeight="1">
      <c r="A62" s="537" t="s">
        <v>4</v>
      </c>
      <c r="B62" s="1131">
        <v>4095470.46</v>
      </c>
      <c r="C62" s="1131">
        <v>3259613.11</v>
      </c>
      <c r="D62" s="1131">
        <v>1393620.15</v>
      </c>
      <c r="E62" s="1131">
        <v>15676</v>
      </c>
      <c r="F62" s="1131">
        <v>0</v>
      </c>
      <c r="G62" s="1131">
        <v>1446007.36</v>
      </c>
      <c r="H62" s="1131">
        <v>1425898.64</v>
      </c>
      <c r="I62" s="1131">
        <v>1681754.92</v>
      </c>
      <c r="J62" s="1131">
        <v>2137421.5699999998</v>
      </c>
      <c r="K62" s="1131">
        <v>2868713.91</v>
      </c>
      <c r="L62" s="1131">
        <v>3330417.44</v>
      </c>
      <c r="M62" s="1131">
        <v>9874142.8200000003</v>
      </c>
      <c r="N62" s="1131">
        <v>31528736.380000003</v>
      </c>
    </row>
    <row r="63" spans="1:14" ht="14.25" customHeight="1">
      <c r="A63" s="538" t="s">
        <v>1222</v>
      </c>
      <c r="B63" s="1132">
        <v>347188.9</v>
      </c>
      <c r="C63" s="1132">
        <v>146385.10999999999</v>
      </c>
      <c r="D63" s="1132">
        <v>252899.15</v>
      </c>
      <c r="E63" s="1132">
        <v>0</v>
      </c>
      <c r="F63" s="1132">
        <v>0</v>
      </c>
      <c r="G63" s="1132">
        <v>238382.56</v>
      </c>
      <c r="H63" s="1132">
        <v>0</v>
      </c>
      <c r="I63" s="1132">
        <v>70581.929999999993</v>
      </c>
      <c r="J63" s="1132">
        <v>321306.57</v>
      </c>
      <c r="K63" s="1132">
        <v>267883.09999999998</v>
      </c>
      <c r="L63" s="1132">
        <v>0</v>
      </c>
      <c r="M63" s="1132">
        <v>822071.62</v>
      </c>
      <c r="N63" s="1132">
        <v>2466698.94</v>
      </c>
    </row>
    <row r="64" spans="1:14" ht="14.25" customHeight="1">
      <c r="A64" s="538" t="s">
        <v>1223</v>
      </c>
      <c r="B64" s="1132">
        <v>997100</v>
      </c>
      <c r="C64" s="1132">
        <v>117600</v>
      </c>
      <c r="D64" s="1132">
        <v>71800</v>
      </c>
      <c r="E64" s="1132">
        <v>0</v>
      </c>
      <c r="F64" s="1132">
        <v>0</v>
      </c>
      <c r="G64" s="1132">
        <v>35000</v>
      </c>
      <c r="H64" s="1132">
        <v>58900</v>
      </c>
      <c r="I64" s="1132">
        <v>4400</v>
      </c>
      <c r="J64" s="1132">
        <v>69500</v>
      </c>
      <c r="K64" s="1132">
        <v>63700</v>
      </c>
      <c r="L64" s="1132">
        <v>924100</v>
      </c>
      <c r="M64" s="1132">
        <v>6984100</v>
      </c>
      <c r="N64" s="1132">
        <v>9326200</v>
      </c>
    </row>
    <row r="65" spans="1:14" ht="14.25" customHeight="1">
      <c r="A65" s="538" t="s">
        <v>1296</v>
      </c>
      <c r="B65" s="1132">
        <v>0</v>
      </c>
      <c r="C65" s="1132">
        <v>0</v>
      </c>
      <c r="D65" s="1132">
        <v>0</v>
      </c>
      <c r="E65" s="1132">
        <v>0</v>
      </c>
      <c r="F65" s="1132">
        <v>0</v>
      </c>
      <c r="G65" s="1132">
        <v>0</v>
      </c>
      <c r="H65" s="1132">
        <v>0</v>
      </c>
      <c r="I65" s="1132">
        <v>0</v>
      </c>
      <c r="J65" s="1132">
        <v>0</v>
      </c>
      <c r="K65" s="1132">
        <v>0</v>
      </c>
      <c r="L65" s="1132">
        <v>0</v>
      </c>
      <c r="M65" s="1132">
        <v>0</v>
      </c>
      <c r="N65" s="1132">
        <v>0</v>
      </c>
    </row>
    <row r="66" spans="1:14" ht="14.25" customHeight="1">
      <c r="A66" s="538" t="s">
        <v>1224</v>
      </c>
      <c r="B66" s="1132">
        <v>2750964.32</v>
      </c>
      <c r="C66" s="1132">
        <v>2995628</v>
      </c>
      <c r="D66" s="1132">
        <v>1068921</v>
      </c>
      <c r="E66" s="1132">
        <v>15676</v>
      </c>
      <c r="F66" s="1132">
        <v>0</v>
      </c>
      <c r="G66" s="1132">
        <v>1172624.8</v>
      </c>
      <c r="H66" s="1132">
        <v>1366998.64</v>
      </c>
      <c r="I66" s="1132">
        <v>1606772.99</v>
      </c>
      <c r="J66" s="1132">
        <v>1746615</v>
      </c>
      <c r="K66" s="1132">
        <v>2537130.81</v>
      </c>
      <c r="L66" s="1132">
        <v>2406317.44</v>
      </c>
      <c r="M66" s="1132">
        <v>2067971.2</v>
      </c>
      <c r="N66" s="1132">
        <v>19735620.199999999</v>
      </c>
    </row>
    <row r="67" spans="1:14" ht="14.25" customHeight="1">
      <c r="A67" s="538" t="s">
        <v>1225</v>
      </c>
      <c r="B67" s="1132">
        <v>217.24</v>
      </c>
      <c r="C67" s="1132">
        <v>0</v>
      </c>
      <c r="D67" s="1132">
        <v>0</v>
      </c>
      <c r="E67" s="1132">
        <v>0</v>
      </c>
      <c r="F67" s="1132">
        <v>0</v>
      </c>
      <c r="G67" s="1132">
        <v>0</v>
      </c>
      <c r="H67" s="1132">
        <v>0</v>
      </c>
      <c r="I67" s="1132">
        <v>0</v>
      </c>
      <c r="J67" s="1132">
        <v>0</v>
      </c>
      <c r="K67" s="1132">
        <v>0</v>
      </c>
      <c r="L67" s="1132">
        <v>0</v>
      </c>
      <c r="M67" s="1132">
        <v>0</v>
      </c>
      <c r="N67" s="1132">
        <v>217.24</v>
      </c>
    </row>
    <row r="68" spans="1:14" ht="14.25" customHeight="1">
      <c r="A68" s="537" t="s">
        <v>743</v>
      </c>
      <c r="B68" s="1131">
        <v>190472.09</v>
      </c>
      <c r="C68" s="1132">
        <v>80938.59</v>
      </c>
      <c r="D68" s="1132">
        <v>42647.7</v>
      </c>
      <c r="E68" s="1132">
        <v>2478.66</v>
      </c>
      <c r="F68" s="1132">
        <v>27130.17</v>
      </c>
      <c r="G68" s="1132">
        <v>43178.43</v>
      </c>
      <c r="H68" s="1132">
        <v>24516.739999999998</v>
      </c>
      <c r="I68" s="1132">
        <v>39867.19</v>
      </c>
      <c r="J68" s="1132">
        <v>92304.900000000009</v>
      </c>
      <c r="K68" s="1132">
        <v>181289.46000000002</v>
      </c>
      <c r="L68" s="1132">
        <v>225340.96</v>
      </c>
      <c r="M68" s="1132">
        <v>176462.53000000003</v>
      </c>
      <c r="N68" s="1132">
        <v>1126627.42</v>
      </c>
    </row>
    <row r="69" spans="1:14" ht="14.25" customHeight="1">
      <c r="A69" s="536" t="s">
        <v>744</v>
      </c>
      <c r="B69" s="1130">
        <v>0</v>
      </c>
      <c r="C69" s="1130">
        <v>0</v>
      </c>
      <c r="D69" s="1130">
        <v>0</v>
      </c>
      <c r="E69" s="1130">
        <v>0</v>
      </c>
      <c r="F69" s="1130">
        <v>0</v>
      </c>
      <c r="G69" s="1130">
        <v>0</v>
      </c>
      <c r="H69" s="1130">
        <v>0</v>
      </c>
      <c r="I69" s="1130">
        <v>0</v>
      </c>
      <c r="J69" s="1130">
        <v>0</v>
      </c>
      <c r="K69" s="1130">
        <v>0</v>
      </c>
      <c r="L69" s="1130">
        <v>0</v>
      </c>
      <c r="M69" s="1130">
        <v>0</v>
      </c>
      <c r="N69" s="1130">
        <v>0</v>
      </c>
    </row>
    <row r="70" spans="1:14" ht="14.25" customHeight="1">
      <c r="A70" s="538" t="s">
        <v>1226</v>
      </c>
      <c r="B70" s="1132">
        <v>0</v>
      </c>
      <c r="C70" s="1132">
        <v>0</v>
      </c>
      <c r="D70" s="1132">
        <v>0</v>
      </c>
      <c r="E70" s="1132">
        <v>0</v>
      </c>
      <c r="F70" s="1132">
        <v>0</v>
      </c>
      <c r="G70" s="1132">
        <v>0</v>
      </c>
      <c r="H70" s="1132">
        <v>0</v>
      </c>
      <c r="I70" s="1132">
        <v>0</v>
      </c>
      <c r="J70" s="1132">
        <v>0</v>
      </c>
      <c r="K70" s="1132">
        <v>0</v>
      </c>
      <c r="L70" s="1132">
        <v>0</v>
      </c>
      <c r="M70" s="1132">
        <v>0</v>
      </c>
      <c r="N70" s="1132">
        <v>0</v>
      </c>
    </row>
    <row r="71" spans="1:14" ht="14.25" customHeight="1">
      <c r="A71" s="538" t="s">
        <v>1204</v>
      </c>
      <c r="B71" s="1132">
        <v>0</v>
      </c>
      <c r="C71" s="1132">
        <v>0</v>
      </c>
      <c r="D71" s="1132">
        <v>0</v>
      </c>
      <c r="E71" s="1132">
        <v>0</v>
      </c>
      <c r="F71" s="1132">
        <v>0</v>
      </c>
      <c r="G71" s="1132">
        <v>0</v>
      </c>
      <c r="H71" s="1132">
        <v>0</v>
      </c>
      <c r="I71" s="1132">
        <v>0</v>
      </c>
      <c r="J71" s="1132">
        <v>0</v>
      </c>
      <c r="K71" s="1132">
        <v>0</v>
      </c>
      <c r="L71" s="1132">
        <v>0</v>
      </c>
      <c r="M71" s="1132">
        <v>0</v>
      </c>
      <c r="N71" s="1132">
        <v>0</v>
      </c>
    </row>
    <row r="72" spans="1:14" ht="14.25" customHeight="1">
      <c r="A72" s="536" t="s">
        <v>745</v>
      </c>
      <c r="B72" s="1130">
        <v>0</v>
      </c>
      <c r="C72" s="1130">
        <v>0</v>
      </c>
      <c r="D72" s="1130">
        <v>0</v>
      </c>
      <c r="E72" s="1130">
        <v>0</v>
      </c>
      <c r="F72" s="1130">
        <v>0</v>
      </c>
      <c r="G72" s="1130">
        <v>0</v>
      </c>
      <c r="H72" s="1130">
        <v>0</v>
      </c>
      <c r="I72" s="1130">
        <v>0</v>
      </c>
      <c r="J72" s="1130">
        <v>0</v>
      </c>
      <c r="K72" s="1130">
        <v>0</v>
      </c>
      <c r="L72" s="1130">
        <v>0</v>
      </c>
      <c r="M72" s="1130">
        <v>0</v>
      </c>
      <c r="N72" s="1130">
        <v>0</v>
      </c>
    </row>
    <row r="73" spans="1:14" ht="14.25" customHeight="1">
      <c r="A73" s="538" t="s">
        <v>1227</v>
      </c>
      <c r="B73" s="1132">
        <v>0</v>
      </c>
      <c r="C73" s="1132">
        <v>0</v>
      </c>
      <c r="D73" s="1132">
        <v>0</v>
      </c>
      <c r="E73" s="1132">
        <v>0</v>
      </c>
      <c r="F73" s="1132">
        <v>0</v>
      </c>
      <c r="G73" s="1132">
        <v>0</v>
      </c>
      <c r="H73" s="1132">
        <v>0</v>
      </c>
      <c r="I73" s="1132">
        <v>0</v>
      </c>
      <c r="J73" s="1132">
        <v>0</v>
      </c>
      <c r="K73" s="1132">
        <v>0</v>
      </c>
      <c r="L73" s="1132">
        <v>0</v>
      </c>
      <c r="M73" s="1132">
        <v>0</v>
      </c>
      <c r="N73" s="1132">
        <v>0</v>
      </c>
    </row>
    <row r="74" spans="1:14" ht="14.25" customHeight="1">
      <c r="A74" s="536" t="s">
        <v>746</v>
      </c>
      <c r="B74" s="1130">
        <v>67174</v>
      </c>
      <c r="C74" s="1130">
        <v>63070</v>
      </c>
      <c r="D74" s="1130">
        <v>37944.959999999999</v>
      </c>
      <c r="E74" s="1130">
        <v>0</v>
      </c>
      <c r="F74" s="1130">
        <v>3650</v>
      </c>
      <c r="G74" s="1130">
        <v>11835</v>
      </c>
      <c r="H74" s="1130">
        <v>18016</v>
      </c>
      <c r="I74" s="1130">
        <v>37541.660000000003</v>
      </c>
      <c r="J74" s="1130">
        <v>44365</v>
      </c>
      <c r="K74" s="1130">
        <v>56025</v>
      </c>
      <c r="L74" s="1130">
        <v>53380</v>
      </c>
      <c r="M74" s="1130">
        <v>44486</v>
      </c>
      <c r="N74" s="1130">
        <v>437487.62</v>
      </c>
    </row>
    <row r="75" spans="1:14" ht="14.25" customHeight="1">
      <c r="A75" s="538" t="s">
        <v>1228</v>
      </c>
      <c r="B75" s="1132">
        <v>0</v>
      </c>
      <c r="C75" s="1132">
        <v>0</v>
      </c>
      <c r="D75" s="1132">
        <v>0</v>
      </c>
      <c r="E75" s="1132">
        <v>0</v>
      </c>
      <c r="F75" s="1132">
        <v>0</v>
      </c>
      <c r="G75" s="1132">
        <v>0</v>
      </c>
      <c r="H75" s="1132">
        <v>0</v>
      </c>
      <c r="I75" s="1132">
        <v>0</v>
      </c>
      <c r="J75" s="1132">
        <v>0</v>
      </c>
      <c r="K75" s="1132">
        <v>0</v>
      </c>
      <c r="L75" s="1132">
        <v>0</v>
      </c>
      <c r="M75" s="1132">
        <v>0</v>
      </c>
      <c r="N75" s="1132">
        <v>0</v>
      </c>
    </row>
    <row r="76" spans="1:14" ht="14.25" customHeight="1">
      <c r="A76" s="538" t="s">
        <v>1229</v>
      </c>
      <c r="B76" s="1132">
        <v>0</v>
      </c>
      <c r="C76" s="1132">
        <v>0</v>
      </c>
      <c r="D76" s="1132">
        <v>0</v>
      </c>
      <c r="E76" s="1132">
        <v>0</v>
      </c>
      <c r="F76" s="1132">
        <v>0</v>
      </c>
      <c r="G76" s="1132">
        <v>0</v>
      </c>
      <c r="H76" s="1132">
        <v>0</v>
      </c>
      <c r="I76" s="1132">
        <v>0</v>
      </c>
      <c r="J76" s="1132">
        <v>0</v>
      </c>
      <c r="K76" s="1132">
        <v>0</v>
      </c>
      <c r="L76" s="1132">
        <v>0</v>
      </c>
      <c r="M76" s="1132">
        <v>0</v>
      </c>
      <c r="N76" s="1132">
        <v>0</v>
      </c>
    </row>
    <row r="77" spans="1:14" ht="14.25" customHeight="1">
      <c r="A77" s="538" t="s">
        <v>758</v>
      </c>
      <c r="B77" s="1132">
        <v>67174</v>
      </c>
      <c r="C77" s="1132">
        <v>63070</v>
      </c>
      <c r="D77" s="1132">
        <v>37944.959999999999</v>
      </c>
      <c r="E77" s="1132">
        <v>0</v>
      </c>
      <c r="F77" s="1132">
        <v>3650</v>
      </c>
      <c r="G77" s="1132">
        <v>11835</v>
      </c>
      <c r="H77" s="1132">
        <v>18016</v>
      </c>
      <c r="I77" s="1132">
        <v>37541.660000000003</v>
      </c>
      <c r="J77" s="1132">
        <v>44365</v>
      </c>
      <c r="K77" s="1132">
        <v>56025</v>
      </c>
      <c r="L77" s="1132">
        <v>53380</v>
      </c>
      <c r="M77" s="1132">
        <v>44486</v>
      </c>
      <c r="N77" s="1132">
        <v>437487.62</v>
      </c>
    </row>
    <row r="78" spans="1:14" ht="14.25" customHeight="1">
      <c r="A78" s="538" t="s">
        <v>1230</v>
      </c>
      <c r="B78" s="1132">
        <v>0</v>
      </c>
      <c r="C78" s="1132">
        <v>0</v>
      </c>
      <c r="D78" s="1132">
        <v>0</v>
      </c>
      <c r="E78" s="1132">
        <v>0</v>
      </c>
      <c r="F78" s="1132">
        <v>0</v>
      </c>
      <c r="G78" s="1132">
        <v>0</v>
      </c>
      <c r="H78" s="1132">
        <v>0</v>
      </c>
      <c r="I78" s="1132">
        <v>0</v>
      </c>
      <c r="J78" s="1132">
        <v>0</v>
      </c>
      <c r="K78" s="1132">
        <v>0</v>
      </c>
      <c r="L78" s="1132">
        <v>0</v>
      </c>
      <c r="M78" s="1132">
        <v>0</v>
      </c>
      <c r="N78" s="1132">
        <v>0</v>
      </c>
    </row>
    <row r="79" spans="1:14" ht="14.25" customHeight="1">
      <c r="A79" s="536" t="s">
        <v>759</v>
      </c>
      <c r="B79" s="1130">
        <v>224239.46</v>
      </c>
      <c r="C79" s="1130">
        <v>110895.95999999999</v>
      </c>
      <c r="D79" s="1130">
        <v>393.34</v>
      </c>
      <c r="E79" s="1130">
        <v>0</v>
      </c>
      <c r="F79" s="1130">
        <v>90.89</v>
      </c>
      <c r="G79" s="1130">
        <v>26079.4</v>
      </c>
      <c r="H79" s="1130">
        <v>19781.52</v>
      </c>
      <c r="I79" s="1130">
        <v>287</v>
      </c>
      <c r="J79" s="1130">
        <v>6749.1100000000006</v>
      </c>
      <c r="K79" s="1130">
        <v>26472.22</v>
      </c>
      <c r="L79" s="1130">
        <v>152424.84999999998</v>
      </c>
      <c r="M79" s="1130">
        <v>391470.22000000003</v>
      </c>
      <c r="N79" s="1130">
        <v>958883.97</v>
      </c>
    </row>
    <row r="80" spans="1:14" ht="14.25" customHeight="1">
      <c r="A80" s="538" t="s">
        <v>1231</v>
      </c>
      <c r="B80" s="1132">
        <v>0</v>
      </c>
      <c r="C80" s="1132">
        <v>0</v>
      </c>
      <c r="D80" s="1132">
        <v>0</v>
      </c>
      <c r="E80" s="1132">
        <v>0</v>
      </c>
      <c r="F80" s="1132">
        <v>0</v>
      </c>
      <c r="G80" s="1132">
        <v>0</v>
      </c>
      <c r="H80" s="1132">
        <v>0</v>
      </c>
      <c r="I80" s="1132">
        <v>0</v>
      </c>
      <c r="J80" s="1132">
        <v>0</v>
      </c>
      <c r="K80" s="1132">
        <v>0</v>
      </c>
      <c r="L80" s="1132">
        <v>0</v>
      </c>
      <c r="M80" s="1132">
        <v>0</v>
      </c>
      <c r="N80" s="1132">
        <v>0</v>
      </c>
    </row>
    <row r="81" spans="1:14" ht="14.25" customHeight="1">
      <c r="A81" s="538" t="s">
        <v>953</v>
      </c>
      <c r="B81" s="1132">
        <v>223341.4</v>
      </c>
      <c r="C81" s="1132">
        <v>109075.4</v>
      </c>
      <c r="D81" s="1132">
        <v>0</v>
      </c>
      <c r="E81" s="1132">
        <v>0</v>
      </c>
      <c r="F81" s="1132">
        <v>0</v>
      </c>
      <c r="G81" s="1132">
        <v>25790</v>
      </c>
      <c r="H81" s="1132">
        <v>19500</v>
      </c>
      <c r="I81" s="1132">
        <v>0</v>
      </c>
      <c r="J81" s="1132">
        <v>0</v>
      </c>
      <c r="K81" s="1132">
        <v>25790</v>
      </c>
      <c r="L81" s="1132">
        <v>149096.35999999999</v>
      </c>
      <c r="M81" s="1132">
        <v>390965.59</v>
      </c>
      <c r="N81" s="1132">
        <v>943558.75</v>
      </c>
    </row>
    <row r="82" spans="1:14" ht="14.25" customHeight="1">
      <c r="A82" s="539" t="s">
        <v>1232</v>
      </c>
      <c r="B82" s="1132">
        <v>488.06</v>
      </c>
      <c r="C82" s="1132">
        <v>1820.56</v>
      </c>
      <c r="D82" s="1132">
        <v>393.34</v>
      </c>
      <c r="E82" s="1132">
        <v>0</v>
      </c>
      <c r="F82" s="1132">
        <v>90.89</v>
      </c>
      <c r="G82" s="1132">
        <v>289.39999999999998</v>
      </c>
      <c r="H82" s="1132">
        <v>281.52</v>
      </c>
      <c r="I82" s="1132">
        <v>287</v>
      </c>
      <c r="J82" s="1132">
        <v>210.77</v>
      </c>
      <c r="K82" s="1132">
        <v>354.22</v>
      </c>
      <c r="L82" s="1132">
        <v>3328.49</v>
      </c>
      <c r="M82" s="1132">
        <v>459.63</v>
      </c>
      <c r="N82" s="1132">
        <v>8003.88</v>
      </c>
    </row>
    <row r="83" spans="1:14" ht="14.25" customHeight="1">
      <c r="A83" s="538" t="s">
        <v>1233</v>
      </c>
      <c r="B83" s="1132">
        <v>0</v>
      </c>
      <c r="C83" s="1132">
        <v>0</v>
      </c>
      <c r="D83" s="1132">
        <v>0</v>
      </c>
      <c r="E83" s="1132">
        <v>0</v>
      </c>
      <c r="F83" s="1132">
        <v>0</v>
      </c>
      <c r="G83" s="1132">
        <v>0</v>
      </c>
      <c r="H83" s="1132">
        <v>0</v>
      </c>
      <c r="I83" s="1132">
        <v>0</v>
      </c>
      <c r="J83" s="1132">
        <v>0</v>
      </c>
      <c r="K83" s="1132">
        <v>0</v>
      </c>
      <c r="L83" s="1132">
        <v>0</v>
      </c>
      <c r="M83" s="1132">
        <v>0</v>
      </c>
      <c r="N83" s="1132">
        <v>0</v>
      </c>
    </row>
    <row r="84" spans="1:14" ht="14.25" customHeight="1">
      <c r="A84" s="538" t="s">
        <v>1234</v>
      </c>
      <c r="B84" s="1132">
        <v>410</v>
      </c>
      <c r="C84" s="1132">
        <v>0</v>
      </c>
      <c r="D84" s="1132">
        <v>0</v>
      </c>
      <c r="E84" s="1132">
        <v>0</v>
      </c>
      <c r="F84" s="1132">
        <v>0</v>
      </c>
      <c r="G84" s="1132">
        <v>0</v>
      </c>
      <c r="H84" s="1132">
        <v>0</v>
      </c>
      <c r="I84" s="1132">
        <v>0</v>
      </c>
      <c r="J84" s="1132">
        <v>6538.34</v>
      </c>
      <c r="K84" s="1132">
        <v>328</v>
      </c>
      <c r="L84" s="1132">
        <v>0</v>
      </c>
      <c r="M84" s="1132">
        <v>45</v>
      </c>
      <c r="N84" s="1132">
        <v>7321.34</v>
      </c>
    </row>
    <row r="85" spans="1:14" ht="14.25" customHeight="1">
      <c r="A85" s="540" t="s">
        <v>153</v>
      </c>
      <c r="B85" s="1133">
        <v>51217119.020000003</v>
      </c>
      <c r="C85" s="1133">
        <v>54800268.350000001</v>
      </c>
      <c r="D85" s="1133">
        <v>53790702.949999996</v>
      </c>
      <c r="E85" s="1133">
        <v>15269753.389999999</v>
      </c>
      <c r="F85" s="1133">
        <v>14829690.370000001</v>
      </c>
      <c r="G85" s="1133">
        <v>40110098.809999995</v>
      </c>
      <c r="H85" s="1133">
        <v>37193238.720000006</v>
      </c>
      <c r="I85" s="1133">
        <v>37391538.810000002</v>
      </c>
      <c r="J85" s="1133">
        <v>54718214.280000001</v>
      </c>
      <c r="K85" s="1133">
        <v>63587633.790000007</v>
      </c>
      <c r="L85" s="1133">
        <v>65221510.740000002</v>
      </c>
      <c r="M85" s="1133">
        <v>70463296.590000004</v>
      </c>
      <c r="N85" s="1133">
        <v>558593065.81999993</v>
      </c>
    </row>
    <row r="86" spans="1:14" ht="14.25" customHeight="1">
      <c r="A86" s="546" t="s">
        <v>1002</v>
      </c>
      <c r="B86" s="547"/>
      <c r="C86" s="547"/>
      <c r="D86" s="547"/>
      <c r="E86" s="547"/>
      <c r="F86" s="547"/>
      <c r="G86" s="547"/>
      <c r="H86" s="547"/>
      <c r="I86" s="547"/>
      <c r="J86" s="547"/>
      <c r="K86" s="547"/>
      <c r="L86" s="547"/>
      <c r="M86" s="547"/>
      <c r="N86" s="547"/>
    </row>
    <row r="87" spans="1:14" ht="14.25" customHeight="1">
      <c r="A87" s="399" t="s">
        <v>1237</v>
      </c>
      <c r="B87" s="547"/>
      <c r="C87" s="547"/>
      <c r="D87" s="547"/>
      <c r="E87" s="547"/>
      <c r="F87" s="547"/>
      <c r="G87" s="547"/>
      <c r="H87" s="547"/>
      <c r="I87" s="547"/>
      <c r="J87" s="547"/>
      <c r="K87" s="547"/>
      <c r="L87" s="547"/>
      <c r="M87" s="547"/>
      <c r="N87" s="547"/>
    </row>
    <row r="88" spans="1:14" ht="14.25" customHeight="1">
      <c r="A88" s="548" t="s">
        <v>1235</v>
      </c>
      <c r="B88" s="547"/>
      <c r="C88" s="547"/>
      <c r="D88" s="547"/>
      <c r="E88" s="547"/>
      <c r="F88" s="547"/>
      <c r="G88" s="547"/>
      <c r="H88" s="547"/>
      <c r="I88" s="547"/>
      <c r="J88" s="547"/>
      <c r="K88" s="547"/>
      <c r="L88" s="547"/>
      <c r="M88" s="547"/>
      <c r="N88" s="547"/>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J90"/>
  <sheetViews>
    <sheetView showGridLines="0" zoomScaleNormal="100" workbookViewId="0">
      <pane xSplit="1" ySplit="11" topLeftCell="B63" activePane="bottomRight" state="frozen"/>
      <selection pane="topRight" activeCell="B1" sqref="B1"/>
      <selection pane="bottomLeft" activeCell="A12" sqref="A12"/>
      <selection pane="bottomRight" activeCell="A8" sqref="A8"/>
    </sheetView>
  </sheetViews>
  <sheetFormatPr defaultColWidth="9.140625" defaultRowHeight="12.75"/>
  <cols>
    <col min="1" max="1" width="71" style="153" customWidth="1"/>
    <col min="2" max="7" width="10.7109375" style="153" customWidth="1"/>
    <col min="8" max="8" width="18.5703125" style="153" bestFit="1" customWidth="1"/>
    <col min="9" max="16384" width="9.140625" style="153"/>
  </cols>
  <sheetData>
    <row r="1" spans="1:10">
      <c r="A1" s="184" t="s">
        <v>145</v>
      </c>
      <c r="B1" s="186"/>
      <c r="C1" s="186"/>
      <c r="D1" s="186"/>
      <c r="E1" s="186"/>
      <c r="F1" s="188"/>
      <c r="G1" s="187">
        <v>31</v>
      </c>
      <c r="I1" s="163"/>
      <c r="J1" s="163"/>
    </row>
    <row r="2" spans="1:10">
      <c r="A2" s="357"/>
      <c r="B2" s="357"/>
      <c r="C2" s="357"/>
      <c r="D2" s="357"/>
      <c r="E2" s="357"/>
      <c r="F2" s="357"/>
      <c r="G2" s="357"/>
      <c r="I2" s="470"/>
      <c r="J2" s="470"/>
    </row>
    <row r="3" spans="1:10">
      <c r="A3" s="357"/>
      <c r="B3" s="357"/>
      <c r="C3" s="357"/>
      <c r="D3" s="357"/>
      <c r="E3" s="357"/>
      <c r="F3" s="357"/>
      <c r="G3" s="357"/>
      <c r="I3" s="470"/>
      <c r="J3" s="470"/>
    </row>
    <row r="4" spans="1:10">
      <c r="A4" s="357"/>
      <c r="B4" s="357"/>
      <c r="C4" s="357"/>
      <c r="D4" s="357"/>
      <c r="E4" s="357"/>
      <c r="F4" s="357"/>
      <c r="G4" s="357"/>
      <c r="I4" s="357"/>
      <c r="J4" s="357"/>
    </row>
    <row r="5" spans="1:10">
      <c r="A5" s="357"/>
      <c r="B5" s="357"/>
      <c r="C5" s="357"/>
      <c r="D5" s="357"/>
      <c r="E5" s="357"/>
      <c r="F5" s="357"/>
      <c r="G5" s="357"/>
      <c r="H5" s="357"/>
      <c r="I5" s="357"/>
      <c r="J5" s="357"/>
    </row>
    <row r="6" spans="1:10">
      <c r="A6" s="357"/>
      <c r="B6" s="357"/>
      <c r="C6" s="357"/>
      <c r="D6" s="357"/>
      <c r="E6" s="357"/>
      <c r="F6" s="357"/>
      <c r="G6" s="357"/>
      <c r="H6" s="357"/>
      <c r="I6" s="357"/>
      <c r="J6" s="357"/>
    </row>
    <row r="7" spans="1:10">
      <c r="A7" s="357"/>
      <c r="B7" s="357"/>
      <c r="C7" s="357"/>
      <c r="D7" s="357"/>
      <c r="E7" s="357"/>
      <c r="F7" s="357"/>
      <c r="G7" s="357"/>
      <c r="H7" s="357"/>
      <c r="I7" s="357"/>
      <c r="J7" s="357"/>
    </row>
    <row r="8" spans="1:10">
      <c r="A8" s="358" t="s">
        <v>778</v>
      </c>
      <c r="B8" s="357"/>
      <c r="C8" s="357"/>
      <c r="D8" s="357"/>
      <c r="E8" s="357"/>
      <c r="F8" s="357"/>
      <c r="G8" s="357"/>
      <c r="H8" s="357"/>
      <c r="I8" s="357"/>
      <c r="J8" s="357"/>
    </row>
    <row r="9" spans="1:10">
      <c r="A9" s="358" t="s">
        <v>1270</v>
      </c>
      <c r="B9" s="357"/>
      <c r="C9" s="357"/>
      <c r="D9" s="357"/>
      <c r="E9" s="357"/>
      <c r="F9" s="357"/>
      <c r="G9" s="357"/>
      <c r="H9" s="357"/>
      <c r="I9" s="357"/>
      <c r="J9" s="357"/>
    </row>
    <row r="10" spans="1:10">
      <c r="A10" s="357" t="s">
        <v>214</v>
      </c>
      <c r="B10" s="357"/>
      <c r="C10" s="357"/>
      <c r="D10" s="357"/>
      <c r="E10" s="357"/>
      <c r="F10" s="357"/>
      <c r="G10" s="357"/>
      <c r="H10" s="357"/>
      <c r="I10" s="357"/>
      <c r="J10" s="357"/>
    </row>
    <row r="11" spans="1:10">
      <c r="A11" s="534" t="s">
        <v>1365</v>
      </c>
      <c r="B11" s="359">
        <v>2015</v>
      </c>
      <c r="C11" s="359">
        <v>2016</v>
      </c>
      <c r="D11" s="359">
        <v>2017</v>
      </c>
      <c r="E11" s="359">
        <v>2018</v>
      </c>
      <c r="F11" s="359">
        <v>2019</v>
      </c>
      <c r="G11" s="359">
        <v>2020</v>
      </c>
    </row>
    <row r="12" spans="1:10">
      <c r="A12" s="536" t="s">
        <v>215</v>
      </c>
      <c r="B12" s="1130">
        <v>144064964.24000001</v>
      </c>
      <c r="C12" s="1130">
        <v>166281553.64999998</v>
      </c>
      <c r="D12" s="1130">
        <v>218143076.00000003</v>
      </c>
      <c r="E12" s="1130">
        <v>272359056.64999998</v>
      </c>
      <c r="F12" s="1130">
        <v>324344939.93000001</v>
      </c>
      <c r="G12" s="1130">
        <v>215249819.88000005</v>
      </c>
    </row>
    <row r="13" spans="1:10">
      <c r="A13" s="537" t="s">
        <v>754</v>
      </c>
      <c r="B13" s="1131">
        <v>50883465.400000006</v>
      </c>
      <c r="C13" s="1131">
        <v>51071946.080000006</v>
      </c>
      <c r="D13" s="1131">
        <v>79426075.13000001</v>
      </c>
      <c r="E13" s="1131">
        <v>95198083.400000006</v>
      </c>
      <c r="F13" s="1131">
        <v>118727008.28999999</v>
      </c>
      <c r="G13" s="1131">
        <v>86140476.690000013</v>
      </c>
    </row>
    <row r="14" spans="1:10">
      <c r="A14" s="538" t="s">
        <v>1181</v>
      </c>
      <c r="B14" s="1132">
        <v>23054373.77</v>
      </c>
      <c r="C14" s="1132">
        <v>23576828.600000005</v>
      </c>
      <c r="D14" s="1132">
        <v>44894767.870000005</v>
      </c>
      <c r="E14" s="1132">
        <v>53759011.429999992</v>
      </c>
      <c r="F14" s="1132">
        <v>70610576.200000003</v>
      </c>
      <c r="G14" s="1132">
        <v>40873543.109999999</v>
      </c>
    </row>
    <row r="15" spans="1:10">
      <c r="A15" s="538" t="s">
        <v>1182</v>
      </c>
      <c r="B15" s="1132">
        <v>12299422.760000004</v>
      </c>
      <c r="C15" s="1132">
        <v>10463093.289999999</v>
      </c>
      <c r="D15" s="1132">
        <v>13423639.629999999</v>
      </c>
      <c r="E15" s="1132">
        <v>18382908.999999996</v>
      </c>
      <c r="F15" s="1132">
        <v>21674247.569999997</v>
      </c>
      <c r="G15" s="1132">
        <v>20015922.760000002</v>
      </c>
    </row>
    <row r="16" spans="1:10">
      <c r="A16" s="538" t="s">
        <v>1183</v>
      </c>
      <c r="B16" s="1132">
        <v>7820045.3899999987</v>
      </c>
      <c r="C16" s="1132">
        <v>8215260.7800000003</v>
      </c>
      <c r="D16" s="1132">
        <v>10995000.460000001</v>
      </c>
      <c r="E16" s="1132">
        <v>14244709.050000001</v>
      </c>
      <c r="F16" s="1132">
        <v>15009548</v>
      </c>
      <c r="G16" s="1132">
        <v>14195283.169999998</v>
      </c>
    </row>
    <row r="17" spans="1:7">
      <c r="A17" s="538" t="s">
        <v>1184</v>
      </c>
      <c r="B17" s="1132">
        <v>414902.69999999995</v>
      </c>
      <c r="C17" s="1132">
        <v>513817.82</v>
      </c>
      <c r="D17" s="1132">
        <v>1559986.39</v>
      </c>
      <c r="E17" s="1132">
        <v>1503355.18</v>
      </c>
      <c r="F17" s="1132">
        <v>1967738.5999999999</v>
      </c>
      <c r="G17" s="1132">
        <v>1286431.92</v>
      </c>
    </row>
    <row r="18" spans="1:7">
      <c r="A18" s="538" t="s">
        <v>1185</v>
      </c>
      <c r="B18" s="1132">
        <v>477878.88</v>
      </c>
      <c r="C18" s="1132">
        <v>540211.41999999993</v>
      </c>
      <c r="D18" s="1132">
        <v>596189.66999999993</v>
      </c>
      <c r="E18" s="1132">
        <v>1187157.4500000002</v>
      </c>
      <c r="F18" s="1132">
        <v>2577448.3100000005</v>
      </c>
      <c r="G18" s="1132">
        <v>1074558.76</v>
      </c>
    </row>
    <row r="19" spans="1:7">
      <c r="A19" s="538" t="s">
        <v>1186</v>
      </c>
      <c r="B19" s="1132">
        <v>778229.75</v>
      </c>
      <c r="C19" s="1132">
        <v>444266.31999999995</v>
      </c>
      <c r="D19" s="1132">
        <v>484732.02999999997</v>
      </c>
      <c r="E19" s="1132">
        <v>3826</v>
      </c>
      <c r="F19" s="1132">
        <v>34361.469999999994</v>
      </c>
      <c r="G19" s="1132">
        <v>272606.17000000004</v>
      </c>
    </row>
    <row r="20" spans="1:7">
      <c r="A20" s="538" t="s">
        <v>1187</v>
      </c>
      <c r="B20" s="1132">
        <v>6038612.1500000004</v>
      </c>
      <c r="C20" s="1132">
        <v>7318467.8499999996</v>
      </c>
      <c r="D20" s="1132">
        <v>7471759.080000001</v>
      </c>
      <c r="E20" s="1132">
        <v>6117115.29</v>
      </c>
      <c r="F20" s="1132">
        <v>6853088.1400000006</v>
      </c>
      <c r="G20" s="1132">
        <v>8422130.7999999989</v>
      </c>
    </row>
    <row r="21" spans="1:7">
      <c r="A21" s="537" t="s">
        <v>736</v>
      </c>
      <c r="B21" s="1131">
        <v>65730274.800000004</v>
      </c>
      <c r="C21" s="1131">
        <v>85405583.999999985</v>
      </c>
      <c r="D21" s="1131">
        <v>97566546.099999994</v>
      </c>
      <c r="E21" s="1131">
        <v>131274067.38999999</v>
      </c>
      <c r="F21" s="1131">
        <v>161429906.47999999</v>
      </c>
      <c r="G21" s="1131">
        <v>99650066.51000002</v>
      </c>
    </row>
    <row r="22" spans="1:7">
      <c r="A22" s="538" t="s">
        <v>1188</v>
      </c>
      <c r="B22" s="1132">
        <v>64360726.410000004</v>
      </c>
      <c r="C22" s="1132">
        <v>84345192.799999982</v>
      </c>
      <c r="D22" s="1132">
        <v>97264129.909999996</v>
      </c>
      <c r="E22" s="1132">
        <v>130800961.92999999</v>
      </c>
      <c r="F22" s="1132">
        <v>161140922.97999999</v>
      </c>
      <c r="G22" s="1132">
        <v>99484214.26000002</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1020390.2399999999</v>
      </c>
      <c r="C25" s="1132">
        <v>73639.47</v>
      </c>
      <c r="D25" s="1132">
        <v>57658.57</v>
      </c>
      <c r="E25" s="1132">
        <v>85765.28</v>
      </c>
      <c r="F25" s="1132">
        <v>86330.3</v>
      </c>
      <c r="G25" s="1132">
        <v>1601.56</v>
      </c>
    </row>
    <row r="26" spans="1:7">
      <c r="A26" s="538" t="s">
        <v>1192</v>
      </c>
      <c r="B26" s="1132">
        <v>0</v>
      </c>
      <c r="C26" s="1132">
        <v>0</v>
      </c>
      <c r="D26" s="1132">
        <v>0</v>
      </c>
      <c r="E26" s="1132">
        <v>0</v>
      </c>
      <c r="F26" s="1132">
        <v>0</v>
      </c>
      <c r="G26" s="1132">
        <v>0</v>
      </c>
    </row>
    <row r="27" spans="1:7">
      <c r="A27" s="538" t="s">
        <v>1193</v>
      </c>
      <c r="B27" s="1132">
        <v>0</v>
      </c>
      <c r="C27" s="1132">
        <v>0</v>
      </c>
      <c r="D27" s="1132">
        <v>0</v>
      </c>
      <c r="E27" s="1132">
        <v>0</v>
      </c>
      <c r="F27" s="1132">
        <v>0</v>
      </c>
      <c r="G27" s="1132">
        <v>0</v>
      </c>
    </row>
    <row r="28" spans="1:7">
      <c r="A28" s="538" t="s">
        <v>1194</v>
      </c>
      <c r="B28" s="1132">
        <v>186100.75</v>
      </c>
      <c r="C28" s="1132">
        <v>681398.47</v>
      </c>
      <c r="D28" s="1132">
        <v>30536.87</v>
      </c>
      <c r="E28" s="1132">
        <v>152846.51999999999</v>
      </c>
      <c r="F28" s="1132">
        <v>1837.76</v>
      </c>
      <c r="G28" s="1132">
        <v>981</v>
      </c>
    </row>
    <row r="29" spans="1:7">
      <c r="A29" s="538" t="s">
        <v>1195</v>
      </c>
      <c r="B29" s="1132">
        <v>38224.980000000003</v>
      </c>
      <c r="C29" s="1132">
        <v>101942.62000000002</v>
      </c>
      <c r="D29" s="1132">
        <v>30536.87</v>
      </c>
      <c r="E29" s="1132">
        <v>1194.75</v>
      </c>
      <c r="F29" s="1132">
        <v>918.88</v>
      </c>
      <c r="G29" s="1132">
        <v>92694</v>
      </c>
    </row>
    <row r="30" spans="1:7">
      <c r="A30" s="538" t="s">
        <v>1196</v>
      </c>
      <c r="B30" s="1132">
        <v>124832.42000000001</v>
      </c>
      <c r="C30" s="1132">
        <v>203410.63999999996</v>
      </c>
      <c r="D30" s="1132">
        <v>183683.88</v>
      </c>
      <c r="E30" s="1132">
        <v>233298.90999999997</v>
      </c>
      <c r="F30" s="1132">
        <v>199896.56</v>
      </c>
      <c r="G30" s="1132">
        <v>70575.69</v>
      </c>
    </row>
    <row r="31" spans="1:7">
      <c r="A31" s="537" t="s">
        <v>735</v>
      </c>
      <c r="B31" s="1131">
        <v>20315175.099999998</v>
      </c>
      <c r="C31" s="1131">
        <v>20891677.869999997</v>
      </c>
      <c r="D31" s="1131">
        <v>25835943.150000006</v>
      </c>
      <c r="E31" s="1131">
        <v>29131401.250000004</v>
      </c>
      <c r="F31" s="1131">
        <v>26966453.68</v>
      </c>
      <c r="G31" s="1131">
        <v>24170184.100000001</v>
      </c>
    </row>
    <row r="32" spans="1:7">
      <c r="A32" s="538" t="s">
        <v>1197</v>
      </c>
      <c r="B32" s="1132">
        <v>219907.42</v>
      </c>
      <c r="C32" s="1132">
        <v>1661906.45</v>
      </c>
      <c r="D32" s="1132">
        <v>1819726.1500000001</v>
      </c>
      <c r="E32" s="1132">
        <v>3028636.58</v>
      </c>
      <c r="F32" s="1132">
        <v>3706869.04</v>
      </c>
      <c r="G32" s="1132">
        <v>2355155.2799999998</v>
      </c>
    </row>
    <row r="33" spans="1:7">
      <c r="A33" s="538" t="s">
        <v>1198</v>
      </c>
      <c r="B33" s="1132">
        <v>95857.54</v>
      </c>
      <c r="C33" s="1132">
        <v>237801.54</v>
      </c>
      <c r="D33" s="1132">
        <v>120649.97</v>
      </c>
      <c r="E33" s="1132">
        <v>14385.24</v>
      </c>
      <c r="F33" s="1132">
        <v>23080.959999999999</v>
      </c>
      <c r="G33" s="1132">
        <v>0</v>
      </c>
    </row>
    <row r="34" spans="1:7">
      <c r="A34" s="538" t="s">
        <v>1199</v>
      </c>
      <c r="B34" s="1132">
        <v>76449.960000000006</v>
      </c>
      <c r="C34" s="1132">
        <v>384692.06</v>
      </c>
      <c r="D34" s="1132">
        <v>142877.98000000001</v>
      </c>
      <c r="E34" s="1132">
        <v>1030241.7899999999</v>
      </c>
      <c r="F34" s="1132">
        <v>1543120.68</v>
      </c>
      <c r="G34" s="1132">
        <v>2594904.09</v>
      </c>
    </row>
    <row r="35" spans="1:7">
      <c r="A35" s="538" t="s">
        <v>1200</v>
      </c>
      <c r="B35" s="1132">
        <v>7559067.2299999986</v>
      </c>
      <c r="C35" s="1132">
        <v>7170339.3199999994</v>
      </c>
      <c r="D35" s="1132">
        <v>7394201.9099999992</v>
      </c>
      <c r="E35" s="1132">
        <v>7782979.4300000025</v>
      </c>
      <c r="F35" s="1132">
        <v>7659820.75</v>
      </c>
      <c r="G35" s="1132">
        <v>5387412.1100000013</v>
      </c>
    </row>
    <row r="36" spans="1:7">
      <c r="A36" s="538" t="s">
        <v>1201</v>
      </c>
      <c r="B36" s="1132">
        <v>2586817</v>
      </c>
      <c r="C36" s="1132">
        <v>2524653</v>
      </c>
      <c r="D36" s="1132">
        <v>2639522</v>
      </c>
      <c r="E36" s="1132">
        <v>2460432</v>
      </c>
      <c r="F36" s="1132">
        <v>2322920</v>
      </c>
      <c r="G36" s="1132">
        <v>1752148</v>
      </c>
    </row>
    <row r="37" spans="1:7">
      <c r="A37" s="538" t="s">
        <v>1202</v>
      </c>
      <c r="B37" s="1132">
        <v>5613548.0899999999</v>
      </c>
      <c r="C37" s="1132">
        <v>4228958.42</v>
      </c>
      <c r="D37" s="1132">
        <v>7009070.1600000001</v>
      </c>
      <c r="E37" s="1132">
        <v>8901135.8300000001</v>
      </c>
      <c r="F37" s="1132">
        <v>6197757.0300000003</v>
      </c>
      <c r="G37" s="1132">
        <v>7429849.4299999997</v>
      </c>
    </row>
    <row r="38" spans="1:7">
      <c r="A38" s="538" t="s">
        <v>1203</v>
      </c>
      <c r="B38" s="1132">
        <v>3233769.0099999993</v>
      </c>
      <c r="C38" s="1132">
        <v>3877248.6799999997</v>
      </c>
      <c r="D38" s="1132">
        <v>5716499.8800000008</v>
      </c>
      <c r="E38" s="1132">
        <v>2424047.7200000002</v>
      </c>
      <c r="F38" s="1132">
        <v>1993451.12</v>
      </c>
      <c r="G38" s="1132">
        <v>1211475.73</v>
      </c>
    </row>
    <row r="39" spans="1:7">
      <c r="A39" s="538" t="s">
        <v>1204</v>
      </c>
      <c r="B39" s="1132">
        <v>929758.85</v>
      </c>
      <c r="C39" s="1132">
        <v>806078.4</v>
      </c>
      <c r="D39" s="1132">
        <v>993395.10000000009</v>
      </c>
      <c r="E39" s="1132">
        <v>3489542.66</v>
      </c>
      <c r="F39" s="1132">
        <v>3519434.0999999996</v>
      </c>
      <c r="G39" s="1132">
        <v>3439239.46</v>
      </c>
    </row>
    <row r="40" spans="1:7">
      <c r="A40" s="537" t="s">
        <v>733</v>
      </c>
      <c r="B40" s="1131">
        <v>7136048.9400000023</v>
      </c>
      <c r="C40" s="1131">
        <v>8912345.7000000011</v>
      </c>
      <c r="D40" s="1131">
        <v>15314511.620000001</v>
      </c>
      <c r="E40" s="1131">
        <v>16755504.609999999</v>
      </c>
      <c r="F40" s="1131">
        <v>17221571.479999997</v>
      </c>
      <c r="G40" s="1131">
        <v>5289092.5799999991</v>
      </c>
    </row>
    <row r="41" spans="1:7">
      <c r="A41" s="536" t="s">
        <v>217</v>
      </c>
      <c r="B41" s="1130">
        <v>109769582.76000002</v>
      </c>
      <c r="C41" s="1130">
        <v>120071892.22000003</v>
      </c>
      <c r="D41" s="1130">
        <v>144166137.32000002</v>
      </c>
      <c r="E41" s="1130">
        <v>173420540.56999999</v>
      </c>
      <c r="F41" s="1130">
        <v>231933830.73000002</v>
      </c>
      <c r="G41" s="1130">
        <v>140656516.17999998</v>
      </c>
    </row>
    <row r="42" spans="1:7">
      <c r="A42" s="538" t="s">
        <v>1205</v>
      </c>
      <c r="B42" s="1132">
        <v>59748768.289999999</v>
      </c>
      <c r="C42" s="1132">
        <v>61295813.550000004</v>
      </c>
      <c r="D42" s="1132">
        <v>73759883.370000005</v>
      </c>
      <c r="E42" s="1132">
        <v>78270900.00999999</v>
      </c>
      <c r="F42" s="1132">
        <v>108215979.90000001</v>
      </c>
      <c r="G42" s="1132">
        <v>49093947.979999997</v>
      </c>
    </row>
    <row r="43" spans="1:7">
      <c r="A43" s="538" t="s">
        <v>1206</v>
      </c>
      <c r="B43" s="1132">
        <v>6188561.21</v>
      </c>
      <c r="C43" s="1132">
        <v>8421170.4100000001</v>
      </c>
      <c r="D43" s="1132">
        <v>7955139.7599999998</v>
      </c>
      <c r="E43" s="1132">
        <v>13385239.73</v>
      </c>
      <c r="F43" s="1132">
        <v>14527616.23</v>
      </c>
      <c r="G43" s="1132">
        <v>10153016.290000001</v>
      </c>
    </row>
    <row r="44" spans="1:7">
      <c r="A44" s="538" t="s">
        <v>1207</v>
      </c>
      <c r="B44" s="1132">
        <v>20387787.719999999</v>
      </c>
      <c r="C44" s="1132">
        <v>25442889.060000002</v>
      </c>
      <c r="D44" s="1132">
        <v>27846375.359999999</v>
      </c>
      <c r="E44" s="1132">
        <v>37267932.829999998</v>
      </c>
      <c r="F44" s="1132">
        <v>41552233.809999995</v>
      </c>
      <c r="G44" s="1132">
        <v>43783081.429999992</v>
      </c>
    </row>
    <row r="45" spans="1:7">
      <c r="A45" s="538" t="s">
        <v>1208</v>
      </c>
      <c r="B45" s="1132">
        <v>8425252.5300000012</v>
      </c>
      <c r="C45" s="1132">
        <v>8478888.1999999993</v>
      </c>
      <c r="D45" s="1132">
        <v>12374887.730000002</v>
      </c>
      <c r="E45" s="1132">
        <v>13945936.770000001</v>
      </c>
      <c r="F45" s="1132">
        <v>15605591.469999999</v>
      </c>
      <c r="G45" s="1132">
        <v>15101300.93</v>
      </c>
    </row>
    <row r="46" spans="1:7">
      <c r="A46" s="538" t="s">
        <v>1209</v>
      </c>
      <c r="B46" s="1132">
        <v>0</v>
      </c>
      <c r="C46" s="1132">
        <v>0</v>
      </c>
      <c r="D46" s="1132">
        <v>0</v>
      </c>
      <c r="E46" s="1132">
        <v>0</v>
      </c>
      <c r="F46" s="1132">
        <v>0</v>
      </c>
      <c r="G46" s="1132">
        <v>0</v>
      </c>
    </row>
    <row r="47" spans="1:7">
      <c r="A47" s="538" t="s">
        <v>1210</v>
      </c>
      <c r="B47" s="1132">
        <v>2263352.65</v>
      </c>
      <c r="C47" s="1132">
        <v>2687976.23</v>
      </c>
      <c r="D47" s="1132">
        <v>3573717.2600000002</v>
      </c>
      <c r="E47" s="1132">
        <v>4328698.4399999995</v>
      </c>
      <c r="F47" s="1132">
        <v>5230890.88</v>
      </c>
      <c r="G47" s="1132">
        <v>3533847.7399999998</v>
      </c>
    </row>
    <row r="48" spans="1:7">
      <c r="A48" s="538" t="s">
        <v>1211</v>
      </c>
      <c r="B48" s="1132">
        <v>877000</v>
      </c>
      <c r="C48" s="1132">
        <v>223710</v>
      </c>
      <c r="D48" s="1132">
        <v>803500</v>
      </c>
      <c r="E48" s="1132">
        <v>2113110</v>
      </c>
      <c r="F48" s="1132">
        <v>633600</v>
      </c>
      <c r="G48" s="1132">
        <v>3031872</v>
      </c>
    </row>
    <row r="49" spans="1:7">
      <c r="A49" s="538" t="s">
        <v>1212</v>
      </c>
      <c r="B49" s="1132">
        <v>2660297.62</v>
      </c>
      <c r="C49" s="1132">
        <v>2551864.2600000002</v>
      </c>
      <c r="D49" s="1132">
        <v>2448336.3599999994</v>
      </c>
      <c r="E49" s="1132">
        <v>2620366.4000000004</v>
      </c>
      <c r="F49" s="1132">
        <v>2329481.41</v>
      </c>
      <c r="G49" s="1132">
        <v>1850433.8</v>
      </c>
    </row>
    <row r="50" spans="1:7">
      <c r="A50" s="538" t="s">
        <v>1213</v>
      </c>
      <c r="B50" s="1132">
        <v>9218562.7400000039</v>
      </c>
      <c r="C50" s="1132">
        <v>10969580.51</v>
      </c>
      <c r="D50" s="1132">
        <v>15404297.479999993</v>
      </c>
      <c r="E50" s="1132">
        <v>21488356.390000001</v>
      </c>
      <c r="F50" s="1132">
        <v>43838437.030000016</v>
      </c>
      <c r="G50" s="1132">
        <v>14109016.010000004</v>
      </c>
    </row>
    <row r="51" spans="1:7">
      <c r="A51" s="536" t="s">
        <v>756</v>
      </c>
      <c r="B51" s="1130">
        <v>133774403.88999999</v>
      </c>
      <c r="C51" s="1130">
        <v>153171823.96000001</v>
      </c>
      <c r="D51" s="1130">
        <v>178547363.08999997</v>
      </c>
      <c r="E51" s="1130">
        <v>229394916.31</v>
      </c>
      <c r="F51" s="1130">
        <v>261877732.84</v>
      </c>
      <c r="G51" s="1130">
        <v>201290358.16999996</v>
      </c>
    </row>
    <row r="52" spans="1:7">
      <c r="A52" s="537" t="s">
        <v>757</v>
      </c>
      <c r="B52" s="1131">
        <v>81720011.359999985</v>
      </c>
      <c r="C52" s="1131">
        <v>97366857.679999992</v>
      </c>
      <c r="D52" s="1131">
        <v>120907883.69999997</v>
      </c>
      <c r="E52" s="1131">
        <v>165740971.81</v>
      </c>
      <c r="F52" s="1131">
        <v>183827328.91</v>
      </c>
      <c r="G52" s="1131">
        <v>163365522.28999996</v>
      </c>
    </row>
    <row r="53" spans="1:7">
      <c r="A53" s="538" t="s">
        <v>1214</v>
      </c>
      <c r="B53" s="1132">
        <v>81720011.359999985</v>
      </c>
      <c r="C53" s="1132">
        <v>97366857.679999992</v>
      </c>
      <c r="D53" s="1132">
        <v>120907883.69999997</v>
      </c>
      <c r="E53" s="1132">
        <v>165740971.81</v>
      </c>
      <c r="F53" s="1132">
        <v>183827328.91</v>
      </c>
      <c r="G53" s="1132">
        <v>163365522.28999996</v>
      </c>
    </row>
    <row r="54" spans="1:7">
      <c r="A54" s="537" t="s">
        <v>740</v>
      </c>
      <c r="B54" s="1131">
        <v>3412541.1399999997</v>
      </c>
      <c r="C54" s="1131">
        <v>3631797.5500000003</v>
      </c>
      <c r="D54" s="1131">
        <v>3988446.87</v>
      </c>
      <c r="E54" s="1131">
        <v>4812979.6399999987</v>
      </c>
      <c r="F54" s="1131">
        <v>5733694.7600000007</v>
      </c>
      <c r="G54" s="1131">
        <v>5269472.08</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3412541.1399999997</v>
      </c>
      <c r="C60" s="1132">
        <v>3631797.5500000003</v>
      </c>
      <c r="D60" s="1132">
        <v>3988446.87</v>
      </c>
      <c r="E60" s="1132">
        <v>4812979.6399999987</v>
      </c>
      <c r="F60" s="1132">
        <v>5733694.7600000007</v>
      </c>
      <c r="G60" s="1132">
        <v>5269472.08</v>
      </c>
    </row>
    <row r="61" spans="1:7">
      <c r="A61" s="538" t="s">
        <v>1221</v>
      </c>
      <c r="B61" s="1132">
        <v>0</v>
      </c>
      <c r="C61" s="1132">
        <v>0</v>
      </c>
      <c r="D61" s="1132">
        <v>0</v>
      </c>
      <c r="E61" s="1132">
        <v>0</v>
      </c>
      <c r="F61" s="1132">
        <v>0</v>
      </c>
      <c r="G61" s="1132">
        <v>0</v>
      </c>
    </row>
    <row r="62" spans="1:7" ht="14.25" customHeight="1">
      <c r="A62" s="538" t="s">
        <v>1204</v>
      </c>
      <c r="B62" s="1132">
        <v>0</v>
      </c>
      <c r="C62" s="1132">
        <v>0</v>
      </c>
      <c r="D62" s="1132">
        <v>0</v>
      </c>
      <c r="E62" s="1132">
        <v>0</v>
      </c>
      <c r="F62" s="1132">
        <v>0</v>
      </c>
      <c r="G62" s="1132">
        <v>0</v>
      </c>
    </row>
    <row r="63" spans="1:7">
      <c r="A63" s="537" t="s">
        <v>4</v>
      </c>
      <c r="B63" s="1131">
        <v>46850059.040000007</v>
      </c>
      <c r="C63" s="1131">
        <v>49678645.270000003</v>
      </c>
      <c r="D63" s="1131">
        <v>50255747.990000002</v>
      </c>
      <c r="E63" s="1131">
        <v>55065951.590000004</v>
      </c>
      <c r="F63" s="1131">
        <v>67638014.079999998</v>
      </c>
      <c r="G63" s="1131">
        <v>31528736.379999999</v>
      </c>
    </row>
    <row r="64" spans="1:7">
      <c r="A64" s="538" t="s">
        <v>1222</v>
      </c>
      <c r="B64" s="1132">
        <v>676149.60000000009</v>
      </c>
      <c r="C64" s="1132">
        <v>1403608.7</v>
      </c>
      <c r="D64" s="1132">
        <v>19872.05</v>
      </c>
      <c r="E64" s="1132">
        <v>154910.62</v>
      </c>
      <c r="F64" s="1132">
        <v>1837094.8900000001</v>
      </c>
      <c r="G64" s="1132">
        <v>2466698.94</v>
      </c>
    </row>
    <row r="65" spans="1:7">
      <c r="A65" s="538" t="s">
        <v>1223</v>
      </c>
      <c r="B65" s="1132">
        <v>15402300</v>
      </c>
      <c r="C65" s="1132">
        <v>17943600</v>
      </c>
      <c r="D65" s="1132">
        <v>19081000</v>
      </c>
      <c r="E65" s="1132">
        <v>21749200</v>
      </c>
      <c r="F65" s="1132">
        <v>33423600</v>
      </c>
      <c r="G65" s="1132">
        <v>9326200</v>
      </c>
    </row>
    <row r="66" spans="1:7">
      <c r="A66" s="538" t="s">
        <v>1296</v>
      </c>
      <c r="B66" s="1132">
        <v>0</v>
      </c>
      <c r="C66" s="1132">
        <v>0</v>
      </c>
      <c r="D66" s="1132">
        <v>0</v>
      </c>
      <c r="E66" s="1132">
        <v>0</v>
      </c>
      <c r="F66" s="1132">
        <v>0</v>
      </c>
      <c r="G66" s="1132">
        <v>0</v>
      </c>
    </row>
    <row r="67" spans="1:7">
      <c r="A67" s="538" t="s">
        <v>1224</v>
      </c>
      <c r="B67" s="1132">
        <v>30771421.360000007</v>
      </c>
      <c r="C67" s="1132">
        <v>30331189.969999999</v>
      </c>
      <c r="D67" s="1132">
        <v>31154367.930000003</v>
      </c>
      <c r="E67" s="1132">
        <v>33161700.969999999</v>
      </c>
      <c r="F67" s="1132">
        <v>32376295.189999998</v>
      </c>
      <c r="G67" s="1132">
        <v>19735620.200000003</v>
      </c>
    </row>
    <row r="68" spans="1:7">
      <c r="A68" s="538" t="s">
        <v>1225</v>
      </c>
      <c r="B68" s="1132">
        <v>188.07999999999998</v>
      </c>
      <c r="C68" s="1132">
        <v>246.6</v>
      </c>
      <c r="D68" s="1132">
        <v>508.01</v>
      </c>
      <c r="E68" s="1132">
        <v>140</v>
      </c>
      <c r="F68" s="1132">
        <v>1024</v>
      </c>
      <c r="G68" s="1132">
        <v>217.24</v>
      </c>
    </row>
    <row r="69" spans="1:7">
      <c r="A69" s="537" t="s">
        <v>743</v>
      </c>
      <c r="B69" s="1131">
        <v>1791792.35</v>
      </c>
      <c r="C69" s="1132">
        <v>2494523.4600000009</v>
      </c>
      <c r="D69" s="1132">
        <v>3395284.5300000017</v>
      </c>
      <c r="E69" s="1132">
        <v>3775013.2699999991</v>
      </c>
      <c r="F69" s="1132">
        <v>4678695.0900000008</v>
      </c>
      <c r="G69" s="1132">
        <v>1126627.42</v>
      </c>
    </row>
    <row r="70" spans="1:7">
      <c r="A70" s="536" t="s">
        <v>744</v>
      </c>
      <c r="B70" s="1130">
        <v>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0</v>
      </c>
      <c r="F72" s="1132">
        <v>0</v>
      </c>
      <c r="G72" s="1132">
        <v>0</v>
      </c>
    </row>
    <row r="73" spans="1:7">
      <c r="A73" s="536" t="s">
        <v>745</v>
      </c>
      <c r="B73" s="1130">
        <v>0</v>
      </c>
      <c r="C73" s="1130">
        <v>0</v>
      </c>
      <c r="D73" s="1130">
        <v>0</v>
      </c>
      <c r="E73" s="1130">
        <v>0</v>
      </c>
      <c r="F73" s="1130">
        <v>0</v>
      </c>
      <c r="G73" s="1130">
        <v>0</v>
      </c>
    </row>
    <row r="74" spans="1:7">
      <c r="A74" s="538" t="s">
        <v>1227</v>
      </c>
      <c r="B74" s="1132">
        <v>0</v>
      </c>
      <c r="C74" s="1132">
        <v>0</v>
      </c>
      <c r="D74" s="1132">
        <v>0</v>
      </c>
      <c r="E74" s="1132">
        <v>0</v>
      </c>
      <c r="F74" s="1132">
        <v>0</v>
      </c>
      <c r="G74" s="1132">
        <v>0</v>
      </c>
    </row>
    <row r="75" spans="1:7">
      <c r="A75" s="536" t="s">
        <v>746</v>
      </c>
      <c r="B75" s="1130">
        <v>1163871</v>
      </c>
      <c r="C75" s="1130">
        <v>1176115</v>
      </c>
      <c r="D75" s="1130">
        <v>1419102.05</v>
      </c>
      <c r="E75" s="1130">
        <v>1256159</v>
      </c>
      <c r="F75" s="1130">
        <v>1561263.7599999998</v>
      </c>
      <c r="G75" s="1130">
        <v>437487.62000000005</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1163871</v>
      </c>
      <c r="C78" s="1132">
        <v>1176115</v>
      </c>
      <c r="D78" s="1132">
        <v>1419102.05</v>
      </c>
      <c r="E78" s="1132">
        <v>1256159</v>
      </c>
      <c r="F78" s="1132">
        <v>1561263.7599999998</v>
      </c>
      <c r="G78" s="1132">
        <v>437487.62000000005</v>
      </c>
    </row>
    <row r="79" spans="1:7">
      <c r="A79" s="538" t="s">
        <v>1230</v>
      </c>
      <c r="B79" s="1132">
        <v>0</v>
      </c>
      <c r="C79" s="1132">
        <v>0</v>
      </c>
      <c r="D79" s="1132">
        <v>0</v>
      </c>
      <c r="E79" s="1132">
        <v>0</v>
      </c>
      <c r="F79" s="1132">
        <v>0</v>
      </c>
      <c r="G79" s="1132">
        <v>0</v>
      </c>
    </row>
    <row r="80" spans="1:7">
      <c r="A80" s="536" t="s">
        <v>759</v>
      </c>
      <c r="B80" s="1130">
        <v>3670550.1</v>
      </c>
      <c r="C80" s="1130">
        <v>490654.44</v>
      </c>
      <c r="D80" s="1130">
        <v>6110197.6000000006</v>
      </c>
      <c r="E80" s="1130">
        <v>1803899.72</v>
      </c>
      <c r="F80" s="1130">
        <v>2553380.9500000002</v>
      </c>
      <c r="G80" s="1130">
        <v>958883.97000000009</v>
      </c>
    </row>
    <row r="81" spans="1:7">
      <c r="A81" s="538" t="s">
        <v>1231</v>
      </c>
      <c r="B81" s="1132">
        <v>0</v>
      </c>
      <c r="C81" s="1132">
        <v>0</v>
      </c>
      <c r="D81" s="1132">
        <v>0</v>
      </c>
      <c r="E81" s="1132">
        <v>0</v>
      </c>
      <c r="F81" s="1132">
        <v>0</v>
      </c>
      <c r="G81" s="1132">
        <v>0</v>
      </c>
    </row>
    <row r="82" spans="1:7">
      <c r="A82" s="538" t="s">
        <v>953</v>
      </c>
      <c r="B82" s="1132">
        <v>3605201.93</v>
      </c>
      <c r="C82" s="1132">
        <v>473635.5</v>
      </c>
      <c r="D82" s="1132">
        <v>6081881.9000000004</v>
      </c>
      <c r="E82" s="1132">
        <v>1772309.28</v>
      </c>
      <c r="F82" s="1132">
        <v>2518932.59</v>
      </c>
      <c r="G82" s="1132">
        <v>943558.75000000012</v>
      </c>
    </row>
    <row r="83" spans="1:7">
      <c r="A83" s="539" t="s">
        <v>1232</v>
      </c>
      <c r="B83" s="1132">
        <v>16123.279999999999</v>
      </c>
      <c r="C83" s="1132">
        <v>14769.37</v>
      </c>
      <c r="D83" s="1132">
        <v>20954.329999999998</v>
      </c>
      <c r="E83" s="1132">
        <v>5249.23</v>
      </c>
      <c r="F83" s="1132">
        <v>11532.449999999999</v>
      </c>
      <c r="G83" s="1132">
        <v>8003.88</v>
      </c>
    </row>
    <row r="84" spans="1:7">
      <c r="A84" s="538" t="s">
        <v>1233</v>
      </c>
      <c r="B84" s="1132">
        <v>0</v>
      </c>
      <c r="C84" s="1132">
        <v>0</v>
      </c>
      <c r="D84" s="1132">
        <v>0</v>
      </c>
      <c r="E84" s="1132">
        <v>0</v>
      </c>
      <c r="F84" s="1132">
        <v>0</v>
      </c>
      <c r="G84" s="1132">
        <v>0</v>
      </c>
    </row>
    <row r="85" spans="1:7">
      <c r="A85" s="538" t="s">
        <v>1234</v>
      </c>
      <c r="B85" s="1132">
        <v>49224.89</v>
      </c>
      <c r="C85" s="1132">
        <v>2249.5699999999997</v>
      </c>
      <c r="D85" s="1132">
        <v>7361.37</v>
      </c>
      <c r="E85" s="1132">
        <v>26341.21</v>
      </c>
      <c r="F85" s="1132">
        <v>22915.910000000003</v>
      </c>
      <c r="G85" s="1132">
        <v>7321.34</v>
      </c>
    </row>
    <row r="86" spans="1:7">
      <c r="A86" s="540" t="s">
        <v>153</v>
      </c>
      <c r="B86" s="1133">
        <v>392443371.99000001</v>
      </c>
      <c r="C86" s="1133">
        <v>441192039.27000004</v>
      </c>
      <c r="D86" s="1133">
        <v>548385876.06000006</v>
      </c>
      <c r="E86" s="1133">
        <v>678234572.25</v>
      </c>
      <c r="F86" s="1133">
        <v>822271148.21000016</v>
      </c>
      <c r="G86" s="1133">
        <v>558593065.82000005</v>
      </c>
    </row>
    <row r="87" spans="1:7">
      <c r="A87" s="169" t="s">
        <v>1002</v>
      </c>
      <c r="B87" s="159"/>
      <c r="C87" s="159"/>
      <c r="D87" s="159"/>
      <c r="E87" s="159"/>
      <c r="F87" s="159"/>
      <c r="G87" s="159"/>
    </row>
    <row r="88" spans="1:7">
      <c r="A88" s="470" t="s">
        <v>1043</v>
      </c>
    </row>
    <row r="89" spans="1:7">
      <c r="A89" s="470" t="s">
        <v>1237</v>
      </c>
    </row>
    <row r="90" spans="1:7">
      <c r="A90" s="470" t="s">
        <v>854</v>
      </c>
    </row>
  </sheetData>
  <pageMargins left="1.1100000000000001" right="0.78" top="1.26" bottom="0.74803149606299213" header="0.31496062992125984" footer="0.31496062992125984"/>
  <pageSetup scale="54"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9"/>
  <sheetViews>
    <sheetView showGridLines="0" zoomScaleNormal="100" workbookViewId="0">
      <pane xSplit="1" ySplit="11" topLeftCell="B18" activePane="bottomRight" state="frozen"/>
      <selection pane="topRight" activeCell="B1" sqref="B1"/>
      <selection pane="bottomLeft" activeCell="A12" sqref="A12"/>
      <selection pane="bottomRight" activeCell="A8" sqref="A8"/>
    </sheetView>
  </sheetViews>
  <sheetFormatPr defaultColWidth="11.42578125" defaultRowHeight="12.75"/>
  <cols>
    <col min="1" max="1" width="68" style="357" customWidth="1"/>
    <col min="2" max="14" width="12.42578125" style="357" customWidth="1"/>
    <col min="15" max="15" width="39.28515625" style="357" customWidth="1"/>
    <col min="16" max="16" width="15.5703125" style="357" customWidth="1"/>
    <col min="17" max="17" width="11.42578125" style="357"/>
    <col min="18" max="18" width="12.85546875" style="357" bestFit="1" customWidth="1"/>
    <col min="19" max="16384" width="11.42578125" style="357"/>
  </cols>
  <sheetData>
    <row r="1" spans="1:15" ht="12.75" customHeight="1">
      <c r="A1" s="184" t="s">
        <v>145</v>
      </c>
      <c r="B1" s="1279">
        <v>32</v>
      </c>
      <c r="C1" s="1279"/>
      <c r="D1" s="1279"/>
      <c r="E1" s="1279"/>
      <c r="F1" s="1279"/>
      <c r="G1" s="1279"/>
      <c r="H1" s="1279"/>
      <c r="I1" s="1279"/>
      <c r="J1" s="1279"/>
      <c r="K1" s="1279"/>
      <c r="L1" s="1279"/>
      <c r="M1" s="1279"/>
      <c r="N1" s="1279"/>
    </row>
    <row r="2" spans="1:15" s="287" customFormat="1" ht="12.75" customHeight="1">
      <c r="A2" s="1185"/>
      <c r="B2" s="1185"/>
      <c r="C2" s="1185"/>
      <c r="D2" s="1185"/>
      <c r="E2" s="1185"/>
      <c r="F2" s="1185"/>
      <c r="G2" s="1185"/>
      <c r="H2" s="1185"/>
      <c r="I2" s="1185"/>
      <c r="J2" s="1185"/>
      <c r="K2" s="1185"/>
      <c r="L2" s="1185"/>
      <c r="M2" s="1185"/>
      <c r="N2" s="1187"/>
    </row>
    <row r="8" spans="1:15">
      <c r="A8" s="358" t="s">
        <v>11</v>
      </c>
    </row>
    <row r="9" spans="1:15">
      <c r="A9" s="358" t="s">
        <v>1238</v>
      </c>
    </row>
    <row r="10" spans="1:15">
      <c r="A10" s="357" t="s">
        <v>214</v>
      </c>
    </row>
    <row r="11" spans="1:15">
      <c r="A11" s="534" t="s">
        <v>1365</v>
      </c>
      <c r="B11" s="545" t="s">
        <v>219</v>
      </c>
      <c r="C11" s="545" t="s">
        <v>185</v>
      </c>
      <c r="D11" s="545" t="s">
        <v>186</v>
      </c>
      <c r="E11" s="545" t="s">
        <v>187</v>
      </c>
      <c r="F11" s="545" t="s">
        <v>188</v>
      </c>
      <c r="G11" s="545" t="s">
        <v>189</v>
      </c>
      <c r="H11" s="545" t="s">
        <v>190</v>
      </c>
      <c r="I11" s="545" t="s">
        <v>191</v>
      </c>
      <c r="J11" s="545" t="s">
        <v>192</v>
      </c>
      <c r="K11" s="545" t="s">
        <v>193</v>
      </c>
      <c r="L11" s="545" t="s">
        <v>194</v>
      </c>
      <c r="M11" s="545" t="s">
        <v>195</v>
      </c>
      <c r="N11" s="545" t="s">
        <v>78</v>
      </c>
    </row>
    <row r="12" spans="1:15" s="358" customFormat="1">
      <c r="A12" s="536" t="s">
        <v>215</v>
      </c>
      <c r="B12" s="1130">
        <v>13639292.02</v>
      </c>
      <c r="C12" s="1130">
        <v>13796991.440000001</v>
      </c>
      <c r="D12" s="1130">
        <v>10130754.949999999</v>
      </c>
      <c r="E12" s="1130">
        <v>3353979.84</v>
      </c>
      <c r="F12" s="1130">
        <v>4181105.69</v>
      </c>
      <c r="G12" s="1130">
        <v>11120374.720000001</v>
      </c>
      <c r="H12" s="1130">
        <v>13783920.990000002</v>
      </c>
      <c r="I12" s="1130">
        <v>13084080.33</v>
      </c>
      <c r="J12" s="1130">
        <v>21342420.140000004</v>
      </c>
      <c r="K12" s="1130">
        <v>22800010.590000004</v>
      </c>
      <c r="L12" s="1130">
        <v>17101823.48</v>
      </c>
      <c r="M12" s="1130">
        <v>19528616.969999999</v>
      </c>
      <c r="N12" s="1130">
        <v>163863371.16</v>
      </c>
      <c r="O12" s="549"/>
    </row>
    <row r="13" spans="1:15">
      <c r="A13" s="537" t="s">
        <v>754</v>
      </c>
      <c r="B13" s="1131">
        <v>3574074.76</v>
      </c>
      <c r="C13" s="1131">
        <v>4583066.0600000005</v>
      </c>
      <c r="D13" s="1131">
        <v>3600047.02</v>
      </c>
      <c r="E13" s="1131">
        <v>1384749.83</v>
      </c>
      <c r="F13" s="1131">
        <v>1727387.54</v>
      </c>
      <c r="G13" s="1131">
        <v>7032464.0100000007</v>
      </c>
      <c r="H13" s="1131">
        <v>5112687.6100000003</v>
      </c>
      <c r="I13" s="1131">
        <v>5521639.3399999999</v>
      </c>
      <c r="J13" s="1131">
        <v>8231321.3499999996</v>
      </c>
      <c r="K13" s="1131">
        <v>7714109.4800000004</v>
      </c>
      <c r="L13" s="1131">
        <v>4710368.04</v>
      </c>
      <c r="M13" s="1131">
        <v>8544720.7400000002</v>
      </c>
      <c r="N13" s="1131">
        <v>61736635.780000001</v>
      </c>
      <c r="O13" s="412"/>
    </row>
    <row r="14" spans="1:15">
      <c r="A14" s="538" t="s">
        <v>1181</v>
      </c>
      <c r="B14" s="1132">
        <v>1705495.67</v>
      </c>
      <c r="C14" s="1132">
        <v>2883354.62</v>
      </c>
      <c r="D14" s="1132">
        <v>1713970.07</v>
      </c>
      <c r="E14" s="1132">
        <v>101073.93</v>
      </c>
      <c r="F14" s="1132">
        <v>522836.69</v>
      </c>
      <c r="G14" s="1132">
        <v>4276964.53</v>
      </c>
      <c r="H14" s="1132">
        <v>3114657.33</v>
      </c>
      <c r="I14" s="1132">
        <v>3441133.7</v>
      </c>
      <c r="J14" s="1132">
        <v>4377730.5999999996</v>
      </c>
      <c r="K14" s="1132">
        <v>5836736.6600000001</v>
      </c>
      <c r="L14" s="1132">
        <v>2779765.89</v>
      </c>
      <c r="M14" s="1132">
        <v>6576527.5999999996</v>
      </c>
      <c r="N14" s="1132">
        <v>37330247.289999999</v>
      </c>
      <c r="O14" s="550"/>
    </row>
    <row r="15" spans="1:15">
      <c r="A15" s="538" t="s">
        <v>1182</v>
      </c>
      <c r="B15" s="1132">
        <v>705464.64</v>
      </c>
      <c r="C15" s="1132">
        <v>837368.31999999995</v>
      </c>
      <c r="D15" s="1132">
        <v>783904.31</v>
      </c>
      <c r="E15" s="1132">
        <v>530851.56999999995</v>
      </c>
      <c r="F15" s="1132">
        <v>692713.82</v>
      </c>
      <c r="G15" s="1132">
        <v>760113.49</v>
      </c>
      <c r="H15" s="1132">
        <v>624369.63</v>
      </c>
      <c r="I15" s="1132">
        <v>634156.32999999996</v>
      </c>
      <c r="J15" s="1132">
        <v>538882.31000000006</v>
      </c>
      <c r="K15" s="1132">
        <v>599015.86</v>
      </c>
      <c r="L15" s="1132">
        <v>648253.41</v>
      </c>
      <c r="M15" s="1132">
        <v>826242.45</v>
      </c>
      <c r="N15" s="1132">
        <v>8181336.1400000006</v>
      </c>
      <c r="O15" s="550"/>
    </row>
    <row r="16" spans="1:15">
      <c r="A16" s="538" t="s">
        <v>1183</v>
      </c>
      <c r="B16" s="1132">
        <v>469819.75</v>
      </c>
      <c r="C16" s="1132">
        <v>260087.62</v>
      </c>
      <c r="D16" s="1132">
        <v>297957.02</v>
      </c>
      <c r="E16" s="1132">
        <v>208543.03</v>
      </c>
      <c r="F16" s="1132">
        <v>341371.32</v>
      </c>
      <c r="G16" s="1132">
        <v>476301.9</v>
      </c>
      <c r="H16" s="1132">
        <v>445889.75</v>
      </c>
      <c r="I16" s="1132">
        <v>505164.17</v>
      </c>
      <c r="J16" s="1132">
        <v>2401999.2599999998</v>
      </c>
      <c r="K16" s="1132">
        <v>515895.07</v>
      </c>
      <c r="L16" s="1132">
        <v>580747.07999999996</v>
      </c>
      <c r="M16" s="1132">
        <v>497039.56</v>
      </c>
      <c r="N16" s="1132">
        <v>7000815.5300000003</v>
      </c>
      <c r="O16" s="412"/>
    </row>
    <row r="17" spans="1:16">
      <c r="A17" s="538" t="s">
        <v>1184</v>
      </c>
      <c r="B17" s="1132">
        <v>0</v>
      </c>
      <c r="C17" s="1132">
        <v>0</v>
      </c>
      <c r="D17" s="1132">
        <v>0</v>
      </c>
      <c r="E17" s="1132">
        <v>0</v>
      </c>
      <c r="F17" s="1132">
        <v>0</v>
      </c>
      <c r="G17" s="1132">
        <v>0</v>
      </c>
      <c r="H17" s="1132">
        <v>0</v>
      </c>
      <c r="I17" s="1132">
        <v>0</v>
      </c>
      <c r="J17" s="1132">
        <v>0</v>
      </c>
      <c r="K17" s="1132">
        <v>0</v>
      </c>
      <c r="L17" s="1132">
        <v>0</v>
      </c>
      <c r="M17" s="1132">
        <v>0</v>
      </c>
      <c r="N17" s="1132">
        <v>0</v>
      </c>
      <c r="O17" s="550"/>
    </row>
    <row r="18" spans="1:16">
      <c r="A18" s="538" t="s">
        <v>1185</v>
      </c>
      <c r="B18" s="1132">
        <v>238067.13</v>
      </c>
      <c r="C18" s="1132">
        <v>447190.2</v>
      </c>
      <c r="D18" s="1132">
        <v>675296.65</v>
      </c>
      <c r="E18" s="1132">
        <v>73397.52</v>
      </c>
      <c r="F18" s="1132">
        <v>40343.26</v>
      </c>
      <c r="G18" s="1132">
        <v>491602.84</v>
      </c>
      <c r="H18" s="1132">
        <v>340045.29</v>
      </c>
      <c r="I18" s="1132">
        <v>256357.46</v>
      </c>
      <c r="J18" s="1132">
        <v>176220.25</v>
      </c>
      <c r="K18" s="1132">
        <v>144248.51</v>
      </c>
      <c r="L18" s="1132">
        <v>100446.61</v>
      </c>
      <c r="M18" s="1132">
        <v>111605</v>
      </c>
      <c r="N18" s="1132">
        <v>3094820.72</v>
      </c>
      <c r="O18" s="550"/>
    </row>
    <row r="19" spans="1:16">
      <c r="A19" s="538" t="s">
        <v>1186</v>
      </c>
      <c r="B19" s="1132">
        <v>0</v>
      </c>
      <c r="C19" s="1132">
        <v>15788.4</v>
      </c>
      <c r="D19" s="1132">
        <v>0</v>
      </c>
      <c r="E19" s="1132">
        <v>0</v>
      </c>
      <c r="F19" s="1132">
        <v>0</v>
      </c>
      <c r="G19" s="1132">
        <v>0</v>
      </c>
      <c r="H19" s="1132">
        <v>0</v>
      </c>
      <c r="I19" s="1132">
        <v>0</v>
      </c>
      <c r="J19" s="1132">
        <v>0</v>
      </c>
      <c r="K19" s="1132">
        <v>0</v>
      </c>
      <c r="L19" s="1132">
        <v>0</v>
      </c>
      <c r="M19" s="1132">
        <v>0</v>
      </c>
      <c r="N19" s="1132">
        <v>15788.4</v>
      </c>
      <c r="O19" s="550"/>
    </row>
    <row r="20" spans="1:16" s="358" customFormat="1">
      <c r="A20" s="538" t="s">
        <v>1187</v>
      </c>
      <c r="B20" s="1132">
        <v>455227.57</v>
      </c>
      <c r="C20" s="1132">
        <v>139276.9</v>
      </c>
      <c r="D20" s="1132">
        <v>128918.97</v>
      </c>
      <c r="E20" s="1132">
        <v>470883.78</v>
      </c>
      <c r="F20" s="1132">
        <v>130122.45</v>
      </c>
      <c r="G20" s="1132">
        <v>1027481.25</v>
      </c>
      <c r="H20" s="1132">
        <v>587725.61</v>
      </c>
      <c r="I20" s="1132">
        <v>684827.67999999993</v>
      </c>
      <c r="J20" s="1132">
        <v>736488.93</v>
      </c>
      <c r="K20" s="1132">
        <v>618213.38</v>
      </c>
      <c r="L20" s="1132">
        <v>601155.05000000005</v>
      </c>
      <c r="M20" s="1132">
        <v>533306.13</v>
      </c>
      <c r="N20" s="1132">
        <v>6113627.6999999993</v>
      </c>
      <c r="P20" s="476"/>
    </row>
    <row r="21" spans="1:16">
      <c r="A21" s="537" t="s">
        <v>736</v>
      </c>
      <c r="B21" s="1131">
        <v>5778944.7199999997</v>
      </c>
      <c r="C21" s="1131">
        <v>5593453.0899999999</v>
      </c>
      <c r="D21" s="1131">
        <v>4942569.0599999996</v>
      </c>
      <c r="E21" s="1131">
        <v>603337.71</v>
      </c>
      <c r="F21" s="1131">
        <v>755186.52</v>
      </c>
      <c r="G21" s="1131">
        <v>1951378.08</v>
      </c>
      <c r="H21" s="1131">
        <v>5869951.9700000007</v>
      </c>
      <c r="I21" s="1131">
        <v>5494723.1299999999</v>
      </c>
      <c r="J21" s="1131">
        <v>10263983.43</v>
      </c>
      <c r="K21" s="1131">
        <v>10996082.76</v>
      </c>
      <c r="L21" s="1131">
        <v>7723332.6600000001</v>
      </c>
      <c r="M21" s="1131">
        <v>6436529.6699999999</v>
      </c>
      <c r="N21" s="1131">
        <v>66409472.799999997</v>
      </c>
      <c r="O21" s="551"/>
    </row>
    <row r="22" spans="1:16">
      <c r="A22" s="538" t="s">
        <v>1188</v>
      </c>
      <c r="B22" s="1132">
        <v>5681135.0899999999</v>
      </c>
      <c r="C22" s="1132">
        <v>5593453.0899999999</v>
      </c>
      <c r="D22" s="1132">
        <v>4942569.0599999996</v>
      </c>
      <c r="E22" s="1132">
        <v>600511.63</v>
      </c>
      <c r="F22" s="1132">
        <v>755186.52</v>
      </c>
      <c r="G22" s="1132">
        <v>1946378.08</v>
      </c>
      <c r="H22" s="1132">
        <v>5869620.1900000004</v>
      </c>
      <c r="I22" s="1132">
        <v>5494723.1299999999</v>
      </c>
      <c r="J22" s="1132">
        <v>10263983.43</v>
      </c>
      <c r="K22" s="1132">
        <v>10996082.32</v>
      </c>
      <c r="L22" s="1132">
        <v>7723332.6600000001</v>
      </c>
      <c r="M22" s="1132">
        <v>6426190.9699999997</v>
      </c>
      <c r="N22" s="1132">
        <v>66293166.170000002</v>
      </c>
    </row>
    <row r="23" spans="1:16">
      <c r="A23" s="538" t="s">
        <v>1189</v>
      </c>
      <c r="B23" s="1132">
        <v>0</v>
      </c>
      <c r="C23" s="1132">
        <v>0</v>
      </c>
      <c r="D23" s="1132">
        <v>0</v>
      </c>
      <c r="E23" s="1132">
        <v>0</v>
      </c>
      <c r="F23" s="1132">
        <v>0</v>
      </c>
      <c r="G23" s="1132">
        <v>0</v>
      </c>
      <c r="H23" s="1132">
        <v>0</v>
      </c>
      <c r="I23" s="1132">
        <v>0</v>
      </c>
      <c r="J23" s="1132">
        <v>0</v>
      </c>
      <c r="K23" s="1132">
        <v>0</v>
      </c>
      <c r="L23" s="1132">
        <v>0</v>
      </c>
      <c r="M23" s="1132">
        <v>0</v>
      </c>
      <c r="N23" s="1132">
        <v>0</v>
      </c>
    </row>
    <row r="24" spans="1:16">
      <c r="A24" s="538" t="s">
        <v>1190</v>
      </c>
      <c r="B24" s="1132">
        <v>0</v>
      </c>
      <c r="C24" s="1132">
        <v>0</v>
      </c>
      <c r="D24" s="1132">
        <v>0</v>
      </c>
      <c r="E24" s="1132">
        <v>0</v>
      </c>
      <c r="F24" s="1132">
        <v>0</v>
      </c>
      <c r="G24" s="1132">
        <v>0</v>
      </c>
      <c r="H24" s="1132">
        <v>0</v>
      </c>
      <c r="I24" s="1132">
        <v>0</v>
      </c>
      <c r="J24" s="1132">
        <v>0</v>
      </c>
      <c r="K24" s="1132">
        <v>0</v>
      </c>
      <c r="L24" s="1132">
        <v>0</v>
      </c>
      <c r="M24" s="1132">
        <v>0</v>
      </c>
      <c r="N24" s="1132">
        <v>0</v>
      </c>
    </row>
    <row r="25" spans="1:16" s="358" customFormat="1">
      <c r="A25" s="538" t="s">
        <v>1191</v>
      </c>
      <c r="B25" s="1132">
        <v>59087.26</v>
      </c>
      <c r="C25" s="1132">
        <v>0</v>
      </c>
      <c r="D25" s="1132">
        <v>0</v>
      </c>
      <c r="E25" s="1132">
        <v>2826.08</v>
      </c>
      <c r="F25" s="1132">
        <v>0</v>
      </c>
      <c r="G25" s="1132">
        <v>0</v>
      </c>
      <c r="H25" s="1132">
        <v>0</v>
      </c>
      <c r="I25" s="1132">
        <v>0</v>
      </c>
      <c r="J25" s="1132">
        <v>0</v>
      </c>
      <c r="K25" s="1132">
        <v>0</v>
      </c>
      <c r="L25" s="1132">
        <v>0</v>
      </c>
      <c r="M25" s="1132">
        <v>10338.700000000001</v>
      </c>
      <c r="N25" s="1132">
        <v>72252.040000000008</v>
      </c>
      <c r="O25" s="476"/>
      <c r="P25" s="476"/>
    </row>
    <row r="26" spans="1:16">
      <c r="A26" s="538" t="s">
        <v>1192</v>
      </c>
      <c r="B26" s="1132">
        <v>0</v>
      </c>
      <c r="C26" s="1132">
        <v>0</v>
      </c>
      <c r="D26" s="1132">
        <v>0</v>
      </c>
      <c r="E26" s="1132">
        <v>0</v>
      </c>
      <c r="F26" s="1132">
        <v>0</v>
      </c>
      <c r="G26" s="1132">
        <v>0</v>
      </c>
      <c r="H26" s="1132">
        <v>0</v>
      </c>
      <c r="I26" s="1132">
        <v>0</v>
      </c>
      <c r="J26" s="1132">
        <v>0</v>
      </c>
      <c r="K26" s="1132">
        <v>0</v>
      </c>
      <c r="L26" s="1132">
        <v>0</v>
      </c>
      <c r="M26" s="1132">
        <v>0</v>
      </c>
      <c r="N26" s="1132">
        <v>0</v>
      </c>
      <c r="O26" s="552"/>
      <c r="P26" s="553"/>
    </row>
    <row r="27" spans="1:16">
      <c r="A27" s="538" t="s">
        <v>1193</v>
      </c>
      <c r="B27" s="1132">
        <v>0</v>
      </c>
      <c r="C27" s="1132">
        <v>0</v>
      </c>
      <c r="D27" s="1132">
        <v>0</v>
      </c>
      <c r="E27" s="1132">
        <v>0</v>
      </c>
      <c r="F27" s="1132">
        <v>0</v>
      </c>
      <c r="G27" s="1132">
        <v>0</v>
      </c>
      <c r="H27" s="1132">
        <v>0</v>
      </c>
      <c r="I27" s="1132">
        <v>0</v>
      </c>
      <c r="J27" s="1132">
        <v>0</v>
      </c>
      <c r="K27" s="1132">
        <v>0</v>
      </c>
      <c r="L27" s="1132">
        <v>0</v>
      </c>
      <c r="M27" s="1132">
        <v>0</v>
      </c>
      <c r="N27" s="1132">
        <v>0</v>
      </c>
      <c r="O27" s="552"/>
      <c r="P27" s="553"/>
    </row>
    <row r="28" spans="1:16">
      <c r="A28" s="538" t="s">
        <v>1194</v>
      </c>
      <c r="B28" s="1132">
        <v>38722.370000000003</v>
      </c>
      <c r="C28" s="1132">
        <v>0</v>
      </c>
      <c r="D28" s="1132">
        <v>0</v>
      </c>
      <c r="E28" s="1132">
        <v>0</v>
      </c>
      <c r="F28" s="1132">
        <v>0</v>
      </c>
      <c r="G28" s="1132">
        <v>5000</v>
      </c>
      <c r="H28" s="1132">
        <v>331.78</v>
      </c>
      <c r="I28" s="1132">
        <v>0</v>
      </c>
      <c r="J28" s="1132">
        <v>0</v>
      </c>
      <c r="K28" s="1132">
        <v>0.44</v>
      </c>
      <c r="L28" s="1132">
        <v>0</v>
      </c>
      <c r="M28" s="1132">
        <v>0</v>
      </c>
      <c r="N28" s="1132">
        <v>44054.590000000004</v>
      </c>
      <c r="O28" s="552"/>
      <c r="P28" s="553"/>
    </row>
    <row r="29" spans="1:16">
      <c r="A29" s="538" t="s">
        <v>1195</v>
      </c>
      <c r="B29" s="1132">
        <v>0</v>
      </c>
      <c r="C29" s="1132">
        <v>0</v>
      </c>
      <c r="D29" s="1132">
        <v>0</v>
      </c>
      <c r="E29" s="1132">
        <v>0</v>
      </c>
      <c r="F29" s="1132">
        <v>0</v>
      </c>
      <c r="G29" s="1132">
        <v>0</v>
      </c>
      <c r="H29" s="1132">
        <v>0</v>
      </c>
      <c r="I29" s="1132">
        <v>0</v>
      </c>
      <c r="J29" s="1132">
        <v>0</v>
      </c>
      <c r="K29" s="1132">
        <v>0</v>
      </c>
      <c r="L29" s="1132">
        <v>0</v>
      </c>
      <c r="M29" s="1132">
        <v>0</v>
      </c>
      <c r="N29" s="1132">
        <v>0</v>
      </c>
      <c r="O29" s="552"/>
      <c r="P29" s="553"/>
    </row>
    <row r="30" spans="1:16">
      <c r="A30" s="538" t="s">
        <v>1196</v>
      </c>
      <c r="B30" s="1132">
        <v>0</v>
      </c>
      <c r="C30" s="1132">
        <v>0</v>
      </c>
      <c r="D30" s="1132">
        <v>0</v>
      </c>
      <c r="E30" s="1132">
        <v>0</v>
      </c>
      <c r="F30" s="1132">
        <v>0</v>
      </c>
      <c r="G30" s="1132">
        <v>0</v>
      </c>
      <c r="H30" s="1132">
        <v>0</v>
      </c>
      <c r="I30" s="1132">
        <v>0</v>
      </c>
      <c r="J30" s="1132">
        <v>0</v>
      </c>
      <c r="K30" s="1132">
        <v>0</v>
      </c>
      <c r="L30" s="1132">
        <v>0</v>
      </c>
      <c r="M30" s="1132">
        <v>0</v>
      </c>
      <c r="N30" s="1132">
        <v>0</v>
      </c>
      <c r="O30" s="552"/>
      <c r="P30" s="553"/>
    </row>
    <row r="31" spans="1:16">
      <c r="A31" s="537" t="s">
        <v>735</v>
      </c>
      <c r="B31" s="1131">
        <v>2448735.34</v>
      </c>
      <c r="C31" s="1131">
        <v>2234776.9500000002</v>
      </c>
      <c r="D31" s="1131">
        <v>1200977.3699999999</v>
      </c>
      <c r="E31" s="1131">
        <v>1330955.02</v>
      </c>
      <c r="F31" s="1131">
        <v>1430337.44</v>
      </c>
      <c r="G31" s="1131">
        <v>1497331.9800000002</v>
      </c>
      <c r="H31" s="1131">
        <v>2325121.37</v>
      </c>
      <c r="I31" s="1131">
        <v>1751848.98</v>
      </c>
      <c r="J31" s="1131">
        <v>1497619.35</v>
      </c>
      <c r="K31" s="1131">
        <v>1172584.6700000002</v>
      </c>
      <c r="L31" s="1131">
        <v>3989341.65</v>
      </c>
      <c r="M31" s="1131">
        <v>3305759.27</v>
      </c>
      <c r="N31" s="1131">
        <v>24185389.389999997</v>
      </c>
      <c r="O31" s="552"/>
      <c r="P31" s="553"/>
    </row>
    <row r="32" spans="1:16">
      <c r="A32" s="538" t="s">
        <v>1197</v>
      </c>
      <c r="B32" s="1132">
        <v>425000</v>
      </c>
      <c r="C32" s="1132">
        <v>300000</v>
      </c>
      <c r="D32" s="1132">
        <v>0</v>
      </c>
      <c r="E32" s="1132">
        <v>72739.759999999995</v>
      </c>
      <c r="F32" s="1132">
        <v>175752.36</v>
      </c>
      <c r="G32" s="1132">
        <v>0</v>
      </c>
      <c r="H32" s="1132">
        <v>755555.57</v>
      </c>
      <c r="I32" s="1132">
        <v>148156.6</v>
      </c>
      <c r="J32" s="1132">
        <v>0</v>
      </c>
      <c r="K32" s="1132">
        <v>0</v>
      </c>
      <c r="L32" s="1132">
        <v>0</v>
      </c>
      <c r="M32" s="1132">
        <v>0</v>
      </c>
      <c r="N32" s="1132">
        <v>1877204.29</v>
      </c>
      <c r="O32" s="552"/>
      <c r="P32" s="553"/>
    </row>
    <row r="33" spans="1:16" s="358" customFormat="1">
      <c r="A33" s="538" t="s">
        <v>1198</v>
      </c>
      <c r="B33" s="1132">
        <v>0</v>
      </c>
      <c r="C33" s="1132">
        <v>0</v>
      </c>
      <c r="D33" s="1132">
        <v>0</v>
      </c>
      <c r="E33" s="1132">
        <v>19157.09</v>
      </c>
      <c r="F33" s="1132">
        <v>354549.66</v>
      </c>
      <c r="G33" s="1132">
        <v>0</v>
      </c>
      <c r="H33" s="1132">
        <v>0</v>
      </c>
      <c r="I33" s="1132">
        <v>0</v>
      </c>
      <c r="J33" s="1132">
        <v>96066.66</v>
      </c>
      <c r="K33" s="1132">
        <v>0</v>
      </c>
      <c r="L33" s="1132">
        <v>2741.59</v>
      </c>
      <c r="M33" s="1132">
        <v>66162.06</v>
      </c>
      <c r="N33" s="1132">
        <v>538677.06000000006</v>
      </c>
      <c r="O33" s="552"/>
      <c r="P33" s="554"/>
    </row>
    <row r="34" spans="1:16" s="358" customFormat="1">
      <c r="A34" s="538" t="s">
        <v>1199</v>
      </c>
      <c r="B34" s="1132">
        <v>0</v>
      </c>
      <c r="C34" s="1132">
        <v>400862.01</v>
      </c>
      <c r="D34" s="1132">
        <v>54525.58</v>
      </c>
      <c r="E34" s="1132">
        <v>0</v>
      </c>
      <c r="F34" s="1132">
        <v>0</v>
      </c>
      <c r="G34" s="1132">
        <v>0</v>
      </c>
      <c r="H34" s="1132">
        <v>0</v>
      </c>
      <c r="I34" s="1132">
        <v>42129.45</v>
      </c>
      <c r="J34" s="1132">
        <v>1097.93</v>
      </c>
      <c r="K34" s="1132">
        <v>0</v>
      </c>
      <c r="L34" s="1132">
        <v>0</v>
      </c>
      <c r="M34" s="1132">
        <v>0</v>
      </c>
      <c r="N34" s="1132">
        <v>498614.97000000003</v>
      </c>
      <c r="O34" s="476"/>
      <c r="P34" s="554"/>
    </row>
    <row r="35" spans="1:16">
      <c r="A35" s="538" t="s">
        <v>1200</v>
      </c>
      <c r="B35" s="1132">
        <v>497710.38</v>
      </c>
      <c r="C35" s="1132">
        <v>529939.88</v>
      </c>
      <c r="D35" s="1132">
        <v>88607</v>
      </c>
      <c r="E35" s="1132">
        <v>0</v>
      </c>
      <c r="F35" s="1132">
        <v>0</v>
      </c>
      <c r="G35" s="1132">
        <v>4415</v>
      </c>
      <c r="H35" s="1132">
        <v>54170</v>
      </c>
      <c r="I35" s="1132">
        <v>148651</v>
      </c>
      <c r="J35" s="1132">
        <v>84192</v>
      </c>
      <c r="K35" s="1132">
        <v>139821</v>
      </c>
      <c r="L35" s="1132">
        <v>148790.9</v>
      </c>
      <c r="M35" s="1132">
        <v>88050</v>
      </c>
      <c r="N35" s="1132">
        <v>1784347.16</v>
      </c>
      <c r="O35" s="412"/>
      <c r="P35" s="553"/>
    </row>
    <row r="36" spans="1:16">
      <c r="A36" s="538" t="s">
        <v>1201</v>
      </c>
      <c r="B36" s="1132">
        <v>16036</v>
      </c>
      <c r="C36" s="1132">
        <v>16036</v>
      </c>
      <c r="D36" s="1132">
        <v>8018</v>
      </c>
      <c r="E36" s="1132">
        <v>0</v>
      </c>
      <c r="F36" s="1132">
        <v>0</v>
      </c>
      <c r="G36" s="1132">
        <v>8018</v>
      </c>
      <c r="H36" s="1132">
        <v>8312</v>
      </c>
      <c r="I36" s="1132">
        <v>8312</v>
      </c>
      <c r="J36" s="1132">
        <v>8312</v>
      </c>
      <c r="K36" s="1132">
        <v>8312</v>
      </c>
      <c r="L36" s="1132">
        <v>8312</v>
      </c>
      <c r="M36" s="1132">
        <v>16624</v>
      </c>
      <c r="N36" s="1132">
        <v>106292</v>
      </c>
      <c r="O36" s="412"/>
      <c r="P36" s="553"/>
    </row>
    <row r="37" spans="1:16">
      <c r="A37" s="538" t="s">
        <v>1202</v>
      </c>
      <c r="B37" s="1132">
        <v>933998.71</v>
      </c>
      <c r="C37" s="1132">
        <v>632355.48</v>
      </c>
      <c r="D37" s="1132">
        <v>789086.44</v>
      </c>
      <c r="E37" s="1132">
        <v>1010246.62</v>
      </c>
      <c r="F37" s="1132">
        <v>646872.24</v>
      </c>
      <c r="G37" s="1132">
        <v>1207679.1000000001</v>
      </c>
      <c r="H37" s="1132">
        <v>1214518.5</v>
      </c>
      <c r="I37" s="1132">
        <v>1045293.38</v>
      </c>
      <c r="J37" s="1132">
        <v>786585.15</v>
      </c>
      <c r="K37" s="1132">
        <v>665711.1</v>
      </c>
      <c r="L37" s="1132">
        <v>773635.92</v>
      </c>
      <c r="M37" s="1132">
        <v>993447.02</v>
      </c>
      <c r="N37" s="1132">
        <v>10699429.66</v>
      </c>
      <c r="O37" s="412"/>
      <c r="P37" s="553"/>
    </row>
    <row r="38" spans="1:16">
      <c r="A38" s="538" t="s">
        <v>1203</v>
      </c>
      <c r="B38" s="1132">
        <v>344316.12</v>
      </c>
      <c r="C38" s="1132">
        <v>229905.52</v>
      </c>
      <c r="D38" s="1132">
        <v>187461.18</v>
      </c>
      <c r="E38" s="1132">
        <v>193571.47</v>
      </c>
      <c r="F38" s="1132">
        <v>145622.47</v>
      </c>
      <c r="G38" s="1132">
        <v>207820.12</v>
      </c>
      <c r="H38" s="1132">
        <v>217355.76</v>
      </c>
      <c r="I38" s="1132">
        <v>282435.21999999997</v>
      </c>
      <c r="J38" s="1132">
        <v>432575.08</v>
      </c>
      <c r="K38" s="1132">
        <v>278341.71000000002</v>
      </c>
      <c r="L38" s="1132">
        <v>157017.59</v>
      </c>
      <c r="M38" s="1132">
        <v>1941954.97</v>
      </c>
      <c r="N38" s="1132">
        <v>4618377.21</v>
      </c>
      <c r="O38" s="412"/>
      <c r="P38" s="553"/>
    </row>
    <row r="39" spans="1:16">
      <c r="A39" s="538" t="s">
        <v>1204</v>
      </c>
      <c r="B39" s="1132">
        <v>231674.13</v>
      </c>
      <c r="C39" s="1132">
        <v>125678.06</v>
      </c>
      <c r="D39" s="1132">
        <v>73279.17</v>
      </c>
      <c r="E39" s="1132">
        <v>35240.080000000002</v>
      </c>
      <c r="F39" s="1132">
        <v>107540.71</v>
      </c>
      <c r="G39" s="1132">
        <v>69399.759999999995</v>
      </c>
      <c r="H39" s="1132">
        <v>75209.539999999994</v>
      </c>
      <c r="I39" s="1132">
        <v>76871.33</v>
      </c>
      <c r="J39" s="1132">
        <v>88790.53</v>
      </c>
      <c r="K39" s="1132">
        <v>80398.86</v>
      </c>
      <c r="L39" s="1132">
        <v>2898843.65</v>
      </c>
      <c r="M39" s="1132">
        <v>199521.22</v>
      </c>
      <c r="N39" s="1132">
        <v>4062447.04</v>
      </c>
      <c r="O39" s="412"/>
      <c r="P39" s="553"/>
    </row>
    <row r="40" spans="1:16">
      <c r="A40" s="537" t="s">
        <v>733</v>
      </c>
      <c r="B40" s="1131">
        <v>1837537.2000000002</v>
      </c>
      <c r="C40" s="1131">
        <v>1385695.3399999999</v>
      </c>
      <c r="D40" s="1131">
        <v>387161.5</v>
      </c>
      <c r="E40" s="1131">
        <v>34937.279999999999</v>
      </c>
      <c r="F40" s="1131">
        <v>268194.19</v>
      </c>
      <c r="G40" s="1131">
        <v>639200.65</v>
      </c>
      <c r="H40" s="1131">
        <v>476160.04</v>
      </c>
      <c r="I40" s="1131">
        <v>315868.88</v>
      </c>
      <c r="J40" s="1131">
        <v>1349496.01</v>
      </c>
      <c r="K40" s="1131">
        <v>2917233.68</v>
      </c>
      <c r="L40" s="1131">
        <v>678781.13</v>
      </c>
      <c r="M40" s="1131">
        <v>1241607.29</v>
      </c>
      <c r="N40" s="1131">
        <v>11531873.190000001</v>
      </c>
      <c r="O40" s="412"/>
      <c r="P40" s="553"/>
    </row>
    <row r="41" spans="1:16" s="358" customFormat="1">
      <c r="A41" s="536" t="s">
        <v>217</v>
      </c>
      <c r="B41" s="1130">
        <v>3444064.08</v>
      </c>
      <c r="C41" s="1130">
        <v>2781254.5599999996</v>
      </c>
      <c r="D41" s="1130">
        <v>5575198.8299999991</v>
      </c>
      <c r="E41" s="1130">
        <v>29146.769999999997</v>
      </c>
      <c r="F41" s="1130">
        <v>2428753.56</v>
      </c>
      <c r="G41" s="1130">
        <v>1720812.5099999998</v>
      </c>
      <c r="H41" s="1130">
        <v>2729383.52</v>
      </c>
      <c r="I41" s="1130">
        <v>3051576.5900000003</v>
      </c>
      <c r="J41" s="1130">
        <v>7290519.0600000005</v>
      </c>
      <c r="K41" s="1130">
        <v>5391438.0399999991</v>
      </c>
      <c r="L41" s="1130">
        <v>4400858.18</v>
      </c>
      <c r="M41" s="1130">
        <v>5627556.6999999993</v>
      </c>
      <c r="N41" s="1130">
        <v>44470562.399999991</v>
      </c>
      <c r="O41" s="476"/>
      <c r="P41" s="554"/>
    </row>
    <row r="42" spans="1:16" s="358" customFormat="1">
      <c r="A42" s="538" t="s">
        <v>1205</v>
      </c>
      <c r="B42" s="1132">
        <v>1411237.28</v>
      </c>
      <c r="C42" s="1132">
        <v>1648764.31</v>
      </c>
      <c r="D42" s="1132">
        <v>952442.81</v>
      </c>
      <c r="E42" s="1132">
        <v>0</v>
      </c>
      <c r="F42" s="1132">
        <v>276637.8</v>
      </c>
      <c r="G42" s="1132">
        <v>529556.85</v>
      </c>
      <c r="H42" s="1132">
        <v>299536.94</v>
      </c>
      <c r="I42" s="1132">
        <v>1952136.16</v>
      </c>
      <c r="J42" s="1132">
        <v>2342750.73</v>
      </c>
      <c r="K42" s="1132">
        <v>2377379.06</v>
      </c>
      <c r="L42" s="1132">
        <v>2045688.96</v>
      </c>
      <c r="M42" s="1132">
        <v>1336442.97</v>
      </c>
      <c r="N42" s="1132">
        <v>15172573.870000003</v>
      </c>
      <c r="O42" s="476"/>
      <c r="P42" s="554"/>
    </row>
    <row r="43" spans="1:16" s="358" customFormat="1">
      <c r="A43" s="538" t="s">
        <v>1206</v>
      </c>
      <c r="B43" s="1132">
        <v>87944.34</v>
      </c>
      <c r="C43" s="1132">
        <v>72822.5</v>
      </c>
      <c r="D43" s="1132">
        <v>17776.77</v>
      </c>
      <c r="E43" s="1132">
        <v>1000</v>
      </c>
      <c r="F43" s="1132">
        <v>348298.02</v>
      </c>
      <c r="G43" s="1132">
        <v>320498.81</v>
      </c>
      <c r="H43" s="1132">
        <v>367610.21</v>
      </c>
      <c r="I43" s="1132">
        <v>452431.19</v>
      </c>
      <c r="J43" s="1132">
        <v>466152.14</v>
      </c>
      <c r="K43" s="1132">
        <v>1709312.81</v>
      </c>
      <c r="L43" s="1132">
        <v>470476.05</v>
      </c>
      <c r="M43" s="1132">
        <v>303272.43</v>
      </c>
      <c r="N43" s="1132">
        <v>4617595.2699999996</v>
      </c>
      <c r="O43" s="476"/>
      <c r="P43" s="554"/>
    </row>
    <row r="44" spans="1:16">
      <c r="A44" s="538" t="s">
        <v>1207</v>
      </c>
      <c r="B44" s="1132">
        <v>152226.31</v>
      </c>
      <c r="C44" s="1132">
        <v>493268.05</v>
      </c>
      <c r="D44" s="1132">
        <v>4237348.72</v>
      </c>
      <c r="E44" s="1132">
        <v>22501.53</v>
      </c>
      <c r="F44" s="1132">
        <v>76854.45</v>
      </c>
      <c r="G44" s="1132">
        <v>455976.21</v>
      </c>
      <c r="H44" s="1132">
        <v>316984.23</v>
      </c>
      <c r="I44" s="1132">
        <v>310734.09999999998</v>
      </c>
      <c r="J44" s="1132">
        <v>3824290.18</v>
      </c>
      <c r="K44" s="1132">
        <v>581462.22</v>
      </c>
      <c r="L44" s="1132">
        <v>1043964.87</v>
      </c>
      <c r="M44" s="1132">
        <v>1797460.09</v>
      </c>
      <c r="N44" s="1132">
        <v>13313070.959999999</v>
      </c>
      <c r="O44" s="412"/>
      <c r="P44" s="553"/>
    </row>
    <row r="45" spans="1:16" s="358" customFormat="1">
      <c r="A45" s="538" t="s">
        <v>1208</v>
      </c>
      <c r="B45" s="1132">
        <v>938196.87</v>
      </c>
      <c r="C45" s="1132">
        <v>33928.42</v>
      </c>
      <c r="D45" s="1132">
        <v>50349.68</v>
      </c>
      <c r="E45" s="1132">
        <v>0</v>
      </c>
      <c r="F45" s="1132">
        <v>0</v>
      </c>
      <c r="G45" s="1132">
        <v>206322.15</v>
      </c>
      <c r="H45" s="1132">
        <v>709897.42</v>
      </c>
      <c r="I45" s="1132">
        <v>99981.42</v>
      </c>
      <c r="J45" s="1132">
        <v>336569.89</v>
      </c>
      <c r="K45" s="1132">
        <v>383412.93</v>
      </c>
      <c r="L45" s="1132">
        <v>110838.89</v>
      </c>
      <c r="M45" s="1132">
        <v>102034.09</v>
      </c>
      <c r="N45" s="1132">
        <v>2971531.7600000002</v>
      </c>
      <c r="O45" s="476"/>
      <c r="P45" s="554"/>
    </row>
    <row r="46" spans="1:16">
      <c r="A46" s="538" t="s">
        <v>1209</v>
      </c>
      <c r="B46" s="1132">
        <v>0</v>
      </c>
      <c r="C46" s="1132">
        <v>0</v>
      </c>
      <c r="D46" s="1132">
        <v>0</v>
      </c>
      <c r="E46" s="1132">
        <v>0</v>
      </c>
      <c r="F46" s="1132">
        <v>0</v>
      </c>
      <c r="G46" s="1132">
        <v>0</v>
      </c>
      <c r="H46" s="1132">
        <v>0</v>
      </c>
      <c r="I46" s="1132">
        <v>0</v>
      </c>
      <c r="J46" s="1132">
        <v>0</v>
      </c>
      <c r="K46" s="1132">
        <v>0</v>
      </c>
      <c r="L46" s="1132">
        <v>0</v>
      </c>
      <c r="M46" s="1132">
        <v>0</v>
      </c>
      <c r="N46" s="1132">
        <v>0</v>
      </c>
      <c r="O46" s="412"/>
      <c r="P46" s="553"/>
    </row>
    <row r="47" spans="1:16" s="358" customFormat="1">
      <c r="A47" s="538" t="s">
        <v>1210</v>
      </c>
      <c r="B47" s="1132">
        <v>171748.44</v>
      </c>
      <c r="C47" s="1132">
        <v>75141.78</v>
      </c>
      <c r="D47" s="1132">
        <v>172793.06</v>
      </c>
      <c r="E47" s="1132">
        <v>0</v>
      </c>
      <c r="F47" s="1132">
        <v>0</v>
      </c>
      <c r="G47" s="1132">
        <v>0</v>
      </c>
      <c r="H47" s="1132">
        <v>0</v>
      </c>
      <c r="I47" s="1132">
        <v>0</v>
      </c>
      <c r="J47" s="1132">
        <v>4758</v>
      </c>
      <c r="K47" s="1132">
        <v>80382.84</v>
      </c>
      <c r="L47" s="1132">
        <v>306595.84000000003</v>
      </c>
      <c r="M47" s="1132">
        <v>172647.27</v>
      </c>
      <c r="N47" s="1132">
        <v>984067.23</v>
      </c>
      <c r="O47" s="476"/>
      <c r="P47" s="554"/>
    </row>
    <row r="48" spans="1:16">
      <c r="A48" s="538" t="s">
        <v>1211</v>
      </c>
      <c r="B48" s="1132">
        <v>16000</v>
      </c>
      <c r="C48" s="1132">
        <v>20000</v>
      </c>
      <c r="D48" s="1132">
        <v>24600</v>
      </c>
      <c r="E48" s="1132">
        <v>2000</v>
      </c>
      <c r="F48" s="1132">
        <v>11500</v>
      </c>
      <c r="G48" s="1132">
        <v>20000</v>
      </c>
      <c r="H48" s="1132">
        <v>39000</v>
      </c>
      <c r="I48" s="1132">
        <v>68000</v>
      </c>
      <c r="J48" s="1132">
        <v>17000</v>
      </c>
      <c r="K48" s="1132">
        <v>25000</v>
      </c>
      <c r="L48" s="1132">
        <v>35000</v>
      </c>
      <c r="M48" s="1132">
        <v>1428360</v>
      </c>
      <c r="N48" s="1132">
        <v>1706460</v>
      </c>
      <c r="O48" s="412"/>
      <c r="P48" s="553"/>
    </row>
    <row r="49" spans="1:18">
      <c r="A49" s="538" t="s">
        <v>1212</v>
      </c>
      <c r="B49" s="1132">
        <v>0</v>
      </c>
      <c r="C49" s="1132">
        <v>0</v>
      </c>
      <c r="D49" s="1132">
        <v>0</v>
      </c>
      <c r="E49" s="1132">
        <v>0</v>
      </c>
      <c r="F49" s="1132">
        <v>0</v>
      </c>
      <c r="G49" s="1132">
        <v>0</v>
      </c>
      <c r="H49" s="1132">
        <v>0</v>
      </c>
      <c r="I49" s="1132">
        <v>0</v>
      </c>
      <c r="J49" s="1132">
        <v>0</v>
      </c>
      <c r="K49" s="1132">
        <v>0</v>
      </c>
      <c r="L49" s="1132">
        <v>0</v>
      </c>
      <c r="M49" s="1132">
        <v>0</v>
      </c>
      <c r="N49" s="1132">
        <v>0</v>
      </c>
    </row>
    <row r="50" spans="1:18">
      <c r="A50" s="538" t="s">
        <v>1213</v>
      </c>
      <c r="B50" s="1132">
        <v>666710.84000000008</v>
      </c>
      <c r="C50" s="1132">
        <v>437329.5</v>
      </c>
      <c r="D50" s="1132">
        <v>119887.79</v>
      </c>
      <c r="E50" s="1132">
        <v>3645.24</v>
      </c>
      <c r="F50" s="1132">
        <v>1715463.29</v>
      </c>
      <c r="G50" s="1132">
        <v>188458.49</v>
      </c>
      <c r="H50" s="1132">
        <v>996354.72</v>
      </c>
      <c r="I50" s="1132">
        <v>168293.72000000003</v>
      </c>
      <c r="J50" s="1132">
        <v>298998.12</v>
      </c>
      <c r="K50" s="1132">
        <v>234488.18</v>
      </c>
      <c r="L50" s="1132">
        <v>388293.57</v>
      </c>
      <c r="M50" s="1132">
        <v>487339.85000000003</v>
      </c>
      <c r="N50" s="1132">
        <v>5705263.3099999996</v>
      </c>
      <c r="R50" s="412"/>
    </row>
    <row r="51" spans="1:18">
      <c r="A51" s="536" t="s">
        <v>756</v>
      </c>
      <c r="B51" s="1130">
        <v>13023630.059999999</v>
      </c>
      <c r="C51" s="1130">
        <v>11873651.949999999</v>
      </c>
      <c r="D51" s="1130">
        <v>5802351.04</v>
      </c>
      <c r="E51" s="1130">
        <v>3177105.6500000004</v>
      </c>
      <c r="F51" s="1130">
        <v>5336639.51</v>
      </c>
      <c r="G51" s="1130">
        <v>7428914.7600000007</v>
      </c>
      <c r="H51" s="1130">
        <v>9663721.1399999987</v>
      </c>
      <c r="I51" s="1130">
        <v>7101714.1600000011</v>
      </c>
      <c r="J51" s="1130">
        <v>14387677.040000001</v>
      </c>
      <c r="K51" s="1130">
        <v>16317998.77</v>
      </c>
      <c r="L51" s="1130">
        <v>11260272.76</v>
      </c>
      <c r="M51" s="1130">
        <v>12014161.309999999</v>
      </c>
      <c r="N51" s="1130">
        <v>117387838.15000001</v>
      </c>
    </row>
    <row r="52" spans="1:18" s="358" customFormat="1">
      <c r="A52" s="537" t="s">
        <v>757</v>
      </c>
      <c r="B52" s="1131">
        <v>8506221.2599999998</v>
      </c>
      <c r="C52" s="1131">
        <v>8757438.5299999993</v>
      </c>
      <c r="D52" s="1131">
        <v>4755424.59</v>
      </c>
      <c r="E52" s="1131">
        <v>3067068.27</v>
      </c>
      <c r="F52" s="1131">
        <v>5130571.6399999997</v>
      </c>
      <c r="G52" s="1131">
        <v>6245415.3799999999</v>
      </c>
      <c r="H52" s="1131">
        <v>8090077.9900000002</v>
      </c>
      <c r="I52" s="1131">
        <v>5810349.0700000003</v>
      </c>
      <c r="J52" s="1131">
        <v>12549225.630000001</v>
      </c>
      <c r="K52" s="1131">
        <v>8084328.3600000003</v>
      </c>
      <c r="L52" s="1131">
        <v>9090866.7400000002</v>
      </c>
      <c r="M52" s="1131">
        <v>9497041.75</v>
      </c>
      <c r="N52" s="1131">
        <v>89584029.210000008</v>
      </c>
    </row>
    <row r="53" spans="1:18">
      <c r="A53" s="538" t="s">
        <v>1214</v>
      </c>
      <c r="B53" s="1132">
        <v>8506221.2599999998</v>
      </c>
      <c r="C53" s="1132">
        <v>8757438.5299999993</v>
      </c>
      <c r="D53" s="1132">
        <v>4755424.59</v>
      </c>
      <c r="E53" s="1132">
        <v>3067068.27</v>
      </c>
      <c r="F53" s="1132">
        <v>5130571.6399999997</v>
      </c>
      <c r="G53" s="1132">
        <v>6245415.3799999999</v>
      </c>
      <c r="H53" s="1132">
        <v>8090077.9900000002</v>
      </c>
      <c r="I53" s="1132">
        <v>5810349.0700000003</v>
      </c>
      <c r="J53" s="1132">
        <v>12549225.630000001</v>
      </c>
      <c r="K53" s="1132">
        <v>8084328.3600000003</v>
      </c>
      <c r="L53" s="1132">
        <v>9090866.7400000002</v>
      </c>
      <c r="M53" s="1132">
        <v>9497041.75</v>
      </c>
      <c r="N53" s="1132">
        <v>89584029.210000008</v>
      </c>
    </row>
    <row r="54" spans="1:18" s="358" customFormat="1">
      <c r="A54" s="537" t="s">
        <v>740</v>
      </c>
      <c r="B54" s="1131">
        <v>79022.16</v>
      </c>
      <c r="C54" s="1131">
        <v>87856.7</v>
      </c>
      <c r="D54" s="1131">
        <v>65592.600000000006</v>
      </c>
      <c r="E54" s="1131">
        <v>65747.179999999993</v>
      </c>
      <c r="F54" s="1131">
        <v>64716.66</v>
      </c>
      <c r="G54" s="1131">
        <v>65541.070000000007</v>
      </c>
      <c r="H54" s="1131">
        <v>66151.179999999993</v>
      </c>
      <c r="I54" s="1131">
        <v>66306.95</v>
      </c>
      <c r="J54" s="1131">
        <v>66410.8</v>
      </c>
      <c r="K54" s="1131">
        <v>70614.64</v>
      </c>
      <c r="L54" s="1131">
        <v>70903.649999999994</v>
      </c>
      <c r="M54" s="1131">
        <v>71465.279999999999</v>
      </c>
      <c r="N54" s="1131">
        <v>840328.87000000011</v>
      </c>
      <c r="R54" s="476"/>
    </row>
    <row r="55" spans="1:18">
      <c r="A55" s="538" t="s">
        <v>1215</v>
      </c>
      <c r="B55" s="1132">
        <v>0</v>
      </c>
      <c r="C55" s="1132">
        <v>0</v>
      </c>
      <c r="D55" s="1132">
        <v>0</v>
      </c>
      <c r="E55" s="1132">
        <v>0</v>
      </c>
      <c r="F55" s="1132">
        <v>0</v>
      </c>
      <c r="G55" s="1132">
        <v>0</v>
      </c>
      <c r="H55" s="1132">
        <v>0</v>
      </c>
      <c r="I55" s="1132">
        <v>0</v>
      </c>
      <c r="J55" s="1132">
        <v>0</v>
      </c>
      <c r="K55" s="1132">
        <v>0</v>
      </c>
      <c r="L55" s="1132">
        <v>0</v>
      </c>
      <c r="M55" s="1132">
        <v>0</v>
      </c>
      <c r="N55" s="1132">
        <v>0</v>
      </c>
      <c r="O55" s="412"/>
    </row>
    <row r="56" spans="1:18" s="358" customFormat="1">
      <c r="A56" s="538" t="s">
        <v>1216</v>
      </c>
      <c r="B56" s="1132">
        <v>0</v>
      </c>
      <c r="C56" s="1132">
        <v>0</v>
      </c>
      <c r="D56" s="1132">
        <v>0</v>
      </c>
      <c r="E56" s="1132">
        <v>0</v>
      </c>
      <c r="F56" s="1132">
        <v>0</v>
      </c>
      <c r="G56" s="1132">
        <v>0</v>
      </c>
      <c r="H56" s="1132">
        <v>0</v>
      </c>
      <c r="I56" s="1132">
        <v>0</v>
      </c>
      <c r="J56" s="1132">
        <v>0</v>
      </c>
      <c r="K56" s="1132">
        <v>0</v>
      </c>
      <c r="L56" s="1132">
        <v>0</v>
      </c>
      <c r="M56" s="1132">
        <v>0</v>
      </c>
      <c r="N56" s="1132">
        <v>0</v>
      </c>
    </row>
    <row r="57" spans="1:18">
      <c r="A57" s="538" t="s">
        <v>1217</v>
      </c>
      <c r="B57" s="1132">
        <v>0</v>
      </c>
      <c r="C57" s="1132">
        <v>0</v>
      </c>
      <c r="D57" s="1132">
        <v>0</v>
      </c>
      <c r="E57" s="1132">
        <v>0</v>
      </c>
      <c r="F57" s="1132">
        <v>0</v>
      </c>
      <c r="G57" s="1132">
        <v>0</v>
      </c>
      <c r="H57" s="1132">
        <v>0</v>
      </c>
      <c r="I57" s="1132">
        <v>0</v>
      </c>
      <c r="J57" s="1132">
        <v>0</v>
      </c>
      <c r="K57" s="1132">
        <v>0</v>
      </c>
      <c r="L57" s="1132">
        <v>0</v>
      </c>
      <c r="M57" s="1132">
        <v>0</v>
      </c>
      <c r="N57" s="1132">
        <v>0</v>
      </c>
    </row>
    <row r="58" spans="1:18">
      <c r="A58" s="538" t="s">
        <v>1218</v>
      </c>
      <c r="B58" s="1132">
        <v>0</v>
      </c>
      <c r="C58" s="1132">
        <v>0</v>
      </c>
      <c r="D58" s="1132">
        <v>0</v>
      </c>
      <c r="E58" s="1132">
        <v>0</v>
      </c>
      <c r="F58" s="1132">
        <v>0</v>
      </c>
      <c r="G58" s="1132">
        <v>0</v>
      </c>
      <c r="H58" s="1132">
        <v>0</v>
      </c>
      <c r="I58" s="1132">
        <v>0</v>
      </c>
      <c r="J58" s="1132">
        <v>0</v>
      </c>
      <c r="K58" s="1132">
        <v>0</v>
      </c>
      <c r="L58" s="1132">
        <v>0</v>
      </c>
      <c r="M58" s="1132">
        <v>0</v>
      </c>
      <c r="N58" s="1132">
        <v>0</v>
      </c>
    </row>
    <row r="59" spans="1:18">
      <c r="A59" s="538" t="s">
        <v>1219</v>
      </c>
      <c r="B59" s="1132">
        <v>0</v>
      </c>
      <c r="C59" s="1132">
        <v>0</v>
      </c>
      <c r="D59" s="1132">
        <v>0</v>
      </c>
      <c r="E59" s="1132">
        <v>0</v>
      </c>
      <c r="F59" s="1132">
        <v>0</v>
      </c>
      <c r="G59" s="1132">
        <v>0</v>
      </c>
      <c r="H59" s="1132">
        <v>0</v>
      </c>
      <c r="I59" s="1132">
        <v>0</v>
      </c>
      <c r="J59" s="1132">
        <v>0</v>
      </c>
      <c r="K59" s="1132">
        <v>0</v>
      </c>
      <c r="L59" s="1132">
        <v>0</v>
      </c>
      <c r="M59" s="1132">
        <v>0</v>
      </c>
      <c r="N59" s="1132">
        <v>0</v>
      </c>
    </row>
    <row r="60" spans="1:18">
      <c r="A60" s="538" t="s">
        <v>1220</v>
      </c>
      <c r="B60" s="1132">
        <v>79022.16</v>
      </c>
      <c r="C60" s="1132">
        <v>87856.7</v>
      </c>
      <c r="D60" s="1132">
        <v>65592.600000000006</v>
      </c>
      <c r="E60" s="1132">
        <v>65747.179999999993</v>
      </c>
      <c r="F60" s="1132">
        <v>64716.66</v>
      </c>
      <c r="G60" s="1132">
        <v>65541.070000000007</v>
      </c>
      <c r="H60" s="1132">
        <v>66151.179999999993</v>
      </c>
      <c r="I60" s="1132">
        <v>66306.95</v>
      </c>
      <c r="J60" s="1132">
        <v>66410.8</v>
      </c>
      <c r="K60" s="1132">
        <v>70614.64</v>
      </c>
      <c r="L60" s="1132">
        <v>70903.649999999994</v>
      </c>
      <c r="M60" s="1132">
        <v>71465.279999999999</v>
      </c>
      <c r="N60" s="1132">
        <v>840328.87000000011</v>
      </c>
    </row>
    <row r="61" spans="1:18">
      <c r="A61" s="538" t="s">
        <v>1221</v>
      </c>
      <c r="B61" s="1132">
        <v>0</v>
      </c>
      <c r="C61" s="1132">
        <v>0</v>
      </c>
      <c r="D61" s="1132">
        <v>0</v>
      </c>
      <c r="E61" s="1132">
        <v>0</v>
      </c>
      <c r="F61" s="1132">
        <v>0</v>
      </c>
      <c r="G61" s="1132">
        <v>0</v>
      </c>
      <c r="H61" s="1132">
        <v>0</v>
      </c>
      <c r="I61" s="1132">
        <v>0</v>
      </c>
      <c r="J61" s="1132">
        <v>0</v>
      </c>
      <c r="K61" s="1132">
        <v>0</v>
      </c>
      <c r="L61" s="1132">
        <v>0</v>
      </c>
      <c r="M61" s="1132">
        <v>0</v>
      </c>
      <c r="N61" s="1132">
        <v>0</v>
      </c>
    </row>
    <row r="62" spans="1:18">
      <c r="A62" s="538" t="s">
        <v>1204</v>
      </c>
      <c r="B62" s="1132">
        <v>0</v>
      </c>
      <c r="C62" s="1132">
        <v>0</v>
      </c>
      <c r="D62" s="1132">
        <v>0</v>
      </c>
      <c r="E62" s="1132">
        <v>0</v>
      </c>
      <c r="F62" s="1132">
        <v>0</v>
      </c>
      <c r="G62" s="1132">
        <v>0</v>
      </c>
      <c r="H62" s="1132">
        <v>0</v>
      </c>
      <c r="I62" s="1132">
        <v>0</v>
      </c>
      <c r="J62" s="1132">
        <v>0</v>
      </c>
      <c r="K62" s="1132">
        <v>0</v>
      </c>
      <c r="L62" s="1132">
        <v>0</v>
      </c>
      <c r="M62" s="1132">
        <v>0</v>
      </c>
      <c r="N62" s="1132">
        <v>0</v>
      </c>
      <c r="O62" s="153"/>
    </row>
    <row r="63" spans="1:18">
      <c r="A63" s="537" t="s">
        <v>4</v>
      </c>
      <c r="B63" s="1131">
        <v>3575899.21</v>
      </c>
      <c r="C63" s="1131">
        <v>2607332.5</v>
      </c>
      <c r="D63" s="1131">
        <v>730599.48</v>
      </c>
      <c r="E63" s="1131">
        <v>0</v>
      </c>
      <c r="F63" s="1131">
        <v>0</v>
      </c>
      <c r="G63" s="1131">
        <v>938671.69</v>
      </c>
      <c r="H63" s="1131">
        <v>1252480.7</v>
      </c>
      <c r="I63" s="1131">
        <v>882000.52</v>
      </c>
      <c r="J63" s="1131">
        <v>1246620.9300000002</v>
      </c>
      <c r="K63" s="1131">
        <v>1796868.77</v>
      </c>
      <c r="L63" s="1131">
        <v>1441228.53</v>
      </c>
      <c r="M63" s="1131">
        <v>1884320.59</v>
      </c>
      <c r="N63" s="1131">
        <v>16356022.919999996</v>
      </c>
      <c r="O63" s="153"/>
    </row>
    <row r="64" spans="1:18">
      <c r="A64" s="538" t="s">
        <v>1222</v>
      </c>
      <c r="B64" s="1132">
        <v>1221685.3600000001</v>
      </c>
      <c r="C64" s="1132">
        <v>257280.9</v>
      </c>
      <c r="D64" s="1132">
        <v>309896.48</v>
      </c>
      <c r="E64" s="1132">
        <v>0</v>
      </c>
      <c r="F64" s="1132">
        <v>0</v>
      </c>
      <c r="G64" s="1132">
        <v>875076.69</v>
      </c>
      <c r="H64" s="1132">
        <v>1010936.7</v>
      </c>
      <c r="I64" s="1132">
        <v>200823.52</v>
      </c>
      <c r="J64" s="1132">
        <v>862644.93</v>
      </c>
      <c r="K64" s="1132">
        <v>1143481.77</v>
      </c>
      <c r="L64" s="1132">
        <v>756815.21</v>
      </c>
      <c r="M64" s="1132">
        <v>1419805.59</v>
      </c>
      <c r="N64" s="1132">
        <v>8058447.1499999994</v>
      </c>
      <c r="O64" s="153"/>
    </row>
    <row r="65" spans="1:14">
      <c r="A65" s="538" t="s">
        <v>1223</v>
      </c>
      <c r="B65" s="1132">
        <v>248900</v>
      </c>
      <c r="C65" s="1132">
        <v>90600</v>
      </c>
      <c r="D65" s="1132">
        <v>43700</v>
      </c>
      <c r="E65" s="1132">
        <v>0</v>
      </c>
      <c r="F65" s="1132">
        <v>0</v>
      </c>
      <c r="G65" s="1132">
        <v>44000</v>
      </c>
      <c r="H65" s="1132">
        <v>12000</v>
      </c>
      <c r="I65" s="1132">
        <v>32300</v>
      </c>
      <c r="J65" s="1132">
        <v>21600</v>
      </c>
      <c r="K65" s="1132">
        <v>43700</v>
      </c>
      <c r="L65" s="1132">
        <v>46000</v>
      </c>
      <c r="M65" s="1132">
        <v>95000</v>
      </c>
      <c r="N65" s="1132">
        <v>677800</v>
      </c>
    </row>
    <row r="66" spans="1:14">
      <c r="A66" s="538" t="s">
        <v>1296</v>
      </c>
      <c r="B66" s="1132">
        <v>0</v>
      </c>
      <c r="C66" s="1132">
        <v>0</v>
      </c>
      <c r="D66" s="1132">
        <v>0</v>
      </c>
      <c r="E66" s="1132">
        <v>0</v>
      </c>
      <c r="F66" s="1132">
        <v>0</v>
      </c>
      <c r="G66" s="1132">
        <v>0</v>
      </c>
      <c r="H66" s="1132">
        <v>0</v>
      </c>
      <c r="I66" s="1132">
        <v>0</v>
      </c>
      <c r="J66" s="1132">
        <v>0</v>
      </c>
      <c r="K66" s="1132">
        <v>0</v>
      </c>
      <c r="L66" s="1132">
        <v>0</v>
      </c>
      <c r="M66" s="1132">
        <v>0</v>
      </c>
      <c r="N66" s="1132">
        <v>0</v>
      </c>
    </row>
    <row r="67" spans="1:14">
      <c r="A67" s="538" t="s">
        <v>1224</v>
      </c>
      <c r="B67" s="1132">
        <v>2105313.85</v>
      </c>
      <c r="C67" s="1132">
        <v>2243320.35</v>
      </c>
      <c r="D67" s="1132">
        <v>377003</v>
      </c>
      <c r="E67" s="1132">
        <v>0</v>
      </c>
      <c r="F67" s="1132">
        <v>0</v>
      </c>
      <c r="G67" s="1132">
        <v>19595</v>
      </c>
      <c r="H67" s="1132">
        <v>229544</v>
      </c>
      <c r="I67" s="1132">
        <v>648877</v>
      </c>
      <c r="J67" s="1132">
        <v>362376</v>
      </c>
      <c r="K67" s="1132">
        <v>609687</v>
      </c>
      <c r="L67" s="1132">
        <v>638413.32000000007</v>
      </c>
      <c r="M67" s="1132">
        <v>369515</v>
      </c>
      <c r="N67" s="1132">
        <v>7603644.5200000005</v>
      </c>
    </row>
    <row r="68" spans="1:14">
      <c r="A68" s="538" t="s">
        <v>1225</v>
      </c>
      <c r="B68" s="1132">
        <v>0</v>
      </c>
      <c r="C68" s="1132">
        <v>16131.25</v>
      </c>
      <c r="D68" s="1132">
        <v>0</v>
      </c>
      <c r="E68" s="1132">
        <v>0</v>
      </c>
      <c r="F68" s="1132">
        <v>0</v>
      </c>
      <c r="G68" s="1132">
        <v>0</v>
      </c>
      <c r="H68" s="1132">
        <v>0</v>
      </c>
      <c r="I68" s="1132">
        <v>0</v>
      </c>
      <c r="J68" s="1132">
        <v>0</v>
      </c>
      <c r="K68" s="1132">
        <v>0</v>
      </c>
      <c r="L68" s="1132">
        <v>0</v>
      </c>
      <c r="M68" s="1132">
        <v>0</v>
      </c>
      <c r="N68" s="1132">
        <v>16131.25</v>
      </c>
    </row>
    <row r="69" spans="1:14">
      <c r="A69" s="537" t="s">
        <v>743</v>
      </c>
      <c r="B69" s="1131">
        <v>862487.43</v>
      </c>
      <c r="C69" s="1132">
        <v>421024.22</v>
      </c>
      <c r="D69" s="1132">
        <v>250734.37</v>
      </c>
      <c r="E69" s="1132">
        <v>44290.2</v>
      </c>
      <c r="F69" s="1132">
        <v>141351.21</v>
      </c>
      <c r="G69" s="1132">
        <v>179286.62</v>
      </c>
      <c r="H69" s="1132">
        <v>255011.27000000002</v>
      </c>
      <c r="I69" s="1132">
        <v>343057.62</v>
      </c>
      <c r="J69" s="1132">
        <v>525419.68000000005</v>
      </c>
      <c r="K69" s="1132">
        <v>6366187</v>
      </c>
      <c r="L69" s="1132">
        <v>657273.84</v>
      </c>
      <c r="M69" s="1132">
        <v>561333.68999999994</v>
      </c>
      <c r="N69" s="1132">
        <v>10607457.15</v>
      </c>
    </row>
    <row r="70" spans="1:14">
      <c r="A70" s="536" t="s">
        <v>744</v>
      </c>
      <c r="B70" s="1130">
        <v>0</v>
      </c>
      <c r="C70" s="1130">
        <v>0</v>
      </c>
      <c r="D70" s="1130">
        <v>0</v>
      </c>
      <c r="E70" s="1130">
        <v>0</v>
      </c>
      <c r="F70" s="1130">
        <v>0</v>
      </c>
      <c r="G70" s="1130">
        <v>0</v>
      </c>
      <c r="H70" s="1130">
        <v>0</v>
      </c>
      <c r="I70" s="1130">
        <v>0</v>
      </c>
      <c r="J70" s="1130">
        <v>0</v>
      </c>
      <c r="K70" s="1130">
        <v>0</v>
      </c>
      <c r="L70" s="1130">
        <v>0</v>
      </c>
      <c r="M70" s="1130">
        <v>0</v>
      </c>
      <c r="N70" s="1130">
        <v>0</v>
      </c>
    </row>
    <row r="71" spans="1:14" s="358" customFormat="1">
      <c r="A71" s="538" t="s">
        <v>1226</v>
      </c>
      <c r="B71" s="1132">
        <v>0</v>
      </c>
      <c r="C71" s="1132">
        <v>0</v>
      </c>
      <c r="D71" s="1132">
        <v>0</v>
      </c>
      <c r="E71" s="1132">
        <v>0</v>
      </c>
      <c r="F71" s="1132">
        <v>0</v>
      </c>
      <c r="G71" s="1132">
        <v>0</v>
      </c>
      <c r="H71" s="1132">
        <v>0</v>
      </c>
      <c r="I71" s="1132">
        <v>0</v>
      </c>
      <c r="J71" s="1132">
        <v>0</v>
      </c>
      <c r="K71" s="1132">
        <v>0</v>
      </c>
      <c r="L71" s="1132">
        <v>0</v>
      </c>
      <c r="M71" s="1132">
        <v>0</v>
      </c>
      <c r="N71" s="1132">
        <v>0</v>
      </c>
    </row>
    <row r="72" spans="1:14">
      <c r="A72" s="538" t="s">
        <v>1204</v>
      </c>
      <c r="B72" s="1132">
        <v>0</v>
      </c>
      <c r="C72" s="1132">
        <v>0</v>
      </c>
      <c r="D72" s="1132">
        <v>0</v>
      </c>
      <c r="E72" s="1132">
        <v>0</v>
      </c>
      <c r="F72" s="1132">
        <v>0</v>
      </c>
      <c r="G72" s="1132">
        <v>0</v>
      </c>
      <c r="H72" s="1132">
        <v>0</v>
      </c>
      <c r="I72" s="1132">
        <v>0</v>
      </c>
      <c r="J72" s="1132">
        <v>0</v>
      </c>
      <c r="K72" s="1132">
        <v>0</v>
      </c>
      <c r="L72" s="1132">
        <v>0</v>
      </c>
      <c r="M72" s="1132">
        <v>0</v>
      </c>
      <c r="N72" s="1132">
        <v>0</v>
      </c>
    </row>
    <row r="73" spans="1:14">
      <c r="A73" s="536" t="s">
        <v>745</v>
      </c>
      <c r="B73" s="1130">
        <v>65886.880000000005</v>
      </c>
      <c r="C73" s="1130">
        <v>15335.65</v>
      </c>
      <c r="D73" s="1130">
        <v>0</v>
      </c>
      <c r="E73" s="1130">
        <v>0</v>
      </c>
      <c r="F73" s="1130">
        <v>0</v>
      </c>
      <c r="G73" s="1130">
        <v>69483.53</v>
      </c>
      <c r="H73" s="1130">
        <v>14542.52</v>
      </c>
      <c r="I73" s="1130">
        <v>10208.92</v>
      </c>
      <c r="J73" s="1130">
        <v>28306.26</v>
      </c>
      <c r="K73" s="1130">
        <v>48854.31</v>
      </c>
      <c r="L73" s="1130">
        <v>36022.800000000003</v>
      </c>
      <c r="M73" s="1130">
        <v>70697.149999999994</v>
      </c>
      <c r="N73" s="1130">
        <v>359338.02</v>
      </c>
    </row>
    <row r="74" spans="1:14">
      <c r="A74" s="538" t="s">
        <v>1227</v>
      </c>
      <c r="B74" s="1132">
        <v>65886.880000000005</v>
      </c>
      <c r="C74" s="1132">
        <v>15335.65</v>
      </c>
      <c r="D74" s="1132">
        <v>0</v>
      </c>
      <c r="E74" s="1132">
        <v>0</v>
      </c>
      <c r="F74" s="1132">
        <v>0</v>
      </c>
      <c r="G74" s="1132">
        <v>69483.53</v>
      </c>
      <c r="H74" s="1132">
        <v>14542.52</v>
      </c>
      <c r="I74" s="1132">
        <v>10208.92</v>
      </c>
      <c r="J74" s="1132">
        <v>28306.26</v>
      </c>
      <c r="K74" s="1132">
        <v>48854.31</v>
      </c>
      <c r="L74" s="1132">
        <v>36022.800000000003</v>
      </c>
      <c r="M74" s="1132">
        <v>70697.149999999994</v>
      </c>
      <c r="N74" s="1132">
        <v>359338.02</v>
      </c>
    </row>
    <row r="75" spans="1:14" s="358" customFormat="1">
      <c r="A75" s="536" t="s">
        <v>746</v>
      </c>
      <c r="B75" s="1130">
        <v>54822</v>
      </c>
      <c r="C75" s="1130">
        <v>61263</v>
      </c>
      <c r="D75" s="1130">
        <v>29150</v>
      </c>
      <c r="E75" s="1130">
        <v>0</v>
      </c>
      <c r="F75" s="1130">
        <v>680</v>
      </c>
      <c r="G75" s="1130">
        <v>12255</v>
      </c>
      <c r="H75" s="1130">
        <v>31659</v>
      </c>
      <c r="I75" s="1130">
        <v>63274</v>
      </c>
      <c r="J75" s="1130">
        <v>90100</v>
      </c>
      <c r="K75" s="1130">
        <v>64412</v>
      </c>
      <c r="L75" s="1130">
        <v>62783</v>
      </c>
      <c r="M75" s="1130">
        <v>46630</v>
      </c>
      <c r="N75" s="1130">
        <v>517028</v>
      </c>
    </row>
    <row r="76" spans="1:14">
      <c r="A76" s="538" t="s">
        <v>1228</v>
      </c>
      <c r="B76" s="1132">
        <v>0</v>
      </c>
      <c r="C76" s="1132">
        <v>0</v>
      </c>
      <c r="D76" s="1132">
        <v>0</v>
      </c>
      <c r="E76" s="1132">
        <v>0</v>
      </c>
      <c r="F76" s="1132">
        <v>0</v>
      </c>
      <c r="G76" s="1132">
        <v>0</v>
      </c>
      <c r="H76" s="1132">
        <v>0</v>
      </c>
      <c r="I76" s="1132">
        <v>0</v>
      </c>
      <c r="J76" s="1132">
        <v>0</v>
      </c>
      <c r="K76" s="1132">
        <v>0</v>
      </c>
      <c r="L76" s="1132">
        <v>0</v>
      </c>
      <c r="M76" s="1132">
        <v>0</v>
      </c>
      <c r="N76" s="1132">
        <v>0</v>
      </c>
    </row>
    <row r="77" spans="1:14">
      <c r="A77" s="538" t="s">
        <v>1229</v>
      </c>
      <c r="B77" s="1132">
        <v>0</v>
      </c>
      <c r="C77" s="1132">
        <v>0</v>
      </c>
      <c r="D77" s="1132">
        <v>0</v>
      </c>
      <c r="E77" s="1132">
        <v>0</v>
      </c>
      <c r="F77" s="1132">
        <v>0</v>
      </c>
      <c r="G77" s="1132">
        <v>0</v>
      </c>
      <c r="H77" s="1132">
        <v>0</v>
      </c>
      <c r="I77" s="1132">
        <v>0</v>
      </c>
      <c r="J77" s="1132">
        <v>0</v>
      </c>
      <c r="K77" s="1132">
        <v>0</v>
      </c>
      <c r="L77" s="1132">
        <v>0</v>
      </c>
      <c r="M77" s="1132">
        <v>0</v>
      </c>
      <c r="N77" s="1132">
        <v>0</v>
      </c>
    </row>
    <row r="78" spans="1:14">
      <c r="A78" s="538" t="s">
        <v>758</v>
      </c>
      <c r="B78" s="1132">
        <v>54822</v>
      </c>
      <c r="C78" s="1132">
        <v>61263</v>
      </c>
      <c r="D78" s="1132">
        <v>29150</v>
      </c>
      <c r="E78" s="1132">
        <v>0</v>
      </c>
      <c r="F78" s="1132">
        <v>680</v>
      </c>
      <c r="G78" s="1132">
        <v>12255</v>
      </c>
      <c r="H78" s="1132">
        <v>31659</v>
      </c>
      <c r="I78" s="1132">
        <v>63274</v>
      </c>
      <c r="J78" s="1132">
        <v>90100</v>
      </c>
      <c r="K78" s="1132">
        <v>64412</v>
      </c>
      <c r="L78" s="1132">
        <v>62783</v>
      </c>
      <c r="M78" s="1132">
        <v>46630</v>
      </c>
      <c r="N78" s="1132">
        <v>517028</v>
      </c>
    </row>
    <row r="79" spans="1:14">
      <c r="A79" s="538" t="s">
        <v>1230</v>
      </c>
      <c r="B79" s="1132">
        <v>0</v>
      </c>
      <c r="C79" s="1132">
        <v>0</v>
      </c>
      <c r="D79" s="1132">
        <v>0</v>
      </c>
      <c r="E79" s="1132">
        <v>0</v>
      </c>
      <c r="F79" s="1132">
        <v>0</v>
      </c>
      <c r="G79" s="1132">
        <v>0</v>
      </c>
      <c r="H79" s="1132">
        <v>0</v>
      </c>
      <c r="I79" s="1132">
        <v>0</v>
      </c>
      <c r="J79" s="1132">
        <v>0</v>
      </c>
      <c r="K79" s="1132">
        <v>0</v>
      </c>
      <c r="L79" s="1132">
        <v>0</v>
      </c>
      <c r="M79" s="1132">
        <v>0</v>
      </c>
      <c r="N79" s="1132">
        <v>0</v>
      </c>
    </row>
    <row r="80" spans="1:14">
      <c r="A80" s="536" t="s">
        <v>759</v>
      </c>
      <c r="B80" s="1130">
        <v>174667.45</v>
      </c>
      <c r="C80" s="1130">
        <v>64836.12</v>
      </c>
      <c r="D80" s="1130">
        <v>1051.76</v>
      </c>
      <c r="E80" s="1130">
        <v>0</v>
      </c>
      <c r="F80" s="1130">
        <v>0</v>
      </c>
      <c r="G80" s="1130">
        <v>93017.95</v>
      </c>
      <c r="H80" s="1130">
        <v>2058.42</v>
      </c>
      <c r="I80" s="1130">
        <v>25920.26</v>
      </c>
      <c r="J80" s="1130">
        <v>2048.35</v>
      </c>
      <c r="K80" s="1130">
        <v>77825</v>
      </c>
      <c r="L80" s="1130">
        <v>52694.7</v>
      </c>
      <c r="M80" s="1130">
        <v>456531.27999999997</v>
      </c>
      <c r="N80" s="1130">
        <v>950651.29</v>
      </c>
    </row>
    <row r="81" spans="1:14">
      <c r="A81" s="538" t="s">
        <v>1231</v>
      </c>
      <c r="B81" s="1132">
        <v>0</v>
      </c>
      <c r="C81" s="1132">
        <v>0</v>
      </c>
      <c r="D81" s="1132">
        <v>0</v>
      </c>
      <c r="E81" s="1132">
        <v>0</v>
      </c>
      <c r="F81" s="1132">
        <v>0</v>
      </c>
      <c r="G81" s="1132">
        <v>0</v>
      </c>
      <c r="H81" s="1132">
        <v>0</v>
      </c>
      <c r="I81" s="1132">
        <v>0</v>
      </c>
      <c r="J81" s="1132">
        <v>0</v>
      </c>
      <c r="K81" s="1132">
        <v>0</v>
      </c>
      <c r="L81" s="1132">
        <v>0</v>
      </c>
      <c r="M81" s="1132">
        <v>0</v>
      </c>
      <c r="N81" s="1132">
        <v>0</v>
      </c>
    </row>
    <row r="82" spans="1:14">
      <c r="A82" s="538" t="s">
        <v>953</v>
      </c>
      <c r="B82" s="1132">
        <v>173109</v>
      </c>
      <c r="C82" s="1132">
        <v>64475</v>
      </c>
      <c r="D82" s="1132">
        <v>0</v>
      </c>
      <c r="E82" s="1132">
        <v>0</v>
      </c>
      <c r="F82" s="1132">
        <v>0</v>
      </c>
      <c r="G82" s="1132">
        <v>93002</v>
      </c>
      <c r="H82" s="1132">
        <v>0</v>
      </c>
      <c r="I82" s="1132">
        <v>25790</v>
      </c>
      <c r="J82" s="1132">
        <v>0</v>
      </c>
      <c r="K82" s="1132">
        <v>77370</v>
      </c>
      <c r="L82" s="1132">
        <v>51580</v>
      </c>
      <c r="M82" s="1132">
        <v>456128.31</v>
      </c>
      <c r="N82" s="1132">
        <v>941454.31</v>
      </c>
    </row>
    <row r="83" spans="1:14">
      <c r="A83" s="539" t="s">
        <v>1232</v>
      </c>
      <c r="B83" s="1132">
        <v>1258.45</v>
      </c>
      <c r="C83" s="1132">
        <v>261.12</v>
      </c>
      <c r="D83" s="1132">
        <v>451.76</v>
      </c>
      <c r="E83" s="1132">
        <v>0</v>
      </c>
      <c r="F83" s="1132">
        <v>0</v>
      </c>
      <c r="G83" s="1132">
        <v>15.95</v>
      </c>
      <c r="H83" s="1132">
        <v>1658.42</v>
      </c>
      <c r="I83" s="1132">
        <v>30.26</v>
      </c>
      <c r="J83" s="1132">
        <v>27.15</v>
      </c>
      <c r="K83" s="1132">
        <v>415</v>
      </c>
      <c r="L83" s="1132">
        <v>1114.7</v>
      </c>
      <c r="M83" s="1132">
        <v>402.97</v>
      </c>
      <c r="N83" s="1132">
        <v>5635.7800000000007</v>
      </c>
    </row>
    <row r="84" spans="1:14">
      <c r="A84" s="538" t="s">
        <v>1233</v>
      </c>
      <c r="B84" s="1132">
        <v>0</v>
      </c>
      <c r="C84" s="1132">
        <v>0</v>
      </c>
      <c r="D84" s="1132">
        <v>0</v>
      </c>
      <c r="E84" s="1132">
        <v>0</v>
      </c>
      <c r="F84" s="1132">
        <v>0</v>
      </c>
      <c r="G84" s="1132">
        <v>0</v>
      </c>
      <c r="H84" s="1132">
        <v>0</v>
      </c>
      <c r="I84" s="1132">
        <v>0</v>
      </c>
      <c r="J84" s="1132">
        <v>0</v>
      </c>
      <c r="K84" s="1132">
        <v>0</v>
      </c>
      <c r="L84" s="1132">
        <v>0</v>
      </c>
      <c r="M84" s="1132">
        <v>0</v>
      </c>
      <c r="N84" s="1132">
        <v>0</v>
      </c>
    </row>
    <row r="85" spans="1:14">
      <c r="A85" s="538" t="s">
        <v>1234</v>
      </c>
      <c r="B85" s="1132">
        <v>300</v>
      </c>
      <c r="C85" s="1132">
        <v>100</v>
      </c>
      <c r="D85" s="1132">
        <v>600</v>
      </c>
      <c r="E85" s="1132">
        <v>0</v>
      </c>
      <c r="F85" s="1132">
        <v>0</v>
      </c>
      <c r="G85" s="1132">
        <v>0</v>
      </c>
      <c r="H85" s="1132">
        <v>400</v>
      </c>
      <c r="I85" s="1132">
        <v>100</v>
      </c>
      <c r="J85" s="1132">
        <v>2021.2</v>
      </c>
      <c r="K85" s="1132">
        <v>40</v>
      </c>
      <c r="L85" s="1132">
        <v>0</v>
      </c>
      <c r="M85" s="1132">
        <v>0</v>
      </c>
      <c r="N85" s="1132">
        <v>3561.2</v>
      </c>
    </row>
    <row r="86" spans="1:14">
      <c r="A86" s="540" t="s">
        <v>153</v>
      </c>
      <c r="B86" s="1133">
        <v>30402362.489999998</v>
      </c>
      <c r="C86" s="1133">
        <v>28593332.719999999</v>
      </c>
      <c r="D86" s="1133">
        <v>21538506.579999998</v>
      </c>
      <c r="E86" s="1133">
        <v>6560232.2599999998</v>
      </c>
      <c r="F86" s="1133">
        <v>11947178.76</v>
      </c>
      <c r="G86" s="1133">
        <v>20444858.470000003</v>
      </c>
      <c r="H86" s="1133">
        <v>26225285.59</v>
      </c>
      <c r="I86" s="1133">
        <v>23336774.260000005</v>
      </c>
      <c r="J86" s="1133">
        <v>43141070.850000001</v>
      </c>
      <c r="K86" s="1133">
        <v>44700538.710000008</v>
      </c>
      <c r="L86" s="1133">
        <v>32914454.920000002</v>
      </c>
      <c r="M86" s="1133">
        <v>37744193.409999996</v>
      </c>
      <c r="N86" s="1133">
        <v>327548789.01999998</v>
      </c>
    </row>
    <row r="87" spans="1:14">
      <c r="A87" s="546" t="s">
        <v>1002</v>
      </c>
      <c r="B87" s="547"/>
      <c r="C87" s="547"/>
      <c r="D87" s="547"/>
      <c r="E87" s="547"/>
      <c r="F87" s="547"/>
      <c r="G87" s="547"/>
      <c r="H87" s="547"/>
      <c r="I87" s="547"/>
      <c r="J87" s="547"/>
      <c r="K87" s="547"/>
      <c r="L87" s="547"/>
      <c r="M87" s="547"/>
      <c r="N87" s="547"/>
    </row>
    <row r="88" spans="1:14">
      <c r="A88" s="399" t="s">
        <v>1237</v>
      </c>
      <c r="B88" s="547"/>
      <c r="C88" s="547"/>
      <c r="D88" s="547"/>
      <c r="E88" s="547"/>
      <c r="F88" s="547"/>
      <c r="G88" s="547"/>
      <c r="H88" s="547"/>
      <c r="I88" s="547"/>
      <c r="J88" s="547"/>
      <c r="K88" s="547"/>
      <c r="L88" s="547"/>
      <c r="M88" s="547"/>
      <c r="N88" s="547"/>
    </row>
    <row r="89" spans="1:14">
      <c r="A89" s="548" t="s">
        <v>1235</v>
      </c>
      <c r="B89" s="547"/>
      <c r="C89" s="547"/>
      <c r="D89" s="547"/>
      <c r="E89" s="547"/>
      <c r="F89" s="547"/>
      <c r="G89" s="547"/>
      <c r="H89" s="547"/>
      <c r="I89" s="547"/>
      <c r="J89" s="547"/>
      <c r="K89" s="547"/>
      <c r="L89" s="547"/>
      <c r="M89" s="547"/>
      <c r="N89" s="547"/>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mergeCells count="1">
    <mergeCell ref="B1:N1"/>
  </mergeCells>
  <phoneticPr fontId="0" type="noConversion"/>
  <pageMargins left="1.05" right="0.23622047244094491" top="0.4" bottom="0.21" header="0" footer="0.17"/>
  <pageSetup scale="57" orientation="landscape" r:id="rId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G92"/>
  <sheetViews>
    <sheetView showGridLines="0" zoomScaleNormal="100" workbookViewId="0">
      <pane xSplit="1" ySplit="11" topLeftCell="B66" activePane="bottomRight" state="frozen"/>
      <selection pane="topRight" activeCell="B1" sqref="B1"/>
      <selection pane="bottomLeft" activeCell="A12" sqref="A12"/>
      <selection pane="bottomRight" activeCell="E93" sqref="E93"/>
    </sheetView>
  </sheetViews>
  <sheetFormatPr defaultColWidth="9.140625" defaultRowHeight="12.75"/>
  <cols>
    <col min="1" max="1" width="69.42578125" style="153" customWidth="1"/>
    <col min="2" max="7" width="9.7109375" style="153" customWidth="1"/>
    <col min="8" max="16384" width="9.140625" style="153"/>
  </cols>
  <sheetData>
    <row r="1" spans="1:7">
      <c r="A1" s="184" t="s">
        <v>145</v>
      </c>
      <c r="B1" s="186"/>
      <c r="C1" s="186"/>
      <c r="D1" s="186"/>
      <c r="E1" s="186"/>
      <c r="F1" s="188"/>
      <c r="G1" s="187">
        <v>33</v>
      </c>
    </row>
    <row r="2" spans="1:7">
      <c r="A2" s="357"/>
      <c r="B2" s="357"/>
      <c r="C2" s="357"/>
      <c r="D2" s="357"/>
      <c r="E2" s="357"/>
      <c r="F2" s="357"/>
      <c r="G2" s="357"/>
    </row>
    <row r="3" spans="1:7">
      <c r="A3" s="357"/>
      <c r="B3" s="357"/>
      <c r="C3" s="357"/>
      <c r="D3" s="357"/>
      <c r="E3" s="357"/>
      <c r="F3" s="357"/>
      <c r="G3" s="357"/>
    </row>
    <row r="4" spans="1:7">
      <c r="A4" s="357"/>
      <c r="B4" s="357"/>
      <c r="C4" s="357"/>
      <c r="D4" s="357"/>
      <c r="E4" s="357"/>
      <c r="F4" s="357"/>
      <c r="G4" s="357"/>
    </row>
    <row r="5" spans="1:7">
      <c r="A5" s="357"/>
      <c r="B5" s="357"/>
      <c r="C5" s="357"/>
      <c r="D5" s="357"/>
      <c r="E5" s="357"/>
      <c r="F5" s="357"/>
      <c r="G5" s="357"/>
    </row>
    <row r="6" spans="1:7">
      <c r="A6" s="357"/>
      <c r="B6" s="357"/>
      <c r="C6" s="357"/>
      <c r="D6" s="357"/>
      <c r="E6" s="357"/>
      <c r="F6" s="357"/>
      <c r="G6" s="357"/>
    </row>
    <row r="7" spans="1:7">
      <c r="A7" s="357"/>
      <c r="B7" s="357"/>
      <c r="C7" s="357"/>
      <c r="D7" s="357"/>
      <c r="E7" s="357"/>
      <c r="F7" s="357"/>
      <c r="G7" s="357"/>
    </row>
    <row r="8" spans="1:7">
      <c r="A8" s="358" t="s">
        <v>779</v>
      </c>
    </row>
    <row r="9" spans="1:7">
      <c r="A9" s="358" t="s">
        <v>1271</v>
      </c>
    </row>
    <row r="10" spans="1:7">
      <c r="A10" s="357" t="s">
        <v>214</v>
      </c>
    </row>
    <row r="11" spans="1:7">
      <c r="A11" s="534" t="s">
        <v>1365</v>
      </c>
      <c r="B11" s="359">
        <v>2015</v>
      </c>
      <c r="C11" s="359">
        <v>2016</v>
      </c>
      <c r="D11" s="359">
        <v>2017</v>
      </c>
      <c r="E11" s="359">
        <v>2018</v>
      </c>
      <c r="F11" s="359">
        <v>2019</v>
      </c>
      <c r="G11" s="359">
        <v>2020</v>
      </c>
    </row>
    <row r="12" spans="1:7">
      <c r="A12" s="360" t="s">
        <v>215</v>
      </c>
      <c r="B12" s="1127">
        <v>121722070.5</v>
      </c>
      <c r="C12" s="1127">
        <v>122092583.62</v>
      </c>
      <c r="D12" s="1127">
        <v>127342681.41000001</v>
      </c>
      <c r="E12" s="1127">
        <v>147423197.16</v>
      </c>
      <c r="F12" s="1127">
        <v>193086844.00999999</v>
      </c>
      <c r="G12" s="1127">
        <v>163863371.16</v>
      </c>
    </row>
    <row r="13" spans="1:7">
      <c r="A13" s="360" t="s">
        <v>754</v>
      </c>
      <c r="B13" s="1127">
        <v>40092282.719999999</v>
      </c>
      <c r="C13" s="1127">
        <v>40521478.880000003</v>
      </c>
      <c r="D13" s="1127">
        <v>37801138.740000002</v>
      </c>
      <c r="E13" s="1127">
        <v>47281329.469999999</v>
      </c>
      <c r="F13" s="1127">
        <v>66723264.989999995</v>
      </c>
      <c r="G13" s="1127">
        <v>61736635.780000001</v>
      </c>
    </row>
    <row r="14" spans="1:7">
      <c r="A14" s="363" t="s">
        <v>1181</v>
      </c>
      <c r="B14" s="1128">
        <v>24933494.449999999</v>
      </c>
      <c r="C14" s="1128">
        <v>26982200.630000003</v>
      </c>
      <c r="D14" s="1128">
        <v>24232355.899999999</v>
      </c>
      <c r="E14" s="1128">
        <v>30468291.880000003</v>
      </c>
      <c r="F14" s="1128">
        <v>44129863.840000004</v>
      </c>
      <c r="G14" s="1128">
        <v>37330247.289999999</v>
      </c>
    </row>
    <row r="15" spans="1:7">
      <c r="A15" s="363" t="s">
        <v>1182</v>
      </c>
      <c r="B15" s="1128">
        <v>6165500.3799999999</v>
      </c>
      <c r="C15" s="1128">
        <v>5803769.6600000001</v>
      </c>
      <c r="D15" s="1128">
        <v>5715937.4000000004</v>
      </c>
      <c r="E15" s="1128">
        <v>8679362.9800000004</v>
      </c>
      <c r="F15" s="1128">
        <v>9701376.1300000008</v>
      </c>
      <c r="G15" s="1128">
        <v>8181336.1400000006</v>
      </c>
    </row>
    <row r="16" spans="1:7">
      <c r="A16" s="363" t="s">
        <v>1183</v>
      </c>
      <c r="B16" s="1128">
        <v>3222998.64</v>
      </c>
      <c r="C16" s="1128">
        <v>3204060.2600000002</v>
      </c>
      <c r="D16" s="1128">
        <v>4260939.21</v>
      </c>
      <c r="E16" s="1128">
        <v>4929481.53</v>
      </c>
      <c r="F16" s="1128">
        <v>5949887.1099999994</v>
      </c>
      <c r="G16" s="1128">
        <v>7000815.5299999993</v>
      </c>
    </row>
    <row r="17" spans="1:7">
      <c r="A17" s="363" t="s">
        <v>1184</v>
      </c>
      <c r="B17" s="1128">
        <v>131238.39999999999</v>
      </c>
      <c r="C17" s="1128">
        <v>183568.93000000002</v>
      </c>
      <c r="D17" s="1128">
        <v>160018.03000000003</v>
      </c>
      <c r="E17" s="1128">
        <v>131.64000000000001</v>
      </c>
      <c r="F17" s="1128">
        <v>6043.73</v>
      </c>
      <c r="G17" s="1128">
        <v>0</v>
      </c>
    </row>
    <row r="18" spans="1:7">
      <c r="A18" s="363" t="s">
        <v>1185</v>
      </c>
      <c r="B18" s="1128">
        <v>1092244.2400000002</v>
      </c>
      <c r="C18" s="1128">
        <v>1479608.9900000002</v>
      </c>
      <c r="D18" s="1128">
        <v>1550971.38</v>
      </c>
      <c r="E18" s="1128">
        <v>1640354.9700000002</v>
      </c>
      <c r="F18" s="1128">
        <v>1721330.58</v>
      </c>
      <c r="G18" s="1128">
        <v>3094820.72</v>
      </c>
    </row>
    <row r="19" spans="1:7">
      <c r="A19" s="363" t="s">
        <v>1186</v>
      </c>
      <c r="B19" s="1128">
        <v>131238.39999999999</v>
      </c>
      <c r="C19" s="1128">
        <v>183568.93</v>
      </c>
      <c r="D19" s="1128">
        <v>137798.53</v>
      </c>
      <c r="E19" s="1128">
        <v>1.43</v>
      </c>
      <c r="F19" s="1128">
        <v>43.73</v>
      </c>
      <c r="G19" s="1128">
        <v>15788.4</v>
      </c>
    </row>
    <row r="20" spans="1:7">
      <c r="A20" s="363" t="s">
        <v>1187</v>
      </c>
      <c r="B20" s="1128">
        <v>4415568.21</v>
      </c>
      <c r="C20" s="1128">
        <v>2684701.48</v>
      </c>
      <c r="D20" s="1128">
        <v>1743118.29</v>
      </c>
      <c r="E20" s="1128">
        <v>1563705.04</v>
      </c>
      <c r="F20" s="1128">
        <v>5214719.87</v>
      </c>
      <c r="G20" s="1128">
        <v>6113627.7000000011</v>
      </c>
    </row>
    <row r="21" spans="1:7">
      <c r="A21" s="360" t="s">
        <v>736</v>
      </c>
      <c r="B21" s="1127">
        <v>47278277.410000004</v>
      </c>
      <c r="C21" s="1127">
        <v>45318642.489999995</v>
      </c>
      <c r="D21" s="1127">
        <v>51048085.640000008</v>
      </c>
      <c r="E21" s="1127">
        <v>62857227.589999996</v>
      </c>
      <c r="F21" s="1127">
        <v>75393627.769999996</v>
      </c>
      <c r="G21" s="1127">
        <v>66409472.800000004</v>
      </c>
    </row>
    <row r="22" spans="1:7">
      <c r="A22" s="363" t="s">
        <v>1188</v>
      </c>
      <c r="B22" s="1128">
        <v>46004690.57</v>
      </c>
      <c r="C22" s="1128">
        <v>44391277.599999994</v>
      </c>
      <c r="D22" s="1128">
        <v>50453928.680000007</v>
      </c>
      <c r="E22" s="1128">
        <v>61752807.840000004</v>
      </c>
      <c r="F22" s="1128">
        <v>74131306.399999991</v>
      </c>
      <c r="G22" s="1128">
        <v>66293166.170000002</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152352.34</v>
      </c>
      <c r="C25" s="1128">
        <v>234886.69</v>
      </c>
      <c r="D25" s="1128">
        <v>131734.49</v>
      </c>
      <c r="E25" s="1128">
        <v>855508.76</v>
      </c>
      <c r="F25" s="1128">
        <v>492808.01000000007</v>
      </c>
      <c r="G25" s="1128">
        <v>72252.040000000008</v>
      </c>
    </row>
    <row r="26" spans="1:7">
      <c r="A26" s="363" t="s">
        <v>1192</v>
      </c>
      <c r="B26" s="1128">
        <v>0</v>
      </c>
      <c r="C26" s="1128">
        <v>0</v>
      </c>
      <c r="D26" s="1128">
        <v>0</v>
      </c>
      <c r="E26" s="1128">
        <v>0</v>
      </c>
      <c r="F26" s="1128">
        <v>0</v>
      </c>
      <c r="G26" s="1128">
        <v>0</v>
      </c>
    </row>
    <row r="27" spans="1:7">
      <c r="A27" s="363" t="s">
        <v>1193</v>
      </c>
      <c r="B27" s="1128">
        <v>0</v>
      </c>
      <c r="C27" s="1128">
        <v>0</v>
      </c>
      <c r="D27" s="1128">
        <v>0</v>
      </c>
      <c r="E27" s="1128">
        <v>0</v>
      </c>
      <c r="F27" s="1128">
        <v>0</v>
      </c>
      <c r="G27" s="1128">
        <v>0</v>
      </c>
    </row>
    <row r="28" spans="1:7">
      <c r="A28" s="363" t="s">
        <v>1194</v>
      </c>
      <c r="B28" s="1128">
        <v>858757.70000000007</v>
      </c>
      <c r="C28" s="1128">
        <v>325340.34000000003</v>
      </c>
      <c r="D28" s="1128">
        <v>186825.41000000003</v>
      </c>
      <c r="E28" s="1128">
        <v>238707.18999999997</v>
      </c>
      <c r="F28" s="1128">
        <v>226505.8</v>
      </c>
      <c r="G28" s="1128">
        <v>44054.590000000004</v>
      </c>
    </row>
    <row r="29" spans="1:7">
      <c r="A29" s="363" t="s">
        <v>1195</v>
      </c>
      <c r="B29" s="1128">
        <v>131238.39999999999</v>
      </c>
      <c r="C29" s="1128">
        <v>183568.93000000002</v>
      </c>
      <c r="D29" s="1128">
        <v>137798.53</v>
      </c>
      <c r="E29" s="1128">
        <v>10184.01</v>
      </c>
      <c r="F29" s="1128">
        <v>43.73</v>
      </c>
      <c r="G29" s="1128">
        <v>0</v>
      </c>
    </row>
    <row r="30" spans="1:7">
      <c r="A30" s="363" t="s">
        <v>1196</v>
      </c>
      <c r="B30" s="1128">
        <v>131238.39999999999</v>
      </c>
      <c r="C30" s="1128">
        <v>183568.92999999996</v>
      </c>
      <c r="D30" s="1128">
        <v>137798.53</v>
      </c>
      <c r="E30" s="1128">
        <v>19.79</v>
      </c>
      <c r="F30" s="1128">
        <v>542963.83000000007</v>
      </c>
      <c r="G30" s="1128">
        <v>0</v>
      </c>
    </row>
    <row r="31" spans="1:7">
      <c r="A31" s="360" t="s">
        <v>735</v>
      </c>
      <c r="B31" s="1127">
        <v>26197004.620000001</v>
      </c>
      <c r="C31" s="1127">
        <v>27506593.859999999</v>
      </c>
      <c r="D31" s="1127">
        <v>28263287.919999998</v>
      </c>
      <c r="E31" s="1127">
        <v>25723775.340000004</v>
      </c>
      <c r="F31" s="1127">
        <v>27107355.09</v>
      </c>
      <c r="G31" s="1127">
        <v>24185389.389999997</v>
      </c>
    </row>
    <row r="32" spans="1:7">
      <c r="A32" s="363" t="s">
        <v>1197</v>
      </c>
      <c r="B32" s="1128">
        <v>131238.39999999999</v>
      </c>
      <c r="C32" s="1128">
        <v>1712326.1600000001</v>
      </c>
      <c r="D32" s="1128">
        <v>1061855.97</v>
      </c>
      <c r="E32" s="1128">
        <v>212501.43</v>
      </c>
      <c r="F32" s="1128">
        <v>487943.73</v>
      </c>
      <c r="G32" s="1128">
        <v>1877204.29</v>
      </c>
    </row>
    <row r="33" spans="1:7">
      <c r="A33" s="363" t="s">
        <v>1198</v>
      </c>
      <c r="B33" s="1128">
        <v>1681919.23</v>
      </c>
      <c r="C33" s="1128">
        <v>2446584.4799999995</v>
      </c>
      <c r="D33" s="1128">
        <v>3700164.42</v>
      </c>
      <c r="E33" s="1128">
        <v>4165474.8899999987</v>
      </c>
      <c r="F33" s="1128">
        <v>255255.49000000005</v>
      </c>
      <c r="G33" s="1128">
        <v>538677.05999999994</v>
      </c>
    </row>
    <row r="34" spans="1:7">
      <c r="A34" s="363" t="s">
        <v>1199</v>
      </c>
      <c r="B34" s="1128">
        <v>301117.09999999998</v>
      </c>
      <c r="C34" s="1128">
        <v>367137.86000000004</v>
      </c>
      <c r="D34" s="1128">
        <v>750914.01</v>
      </c>
      <c r="E34" s="1128">
        <v>89999.78</v>
      </c>
      <c r="F34" s="1128">
        <v>273903.63</v>
      </c>
      <c r="G34" s="1128">
        <v>498614.97</v>
      </c>
    </row>
    <row r="35" spans="1:7">
      <c r="A35" s="363" t="s">
        <v>1200</v>
      </c>
      <c r="B35" s="1128">
        <v>6236673.4100000001</v>
      </c>
      <c r="C35" s="1128">
        <v>6624244.0200000014</v>
      </c>
      <c r="D35" s="1128">
        <v>6768161.6899999985</v>
      </c>
      <c r="E35" s="1128">
        <v>5551104.1399999997</v>
      </c>
      <c r="F35" s="1128">
        <v>7587808.79</v>
      </c>
      <c r="G35" s="1128">
        <v>1784347.16</v>
      </c>
    </row>
    <row r="36" spans="1:7">
      <c r="A36" s="363" t="s">
        <v>1201</v>
      </c>
      <c r="B36" s="1128">
        <v>350332</v>
      </c>
      <c r="C36" s="1128">
        <v>387393.83</v>
      </c>
      <c r="D36" s="1128">
        <v>319661.27</v>
      </c>
      <c r="E36" s="1128">
        <v>189584.39</v>
      </c>
      <c r="F36" s="1128">
        <v>193046</v>
      </c>
      <c r="G36" s="1128">
        <v>106292</v>
      </c>
    </row>
    <row r="37" spans="1:7">
      <c r="A37" s="363" t="s">
        <v>1202</v>
      </c>
      <c r="B37" s="1128">
        <v>9108432.5600000005</v>
      </c>
      <c r="C37" s="1128">
        <v>10534381.189999999</v>
      </c>
      <c r="D37" s="1128">
        <v>10210564.220000001</v>
      </c>
      <c r="E37" s="1128">
        <v>11740426.400000002</v>
      </c>
      <c r="F37" s="1128">
        <v>13732611.65</v>
      </c>
      <c r="G37" s="1128">
        <v>10699429.659999998</v>
      </c>
    </row>
    <row r="38" spans="1:7">
      <c r="A38" s="363" t="s">
        <v>1203</v>
      </c>
      <c r="B38" s="1128">
        <v>6811998.0199999996</v>
      </c>
      <c r="C38" s="1128">
        <v>4181422.3899999997</v>
      </c>
      <c r="D38" s="1128">
        <v>4204297.0999999996</v>
      </c>
      <c r="E38" s="1128">
        <v>2067101.8499999999</v>
      </c>
      <c r="F38" s="1128">
        <v>2737084.6900000004</v>
      </c>
      <c r="G38" s="1128">
        <v>4618377.21</v>
      </c>
    </row>
    <row r="39" spans="1:7">
      <c r="A39" s="363" t="s">
        <v>1204</v>
      </c>
      <c r="B39" s="1128">
        <v>1575293.9000000001</v>
      </c>
      <c r="C39" s="1128">
        <v>1253103.93</v>
      </c>
      <c r="D39" s="1128">
        <v>1247669.24</v>
      </c>
      <c r="E39" s="1128">
        <v>1707582.46</v>
      </c>
      <c r="F39" s="1128">
        <v>1839701.11</v>
      </c>
      <c r="G39" s="1128">
        <v>4062447.0399999996</v>
      </c>
    </row>
    <row r="40" spans="1:7">
      <c r="A40" s="360" t="s">
        <v>733</v>
      </c>
      <c r="B40" s="1127">
        <v>8154505.7500000009</v>
      </c>
      <c r="C40" s="1127">
        <v>8745868.3900000006</v>
      </c>
      <c r="D40" s="1127">
        <v>10230169.110000001</v>
      </c>
      <c r="E40" s="1127">
        <v>11560864.76</v>
      </c>
      <c r="F40" s="1127">
        <v>23862596.16</v>
      </c>
      <c r="G40" s="1127">
        <v>11531873.189999999</v>
      </c>
    </row>
    <row r="41" spans="1:7">
      <c r="A41" s="360" t="s">
        <v>217</v>
      </c>
      <c r="B41" s="1127">
        <v>57805639.359999999</v>
      </c>
      <c r="C41" s="1127">
        <v>54255691.079999991</v>
      </c>
      <c r="D41" s="1127">
        <v>47655438.519999996</v>
      </c>
      <c r="E41" s="1127">
        <v>54762514.359999985</v>
      </c>
      <c r="F41" s="1127">
        <v>93392175.260000005</v>
      </c>
      <c r="G41" s="1127">
        <v>44470562.399999991</v>
      </c>
    </row>
    <row r="42" spans="1:7">
      <c r="A42" s="363" t="s">
        <v>1205</v>
      </c>
      <c r="B42" s="1128">
        <v>35137035.049999997</v>
      </c>
      <c r="C42" s="1128">
        <v>29093201.32</v>
      </c>
      <c r="D42" s="1128">
        <v>17618259.029999997</v>
      </c>
      <c r="E42" s="1128">
        <v>21712010.539999995</v>
      </c>
      <c r="F42" s="1128">
        <v>48180879.32</v>
      </c>
      <c r="G42" s="1128">
        <v>15172573.869999999</v>
      </c>
    </row>
    <row r="43" spans="1:7">
      <c r="A43" s="363" t="s">
        <v>1206</v>
      </c>
      <c r="B43" s="1128">
        <v>5920229.9400000023</v>
      </c>
      <c r="C43" s="1128">
        <v>5979837.9799999995</v>
      </c>
      <c r="D43" s="1128">
        <v>5458918.3000000007</v>
      </c>
      <c r="E43" s="1128">
        <v>4649131.3499999996</v>
      </c>
      <c r="F43" s="1128">
        <v>6518585.4699999997</v>
      </c>
      <c r="G43" s="1128">
        <v>4617595.2699999996</v>
      </c>
    </row>
    <row r="44" spans="1:7" ht="15.75" customHeight="1">
      <c r="A44" s="363" t="s">
        <v>1207</v>
      </c>
      <c r="B44" s="1128">
        <v>9596072.1300000008</v>
      </c>
      <c r="C44" s="1128">
        <v>9715628.6199999992</v>
      </c>
      <c r="D44" s="1128">
        <v>10803901.35</v>
      </c>
      <c r="E44" s="1128">
        <v>12156862.120000001</v>
      </c>
      <c r="F44" s="1128">
        <v>14689452.77</v>
      </c>
      <c r="G44" s="1128">
        <v>13313070.959999999</v>
      </c>
    </row>
    <row r="45" spans="1:7">
      <c r="A45" s="363" t="s">
        <v>1208</v>
      </c>
      <c r="B45" s="1128">
        <v>2987446.6599999997</v>
      </c>
      <c r="C45" s="1128">
        <v>2952772.48</v>
      </c>
      <c r="D45" s="1128">
        <v>3662935.94</v>
      </c>
      <c r="E45" s="1128">
        <v>5693713.6200000001</v>
      </c>
      <c r="F45" s="1128">
        <v>3104211.1900000004</v>
      </c>
      <c r="G45" s="1128">
        <v>2971531.76</v>
      </c>
    </row>
    <row r="46" spans="1:7">
      <c r="A46" s="363" t="s">
        <v>1209</v>
      </c>
      <c r="B46" s="1128">
        <v>0</v>
      </c>
      <c r="C46" s="1128">
        <v>0</v>
      </c>
      <c r="D46" s="1128">
        <v>0</v>
      </c>
      <c r="E46" s="1128">
        <v>0</v>
      </c>
      <c r="F46" s="1128">
        <v>0</v>
      </c>
      <c r="G46" s="1128">
        <v>0</v>
      </c>
    </row>
    <row r="47" spans="1:7">
      <c r="A47" s="363" t="s">
        <v>1210</v>
      </c>
      <c r="B47" s="1128">
        <v>972805.29000000015</v>
      </c>
      <c r="C47" s="1128">
        <v>923263.91999999981</v>
      </c>
      <c r="D47" s="1128">
        <v>1170370.5499999998</v>
      </c>
      <c r="E47" s="1128">
        <v>1395920.5100000002</v>
      </c>
      <c r="F47" s="1128">
        <v>1617390.3099999998</v>
      </c>
      <c r="G47" s="1128">
        <v>984067.2300000001</v>
      </c>
    </row>
    <row r="48" spans="1:7">
      <c r="A48" s="363" t="s">
        <v>1211</v>
      </c>
      <c r="B48" s="1128">
        <v>411100</v>
      </c>
      <c r="C48" s="1128">
        <v>162000</v>
      </c>
      <c r="D48" s="1128">
        <v>271681.25</v>
      </c>
      <c r="E48" s="1128">
        <v>918920</v>
      </c>
      <c r="F48" s="1128">
        <v>538000</v>
      </c>
      <c r="G48" s="1128">
        <v>1706460</v>
      </c>
    </row>
    <row r="49" spans="1:7">
      <c r="A49" s="363" t="s">
        <v>1212</v>
      </c>
      <c r="B49" s="1128">
        <v>0</v>
      </c>
      <c r="C49" s="1128">
        <v>0</v>
      </c>
      <c r="D49" s="1128">
        <v>0</v>
      </c>
      <c r="E49" s="1128">
        <v>0</v>
      </c>
      <c r="F49" s="1128">
        <v>0</v>
      </c>
      <c r="G49" s="1128">
        <v>0</v>
      </c>
    </row>
    <row r="50" spans="1:7">
      <c r="A50" s="363" t="s">
        <v>1213</v>
      </c>
      <c r="B50" s="1128">
        <v>2780950.2899999996</v>
      </c>
      <c r="C50" s="1128">
        <v>5428986.7599999979</v>
      </c>
      <c r="D50" s="1128">
        <v>8669372.1000000034</v>
      </c>
      <c r="E50" s="1128">
        <v>8235956.2199999988</v>
      </c>
      <c r="F50" s="1128">
        <v>18743656.200000003</v>
      </c>
      <c r="G50" s="1128">
        <v>5705263.3099999987</v>
      </c>
    </row>
    <row r="51" spans="1:7">
      <c r="A51" s="360" t="s">
        <v>756</v>
      </c>
      <c r="B51" s="1127">
        <v>98442157.849999994</v>
      </c>
      <c r="C51" s="1127">
        <v>91576608.650000006</v>
      </c>
      <c r="D51" s="1127">
        <v>106909910.76000002</v>
      </c>
      <c r="E51" s="1127">
        <v>120405649.46000001</v>
      </c>
      <c r="F51" s="1127">
        <v>152308513.58999997</v>
      </c>
      <c r="G51" s="1127">
        <v>117387838.15000002</v>
      </c>
    </row>
    <row r="52" spans="1:7">
      <c r="A52" s="360" t="s">
        <v>757</v>
      </c>
      <c r="B52" s="1127">
        <v>61485949.349999994</v>
      </c>
      <c r="C52" s="1127">
        <v>58003261.850000009</v>
      </c>
      <c r="D52" s="1127">
        <v>69252222.540000007</v>
      </c>
      <c r="E52" s="1127">
        <v>85336121.859999999</v>
      </c>
      <c r="F52" s="1127">
        <v>111616956.02999999</v>
      </c>
      <c r="G52" s="1127">
        <v>89584029.210000008</v>
      </c>
    </row>
    <row r="53" spans="1:7">
      <c r="A53" s="363" t="s">
        <v>1214</v>
      </c>
      <c r="B53" s="1128">
        <v>61485949.349999994</v>
      </c>
      <c r="C53" s="1128">
        <v>58003261.850000009</v>
      </c>
      <c r="D53" s="1128">
        <v>69252222.540000007</v>
      </c>
      <c r="E53" s="1128">
        <v>85336121.859999999</v>
      </c>
      <c r="F53" s="1128">
        <v>111616956.02999999</v>
      </c>
      <c r="G53" s="1128">
        <v>89584029.210000008</v>
      </c>
    </row>
    <row r="54" spans="1:7">
      <c r="A54" s="360" t="s">
        <v>740</v>
      </c>
      <c r="B54" s="1127">
        <v>1181471.18</v>
      </c>
      <c r="C54" s="1127">
        <v>1287656.2300000002</v>
      </c>
      <c r="D54" s="1127">
        <v>1220701.4999999998</v>
      </c>
      <c r="E54" s="1127">
        <v>1045391.0000000001</v>
      </c>
      <c r="F54" s="1127">
        <v>936016.94000000006</v>
      </c>
      <c r="G54" s="1127">
        <v>840328.87000000011</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c r="A59" s="363" t="s">
        <v>1219</v>
      </c>
      <c r="B59" s="1128">
        <v>0</v>
      </c>
      <c r="C59" s="1128">
        <v>0</v>
      </c>
      <c r="D59" s="1128">
        <v>0</v>
      </c>
      <c r="E59" s="1128">
        <v>0</v>
      </c>
      <c r="F59" s="1128">
        <v>0</v>
      </c>
      <c r="G59" s="1128">
        <v>0</v>
      </c>
    </row>
    <row r="60" spans="1:7">
      <c r="A60" s="363" t="s">
        <v>1220</v>
      </c>
      <c r="B60" s="1128">
        <v>1181471.18</v>
      </c>
      <c r="C60" s="1128">
        <v>1287656.2300000002</v>
      </c>
      <c r="D60" s="1128">
        <v>1220701.4999999998</v>
      </c>
      <c r="E60" s="1128">
        <v>1045391.0000000001</v>
      </c>
      <c r="F60" s="1128">
        <v>936016.94000000006</v>
      </c>
      <c r="G60" s="1128">
        <v>840328.87000000011</v>
      </c>
    </row>
    <row r="61" spans="1:7">
      <c r="A61" s="363" t="s">
        <v>1221</v>
      </c>
      <c r="B61" s="1128">
        <v>0</v>
      </c>
      <c r="C61" s="1128">
        <v>0</v>
      </c>
      <c r="D61" s="1128">
        <v>0</v>
      </c>
      <c r="E61" s="1128">
        <v>0</v>
      </c>
      <c r="F61" s="1128">
        <v>0</v>
      </c>
      <c r="G61" s="1128">
        <v>0</v>
      </c>
    </row>
    <row r="62" spans="1:7" ht="14.25" customHeight="1">
      <c r="A62" s="363" t="s">
        <v>1204</v>
      </c>
      <c r="B62" s="1128">
        <v>0</v>
      </c>
      <c r="C62" s="1128">
        <v>0</v>
      </c>
      <c r="D62" s="1128">
        <v>0</v>
      </c>
      <c r="E62" s="1128">
        <v>0</v>
      </c>
      <c r="F62" s="1128">
        <v>0</v>
      </c>
      <c r="G62" s="1128">
        <v>0</v>
      </c>
    </row>
    <row r="63" spans="1:7">
      <c r="A63" s="360" t="s">
        <v>4</v>
      </c>
      <c r="B63" s="1127">
        <v>26653756.149999999</v>
      </c>
      <c r="C63" s="1127">
        <v>29664140.000000004</v>
      </c>
      <c r="D63" s="1127">
        <v>31739316.289999999</v>
      </c>
      <c r="E63" s="1127">
        <v>28838646.030000001</v>
      </c>
      <c r="F63" s="1127">
        <v>29615629.389999997</v>
      </c>
      <c r="G63" s="1127">
        <v>16356022.920000002</v>
      </c>
    </row>
    <row r="64" spans="1:7">
      <c r="A64" s="363" t="s">
        <v>1222</v>
      </c>
      <c r="B64" s="1128">
        <v>2272163.7399999998</v>
      </c>
      <c r="C64" s="1128">
        <v>2724521.7</v>
      </c>
      <c r="D64" s="1128">
        <v>3049179.95</v>
      </c>
      <c r="E64" s="1128">
        <v>4899905.5299999993</v>
      </c>
      <c r="F64" s="1128">
        <v>7534979.5200000005</v>
      </c>
      <c r="G64" s="1128">
        <v>8058447.1500000013</v>
      </c>
    </row>
    <row r="65" spans="1:7" ht="14.25" customHeight="1">
      <c r="A65" s="363" t="s">
        <v>1223</v>
      </c>
      <c r="B65" s="1128">
        <v>473800</v>
      </c>
      <c r="C65" s="1128">
        <v>674794</v>
      </c>
      <c r="D65" s="1128">
        <v>1221300</v>
      </c>
      <c r="E65" s="1128">
        <v>945300</v>
      </c>
      <c r="F65" s="1128">
        <v>689000</v>
      </c>
      <c r="G65" s="1128">
        <v>677800</v>
      </c>
    </row>
    <row r="66" spans="1:7">
      <c r="A66" s="363" t="s">
        <v>1296</v>
      </c>
      <c r="B66" s="1128">
        <v>0</v>
      </c>
      <c r="C66" s="1128">
        <v>0</v>
      </c>
      <c r="D66" s="1128">
        <v>0</v>
      </c>
      <c r="E66" s="1128">
        <v>0</v>
      </c>
      <c r="F66" s="1128">
        <v>0</v>
      </c>
      <c r="G66" s="1128">
        <v>0</v>
      </c>
    </row>
    <row r="67" spans="1:7">
      <c r="A67" s="363" t="s">
        <v>1224</v>
      </c>
      <c r="B67" s="1128">
        <v>23907486.460000001</v>
      </c>
      <c r="C67" s="1128">
        <v>26263887.840000004</v>
      </c>
      <c r="D67" s="1128">
        <v>27466568.559999999</v>
      </c>
      <c r="E67" s="1128">
        <v>22993225.5</v>
      </c>
      <c r="F67" s="1128">
        <v>21376561.349999998</v>
      </c>
      <c r="G67" s="1128">
        <v>7603644.5199999996</v>
      </c>
    </row>
    <row r="68" spans="1:7">
      <c r="A68" s="363" t="s">
        <v>1225</v>
      </c>
      <c r="B68" s="1128">
        <v>305.95</v>
      </c>
      <c r="C68" s="1128">
        <v>936.46</v>
      </c>
      <c r="D68" s="1128">
        <v>2267.7799999999997</v>
      </c>
      <c r="E68" s="1128">
        <v>215</v>
      </c>
      <c r="F68" s="1128">
        <v>15088.52</v>
      </c>
      <c r="G68" s="1128">
        <v>16131.25</v>
      </c>
    </row>
    <row r="69" spans="1:7">
      <c r="A69" s="360" t="s">
        <v>743</v>
      </c>
      <c r="B69" s="1127">
        <v>9120981.1699999999</v>
      </c>
      <c r="C69" s="1128">
        <v>2621550.5700000003</v>
      </c>
      <c r="D69" s="1128">
        <v>4697670.43</v>
      </c>
      <c r="E69" s="1128">
        <v>5185490.57</v>
      </c>
      <c r="F69" s="1128">
        <v>10139911.229999995</v>
      </c>
      <c r="G69" s="1128">
        <v>10607457.150000002</v>
      </c>
    </row>
    <row r="70" spans="1:7">
      <c r="A70" s="360" t="s">
        <v>744</v>
      </c>
      <c r="B70" s="1127">
        <v>0</v>
      </c>
      <c r="C70" s="1127">
        <v>0</v>
      </c>
      <c r="D70" s="1127">
        <v>0</v>
      </c>
      <c r="E70" s="1127">
        <v>0</v>
      </c>
      <c r="F70" s="1127">
        <v>0</v>
      </c>
      <c r="G70" s="1127">
        <v>0</v>
      </c>
    </row>
    <row r="71" spans="1:7">
      <c r="A71" s="363" t="s">
        <v>1226</v>
      </c>
      <c r="B71" s="1128">
        <v>0</v>
      </c>
      <c r="C71" s="1128">
        <v>0</v>
      </c>
      <c r="D71" s="1128">
        <v>0</v>
      </c>
      <c r="E71" s="1128">
        <v>0</v>
      </c>
      <c r="F71" s="1128">
        <v>0</v>
      </c>
      <c r="G71" s="1128">
        <v>0</v>
      </c>
    </row>
    <row r="72" spans="1:7">
      <c r="A72" s="363" t="s">
        <v>1204</v>
      </c>
      <c r="B72" s="1128">
        <v>0</v>
      </c>
      <c r="C72" s="1128">
        <v>0</v>
      </c>
      <c r="D72" s="1128">
        <v>0</v>
      </c>
      <c r="E72" s="1128">
        <v>0</v>
      </c>
      <c r="F72" s="1128">
        <v>0</v>
      </c>
      <c r="G72" s="1128">
        <v>0</v>
      </c>
    </row>
    <row r="73" spans="1:7">
      <c r="A73" s="360" t="s">
        <v>745</v>
      </c>
      <c r="B73" s="1127">
        <v>0</v>
      </c>
      <c r="C73" s="1127">
        <v>0</v>
      </c>
      <c r="D73" s="1127">
        <v>23436.100000000002</v>
      </c>
      <c r="E73" s="1127">
        <v>91791.23000000001</v>
      </c>
      <c r="F73" s="1127">
        <v>312164.42</v>
      </c>
      <c r="G73" s="1127">
        <v>359338.02</v>
      </c>
    </row>
    <row r="74" spans="1:7">
      <c r="A74" s="363" t="s">
        <v>1227</v>
      </c>
      <c r="B74" s="1128">
        <v>0</v>
      </c>
      <c r="C74" s="1128">
        <v>0</v>
      </c>
      <c r="D74" s="1128">
        <v>23436.100000000002</v>
      </c>
      <c r="E74" s="1128">
        <v>91791.23000000001</v>
      </c>
      <c r="F74" s="1128">
        <v>312164.42</v>
      </c>
      <c r="G74" s="1128">
        <v>359338.02</v>
      </c>
    </row>
    <row r="75" spans="1:7">
      <c r="A75" s="360" t="s">
        <v>746</v>
      </c>
      <c r="B75" s="1127">
        <v>1013328</v>
      </c>
      <c r="C75" s="1127">
        <v>1047885</v>
      </c>
      <c r="D75" s="1127">
        <v>1358498</v>
      </c>
      <c r="E75" s="1127">
        <v>1521880</v>
      </c>
      <c r="F75" s="1127">
        <v>1375795</v>
      </c>
      <c r="G75" s="1127">
        <v>517028</v>
      </c>
    </row>
    <row r="76" spans="1:7">
      <c r="A76" s="363" t="s">
        <v>1228</v>
      </c>
      <c r="B76" s="1128">
        <v>0</v>
      </c>
      <c r="C76" s="1128">
        <v>0</v>
      </c>
      <c r="D76" s="1128">
        <v>0</v>
      </c>
      <c r="E76" s="1128">
        <v>0</v>
      </c>
      <c r="F76" s="1128">
        <v>0</v>
      </c>
      <c r="G76" s="1128">
        <v>0</v>
      </c>
    </row>
    <row r="77" spans="1:7">
      <c r="A77" s="363" t="s">
        <v>1229</v>
      </c>
      <c r="B77" s="1128">
        <v>0</v>
      </c>
      <c r="C77" s="1128">
        <v>0</v>
      </c>
      <c r="D77" s="1128">
        <v>0</v>
      </c>
      <c r="E77" s="1128">
        <v>0</v>
      </c>
      <c r="F77" s="1128">
        <v>0</v>
      </c>
      <c r="G77" s="1128">
        <v>0</v>
      </c>
    </row>
    <row r="78" spans="1:7">
      <c r="A78" s="363" t="s">
        <v>758</v>
      </c>
      <c r="B78" s="1128">
        <v>1013328</v>
      </c>
      <c r="C78" s="1128">
        <v>1047885</v>
      </c>
      <c r="D78" s="1128">
        <v>1358498</v>
      </c>
      <c r="E78" s="1128">
        <v>1521880</v>
      </c>
      <c r="F78" s="1128">
        <v>1375795</v>
      </c>
      <c r="G78" s="1128">
        <v>517028</v>
      </c>
    </row>
    <row r="79" spans="1:7">
      <c r="A79" s="363" t="s">
        <v>1230</v>
      </c>
      <c r="B79" s="1128">
        <v>0</v>
      </c>
      <c r="C79" s="1128">
        <v>0</v>
      </c>
      <c r="D79" s="1128">
        <v>0</v>
      </c>
      <c r="E79" s="1128">
        <v>0</v>
      </c>
      <c r="F79" s="1128">
        <v>0</v>
      </c>
      <c r="G79" s="1128">
        <v>0</v>
      </c>
    </row>
    <row r="80" spans="1:7">
      <c r="A80" s="360" t="s">
        <v>759</v>
      </c>
      <c r="B80" s="1127">
        <v>3637047.7199999997</v>
      </c>
      <c r="C80" s="1127">
        <v>474632.92000000004</v>
      </c>
      <c r="D80" s="1127">
        <v>1287044.42</v>
      </c>
      <c r="E80" s="1127">
        <v>859489.5199999999</v>
      </c>
      <c r="F80" s="1127">
        <v>1122184.24</v>
      </c>
      <c r="G80" s="1127">
        <v>950651.29</v>
      </c>
    </row>
    <row r="81" spans="1:7">
      <c r="A81" s="363" t="s">
        <v>1231</v>
      </c>
      <c r="B81" s="1128">
        <v>0</v>
      </c>
      <c r="C81" s="1128">
        <v>0</v>
      </c>
      <c r="D81" s="1128">
        <v>0</v>
      </c>
      <c r="E81" s="1128">
        <v>0</v>
      </c>
      <c r="F81" s="1128">
        <v>0</v>
      </c>
      <c r="G81" s="1128">
        <v>0</v>
      </c>
    </row>
    <row r="82" spans="1:7">
      <c r="A82" s="363" t="s">
        <v>953</v>
      </c>
      <c r="B82" s="1128">
        <v>3624527.63</v>
      </c>
      <c r="C82" s="1128">
        <v>464517.8</v>
      </c>
      <c r="D82" s="1128">
        <v>1262639</v>
      </c>
      <c r="E82" s="1128">
        <v>826481</v>
      </c>
      <c r="F82" s="1128">
        <v>1108496</v>
      </c>
      <c r="G82" s="1128">
        <v>941454.31</v>
      </c>
    </row>
    <row r="83" spans="1:7">
      <c r="A83" s="365" t="s">
        <v>1232</v>
      </c>
      <c r="B83" s="1128">
        <v>2908.73</v>
      </c>
      <c r="C83" s="1128">
        <v>3526.03</v>
      </c>
      <c r="D83" s="1128">
        <v>554.16000000000008</v>
      </c>
      <c r="E83" s="1128">
        <v>5567.45</v>
      </c>
      <c r="F83" s="1128">
        <v>8339.6999999999989</v>
      </c>
      <c r="G83" s="1128">
        <v>5635.78</v>
      </c>
    </row>
    <row r="84" spans="1:7">
      <c r="A84" s="363" t="s">
        <v>1233</v>
      </c>
      <c r="B84" s="1128">
        <v>0</v>
      </c>
      <c r="C84" s="1128">
        <v>0</v>
      </c>
      <c r="D84" s="1128">
        <v>0</v>
      </c>
      <c r="E84" s="1128">
        <v>0</v>
      </c>
      <c r="F84" s="1128">
        <v>0</v>
      </c>
      <c r="G84" s="1128">
        <v>0</v>
      </c>
    </row>
    <row r="85" spans="1:7">
      <c r="A85" s="363" t="s">
        <v>1234</v>
      </c>
      <c r="B85" s="1128">
        <v>9611.3599999999988</v>
      </c>
      <c r="C85" s="1128">
        <v>6589.09</v>
      </c>
      <c r="D85" s="1128">
        <v>23851.26</v>
      </c>
      <c r="E85" s="1128">
        <v>27441.070000000003</v>
      </c>
      <c r="F85" s="1128">
        <v>5348.54</v>
      </c>
      <c r="G85" s="1128">
        <v>3561.2</v>
      </c>
    </row>
    <row r="86" spans="1:7">
      <c r="A86" s="366" t="s">
        <v>153</v>
      </c>
      <c r="B86" s="1129">
        <v>282620243.43000007</v>
      </c>
      <c r="C86" s="1129">
        <v>269447401.27000004</v>
      </c>
      <c r="D86" s="1129">
        <v>284577009.2100001</v>
      </c>
      <c r="E86" s="1129">
        <v>325064521.73000002</v>
      </c>
      <c r="F86" s="1129">
        <v>441597676.51999998</v>
      </c>
      <c r="G86" s="1129">
        <v>327548789.02000004</v>
      </c>
    </row>
    <row r="87" spans="1:7">
      <c r="A87" s="555" t="s">
        <v>1002</v>
      </c>
      <c r="B87" s="556"/>
      <c r="C87" s="556"/>
      <c r="D87" s="556"/>
      <c r="E87" s="556"/>
      <c r="F87" s="556"/>
      <c r="G87" s="556"/>
    </row>
    <row r="88" spans="1:7">
      <c r="A88" s="557" t="s">
        <v>1042</v>
      </c>
      <c r="B88" s="556"/>
      <c r="C88" s="556"/>
      <c r="D88" s="556"/>
      <c r="E88" s="556"/>
      <c r="F88" s="556"/>
      <c r="G88" s="556"/>
    </row>
    <row r="89" spans="1:7">
      <c r="A89" s="558" t="s">
        <v>1237</v>
      </c>
      <c r="B89" s="556"/>
      <c r="C89" s="556"/>
      <c r="D89" s="556"/>
      <c r="E89" s="556"/>
      <c r="F89" s="556"/>
      <c r="G89" s="556"/>
    </row>
    <row r="90" spans="1:7">
      <c r="A90" s="557" t="s">
        <v>854</v>
      </c>
      <c r="B90" s="556"/>
      <c r="C90" s="556"/>
      <c r="D90" s="556"/>
      <c r="E90" s="556"/>
      <c r="F90" s="556"/>
      <c r="G90" s="556"/>
    </row>
    <row r="91" spans="1:7">
      <c r="B91" s="533"/>
      <c r="C91" s="533"/>
      <c r="D91" s="533"/>
      <c r="E91" s="533"/>
      <c r="F91" s="533"/>
      <c r="G91" s="533"/>
    </row>
    <row r="92" spans="1:7">
      <c r="B92" s="533"/>
      <c r="C92" s="533"/>
      <c r="D92" s="533"/>
      <c r="E92" s="533"/>
      <c r="F92" s="533"/>
      <c r="G92" s="533"/>
    </row>
  </sheetData>
  <pageMargins left="1.23" right="0.70866141732283472" top="1.31" bottom="0.74803149606299213" header="0.31496062992125984" footer="0.31496062992125984"/>
  <pageSetup scale="5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87"/>
  <sheetViews>
    <sheetView showGridLines="0" zoomScaleNormal="100" workbookViewId="0">
      <pane xSplit="1" ySplit="9" topLeftCell="B55" activePane="bottomRight" state="frozen"/>
      <selection pane="topRight" activeCell="B1" sqref="B1"/>
      <selection pane="bottomLeft" activeCell="A10" sqref="A10"/>
      <selection pane="bottomRight" activeCell="A6" sqref="A6"/>
    </sheetView>
  </sheetViews>
  <sheetFormatPr defaultColWidth="9.140625" defaultRowHeight="12.75"/>
  <cols>
    <col min="1" max="1" width="67.85546875" style="153" customWidth="1"/>
    <col min="2" max="14" width="12.28515625" style="153" customWidth="1"/>
    <col min="15" max="15" width="17.140625" style="153" customWidth="1"/>
    <col min="16" max="16" width="56.85546875" style="153" customWidth="1"/>
    <col min="17" max="17" width="18.5703125" style="176" bestFit="1" customWidth="1"/>
    <col min="18" max="18" width="11.7109375" style="153" customWidth="1"/>
    <col min="19" max="16384" width="9.140625" style="153"/>
  </cols>
  <sheetData>
    <row r="1" spans="1:19" s="357" customFormat="1" ht="12.75" customHeight="1">
      <c r="A1" s="184" t="s">
        <v>145</v>
      </c>
      <c r="B1" s="186"/>
      <c r="C1" s="186"/>
      <c r="D1" s="186"/>
      <c r="E1" s="186"/>
      <c r="F1" s="186"/>
      <c r="G1" s="186"/>
      <c r="H1" s="186"/>
      <c r="I1" s="186"/>
      <c r="J1" s="186"/>
      <c r="K1" s="186"/>
      <c r="L1" s="186"/>
      <c r="M1" s="186"/>
      <c r="N1" s="187">
        <v>34</v>
      </c>
      <c r="O1" s="153"/>
      <c r="P1" s="153"/>
      <c r="Q1" s="176"/>
      <c r="R1" s="153"/>
      <c r="S1" s="153"/>
    </row>
    <row r="2" spans="1:19" s="287" customFormat="1" ht="12.75" customHeight="1">
      <c r="A2" s="1185"/>
      <c r="N2" s="1189"/>
      <c r="Q2" s="1190"/>
    </row>
    <row r="3" spans="1:19" s="357" customFormat="1">
      <c r="N3" s="560"/>
      <c r="O3" s="153"/>
      <c r="P3" s="153"/>
      <c r="Q3" s="176"/>
      <c r="R3" s="153"/>
      <c r="S3" s="153"/>
    </row>
    <row r="4" spans="1:19" s="357" customFormat="1">
      <c r="N4" s="560"/>
      <c r="O4" s="153"/>
      <c r="P4" s="153"/>
      <c r="Q4" s="176"/>
      <c r="R4" s="153"/>
      <c r="S4" s="153"/>
    </row>
    <row r="5" spans="1:19" s="357" customFormat="1">
      <c r="N5" s="560"/>
      <c r="O5" s="153"/>
      <c r="P5" s="153"/>
      <c r="Q5" s="176"/>
      <c r="R5" s="153"/>
      <c r="S5" s="153"/>
    </row>
    <row r="6" spans="1:19" s="473" customFormat="1" ht="15" customHeight="1">
      <c r="A6" s="471" t="s">
        <v>12</v>
      </c>
      <c r="N6" s="561"/>
      <c r="O6" s="260"/>
      <c r="P6" s="260"/>
      <c r="Q6" s="440"/>
      <c r="R6" s="260"/>
      <c r="S6" s="260"/>
    </row>
    <row r="7" spans="1:19" s="473" customFormat="1" ht="15" customHeight="1">
      <c r="A7" s="471" t="s">
        <v>1239</v>
      </c>
      <c r="N7" s="561"/>
      <c r="O7" s="260"/>
      <c r="P7" s="260"/>
      <c r="Q7" s="440"/>
      <c r="R7" s="260"/>
      <c r="S7" s="260"/>
    </row>
    <row r="8" spans="1:19" s="473" customFormat="1" ht="15" customHeight="1">
      <c r="A8" s="562" t="s">
        <v>214</v>
      </c>
      <c r="B8" s="562"/>
      <c r="C8" s="562"/>
      <c r="D8" s="562"/>
      <c r="E8" s="562"/>
      <c r="F8" s="562"/>
      <c r="G8" s="562"/>
      <c r="H8" s="562"/>
      <c r="I8" s="562"/>
      <c r="J8" s="562"/>
      <c r="K8" s="562"/>
      <c r="L8" s="562"/>
      <c r="M8" s="562"/>
      <c r="N8" s="563"/>
      <c r="O8" s="260"/>
      <c r="P8" s="260"/>
      <c r="Q8" s="440"/>
      <c r="R8" s="260"/>
      <c r="S8" s="260"/>
    </row>
    <row r="9" spans="1:19" s="260" customFormat="1" ht="15" customHeight="1">
      <c r="A9" s="534" t="s">
        <v>1365</v>
      </c>
      <c r="B9" s="359" t="s">
        <v>219</v>
      </c>
      <c r="C9" s="359" t="s">
        <v>185</v>
      </c>
      <c r="D9" s="359" t="s">
        <v>186</v>
      </c>
      <c r="E9" s="359" t="s">
        <v>187</v>
      </c>
      <c r="F9" s="359" t="s">
        <v>188</v>
      </c>
      <c r="G9" s="359" t="s">
        <v>189</v>
      </c>
      <c r="H9" s="359" t="s">
        <v>190</v>
      </c>
      <c r="I9" s="359" t="s">
        <v>191</v>
      </c>
      <c r="J9" s="359" t="s">
        <v>192</v>
      </c>
      <c r="K9" s="359" t="s">
        <v>193</v>
      </c>
      <c r="L9" s="359" t="s">
        <v>194</v>
      </c>
      <c r="M9" s="359" t="s">
        <v>195</v>
      </c>
      <c r="N9" s="359" t="s">
        <v>78</v>
      </c>
      <c r="Q9" s="440"/>
    </row>
    <row r="10" spans="1:19" s="260" customFormat="1" ht="15" customHeight="1">
      <c r="A10" s="360" t="s">
        <v>215</v>
      </c>
      <c r="B10" s="1127">
        <v>65958701.860000007</v>
      </c>
      <c r="C10" s="1127">
        <v>54040139.219999999</v>
      </c>
      <c r="D10" s="1127">
        <v>54529292.93</v>
      </c>
      <c r="E10" s="1127">
        <v>22090529.690000001</v>
      </c>
      <c r="F10" s="1127">
        <v>13945149.819999998</v>
      </c>
      <c r="G10" s="1127">
        <v>16094906.67</v>
      </c>
      <c r="H10" s="1127">
        <v>26612743.329999998</v>
      </c>
      <c r="I10" s="1127">
        <v>27414063.859999996</v>
      </c>
      <c r="J10" s="1127">
        <v>34220236</v>
      </c>
      <c r="K10" s="1127">
        <v>34764776.719999999</v>
      </c>
      <c r="L10" s="1127">
        <v>22997295.059999995</v>
      </c>
      <c r="M10" s="1127">
        <v>41339802.43</v>
      </c>
      <c r="N10" s="1127">
        <v>414007637.59000003</v>
      </c>
      <c r="O10" s="161"/>
      <c r="Q10" s="440"/>
    </row>
    <row r="11" spans="1:19" s="260" customFormat="1" ht="15" customHeight="1">
      <c r="A11" s="360" t="s">
        <v>754</v>
      </c>
      <c r="B11" s="1127">
        <v>15904572.300000001</v>
      </c>
      <c r="C11" s="1127">
        <v>16280978.550000001</v>
      </c>
      <c r="D11" s="1127">
        <v>16544658.51</v>
      </c>
      <c r="E11" s="1127">
        <v>12654265.229999999</v>
      </c>
      <c r="F11" s="1127">
        <v>5686259.9799999995</v>
      </c>
      <c r="G11" s="1127">
        <v>5047407.84</v>
      </c>
      <c r="H11" s="1127">
        <v>6228641.2000000002</v>
      </c>
      <c r="I11" s="1127">
        <v>6501052.1199999992</v>
      </c>
      <c r="J11" s="1127">
        <v>8157865.6899999995</v>
      </c>
      <c r="K11" s="1127">
        <v>8150534.7400000002</v>
      </c>
      <c r="L11" s="1127">
        <v>9559899.8599999994</v>
      </c>
      <c r="M11" s="1127">
        <v>8960898.5</v>
      </c>
      <c r="N11" s="1127">
        <v>119677034.52</v>
      </c>
      <c r="O11" s="153"/>
      <c r="Q11" s="440"/>
    </row>
    <row r="12" spans="1:19" s="260" customFormat="1" ht="15" customHeight="1">
      <c r="A12" s="363" t="s">
        <v>1181</v>
      </c>
      <c r="B12" s="1128">
        <v>306143.15999999997</v>
      </c>
      <c r="C12" s="1128">
        <v>1170444.8</v>
      </c>
      <c r="D12" s="1128">
        <v>2015311.5</v>
      </c>
      <c r="E12" s="1128">
        <v>896902.51</v>
      </c>
      <c r="F12" s="1128">
        <v>518986.84</v>
      </c>
      <c r="G12" s="1128">
        <v>831714.69</v>
      </c>
      <c r="H12" s="1128">
        <v>1742881.17</v>
      </c>
      <c r="I12" s="1128">
        <v>1521388.89</v>
      </c>
      <c r="J12" s="1128">
        <v>1785705.51</v>
      </c>
      <c r="K12" s="1128">
        <v>1670902.37</v>
      </c>
      <c r="L12" s="1128">
        <v>3109244.58</v>
      </c>
      <c r="M12" s="1128">
        <v>1448643.81</v>
      </c>
      <c r="N12" s="1128">
        <v>17018269.830000002</v>
      </c>
      <c r="O12" s="153"/>
      <c r="Q12" s="440"/>
    </row>
    <row r="13" spans="1:19" s="260" customFormat="1" ht="15" customHeight="1">
      <c r="A13" s="363" t="s">
        <v>1182</v>
      </c>
      <c r="B13" s="1128">
        <v>12677411.5</v>
      </c>
      <c r="C13" s="1128">
        <v>13284239.34</v>
      </c>
      <c r="D13" s="1128">
        <v>12530185.23</v>
      </c>
      <c r="E13" s="1128">
        <v>10513371.859999999</v>
      </c>
      <c r="F13" s="1128">
        <v>4372120.5599999996</v>
      </c>
      <c r="G13" s="1128">
        <v>3075151.69</v>
      </c>
      <c r="H13" s="1128">
        <v>3483854.48</v>
      </c>
      <c r="I13" s="1128">
        <v>3833902.51</v>
      </c>
      <c r="J13" s="1128">
        <v>5113667.88</v>
      </c>
      <c r="K13" s="1128">
        <v>5077571.12</v>
      </c>
      <c r="L13" s="1128">
        <v>4925569.96</v>
      </c>
      <c r="M13" s="1128">
        <v>5380752.8700000001</v>
      </c>
      <c r="N13" s="1128">
        <v>84267799</v>
      </c>
      <c r="O13" s="153"/>
      <c r="Q13" s="440"/>
    </row>
    <row r="14" spans="1:19" s="260" customFormat="1" ht="15" customHeight="1">
      <c r="A14" s="363" t="s">
        <v>1183</v>
      </c>
      <c r="B14" s="1128">
        <v>1762599.16</v>
      </c>
      <c r="C14" s="1128">
        <v>1020566.26</v>
      </c>
      <c r="D14" s="1128">
        <v>1060341.2</v>
      </c>
      <c r="E14" s="1128">
        <v>762968.42</v>
      </c>
      <c r="F14" s="1128">
        <v>511731.47</v>
      </c>
      <c r="G14" s="1128">
        <v>730869.95</v>
      </c>
      <c r="H14" s="1128">
        <v>700421.15</v>
      </c>
      <c r="I14" s="1128">
        <v>810885.46</v>
      </c>
      <c r="J14" s="1128">
        <v>786130.9</v>
      </c>
      <c r="K14" s="1128">
        <v>808068.95</v>
      </c>
      <c r="L14" s="1128">
        <v>1100653.1200000001</v>
      </c>
      <c r="M14" s="1128">
        <v>1702600.61</v>
      </c>
      <c r="N14" s="1128">
        <v>11757836.649999999</v>
      </c>
      <c r="O14" s="153"/>
      <c r="Q14" s="440"/>
    </row>
    <row r="15" spans="1:19" s="260" customFormat="1" ht="15" customHeight="1">
      <c r="A15" s="363" t="s">
        <v>1184</v>
      </c>
      <c r="B15" s="1128">
        <v>540800</v>
      </c>
      <c r="C15" s="1128">
        <v>249600</v>
      </c>
      <c r="D15" s="1128">
        <v>291200</v>
      </c>
      <c r="E15" s="1128">
        <v>83200</v>
      </c>
      <c r="F15" s="1128">
        <v>52.38</v>
      </c>
      <c r="G15" s="1128">
        <v>166400</v>
      </c>
      <c r="H15" s="1128">
        <v>41600</v>
      </c>
      <c r="I15" s="1128">
        <v>43792.04</v>
      </c>
      <c r="J15" s="1128">
        <v>83200</v>
      </c>
      <c r="K15" s="1128">
        <v>332800</v>
      </c>
      <c r="L15" s="1128">
        <v>125364.79</v>
      </c>
      <c r="M15" s="1128">
        <v>166400</v>
      </c>
      <c r="N15" s="1128">
        <v>2124409.21</v>
      </c>
      <c r="O15" s="153"/>
      <c r="Q15" s="440"/>
    </row>
    <row r="16" spans="1:19" s="260" customFormat="1" ht="15" customHeight="1">
      <c r="A16" s="363" t="s">
        <v>1185</v>
      </c>
      <c r="B16" s="1128">
        <v>298758.96999999997</v>
      </c>
      <c r="C16" s="1128">
        <v>264230</v>
      </c>
      <c r="D16" s="1128">
        <v>268283.67</v>
      </c>
      <c r="E16" s="1128">
        <v>160930.03</v>
      </c>
      <c r="F16" s="1128">
        <v>90097.38</v>
      </c>
      <c r="G16" s="1128">
        <v>126075.72</v>
      </c>
      <c r="H16" s="1128">
        <v>149869.01</v>
      </c>
      <c r="I16" s="1128">
        <v>166162.47</v>
      </c>
      <c r="J16" s="1128">
        <v>140372.68</v>
      </c>
      <c r="K16" s="1128">
        <v>165221.22</v>
      </c>
      <c r="L16" s="1128">
        <v>223248.66</v>
      </c>
      <c r="M16" s="1128">
        <v>174018.96</v>
      </c>
      <c r="N16" s="1128">
        <v>2227268.7699999996</v>
      </c>
      <c r="O16" s="153"/>
      <c r="Q16" s="440"/>
    </row>
    <row r="17" spans="1:26" s="260" customFormat="1" ht="15" customHeight="1">
      <c r="A17" s="363" t="s">
        <v>1186</v>
      </c>
      <c r="B17" s="1128">
        <v>318859.51</v>
      </c>
      <c r="C17" s="1128">
        <v>248382.43</v>
      </c>
      <c r="D17" s="1128">
        <v>347841.73</v>
      </c>
      <c r="E17" s="1128">
        <v>208606.51</v>
      </c>
      <c r="F17" s="1128">
        <v>170717.66</v>
      </c>
      <c r="G17" s="1128">
        <v>103177.26</v>
      </c>
      <c r="H17" s="1128">
        <v>97068.83</v>
      </c>
      <c r="I17" s="1128">
        <v>105550.77</v>
      </c>
      <c r="J17" s="1128">
        <v>85344.92</v>
      </c>
      <c r="K17" s="1128">
        <v>95971.08</v>
      </c>
      <c r="L17" s="1128">
        <v>74124.38</v>
      </c>
      <c r="M17" s="1128">
        <v>88482.25</v>
      </c>
      <c r="N17" s="1128">
        <v>1944127.33</v>
      </c>
      <c r="O17" s="161"/>
      <c r="Q17" s="440"/>
    </row>
    <row r="18" spans="1:26" s="260" customFormat="1" ht="15" customHeight="1">
      <c r="A18" s="363" t="s">
        <v>1187</v>
      </c>
      <c r="B18" s="1128">
        <v>0</v>
      </c>
      <c r="C18" s="1128">
        <v>43515.72</v>
      </c>
      <c r="D18" s="1128">
        <v>31495.18</v>
      </c>
      <c r="E18" s="1128">
        <v>28285.9</v>
      </c>
      <c r="F18" s="1128">
        <v>22553.690000000002</v>
      </c>
      <c r="G18" s="1128">
        <v>14018.53</v>
      </c>
      <c r="H18" s="1128">
        <v>12946.56</v>
      </c>
      <c r="I18" s="1128">
        <v>19369.98</v>
      </c>
      <c r="J18" s="1128">
        <v>163443.80000000002</v>
      </c>
      <c r="K18" s="1128">
        <v>0</v>
      </c>
      <c r="L18" s="1128">
        <v>1694.37</v>
      </c>
      <c r="M18" s="1128">
        <v>0</v>
      </c>
      <c r="N18" s="1128">
        <v>337323.73</v>
      </c>
      <c r="O18" s="153"/>
      <c r="Q18" s="440"/>
    </row>
    <row r="19" spans="1:26" s="260" customFormat="1" ht="15" customHeight="1">
      <c r="A19" s="360" t="s">
        <v>736</v>
      </c>
      <c r="B19" s="1127">
        <v>30653363.740000002</v>
      </c>
      <c r="C19" s="1127">
        <v>28849437.059999999</v>
      </c>
      <c r="D19" s="1127">
        <v>26316141.059999999</v>
      </c>
      <c r="E19" s="1127">
        <v>5072052.8600000003</v>
      </c>
      <c r="F19" s="1127">
        <v>6412313.4199999999</v>
      </c>
      <c r="G19" s="1127">
        <v>8262405.2000000002</v>
      </c>
      <c r="H19" s="1127">
        <v>18582450.780000001</v>
      </c>
      <c r="I19" s="1127">
        <v>17797573.119999997</v>
      </c>
      <c r="J19" s="1127">
        <v>22907936.699999999</v>
      </c>
      <c r="K19" s="1127">
        <v>22746007.689999998</v>
      </c>
      <c r="L19" s="1127">
        <v>8949482.049999997</v>
      </c>
      <c r="M19" s="1127">
        <v>17406538.239999998</v>
      </c>
      <c r="N19" s="1127">
        <v>213955701.92000002</v>
      </c>
      <c r="O19" s="176"/>
      <c r="P19" s="440"/>
      <c r="Q19" s="440"/>
      <c r="R19" s="440"/>
    </row>
    <row r="20" spans="1:26" s="260" customFormat="1" ht="15" customHeight="1">
      <c r="A20" s="363" t="s">
        <v>1188</v>
      </c>
      <c r="B20" s="1128">
        <v>23269929.98</v>
      </c>
      <c r="C20" s="1128">
        <v>20348422.02</v>
      </c>
      <c r="D20" s="1128">
        <v>17877307.129999999</v>
      </c>
      <c r="E20" s="1128">
        <v>1919626.57</v>
      </c>
      <c r="F20" s="1128">
        <v>6412103.9000000004</v>
      </c>
      <c r="G20" s="1128">
        <v>7275112.2999999998</v>
      </c>
      <c r="H20" s="1128">
        <v>18582450.780000001</v>
      </c>
      <c r="I20" s="1128">
        <v>17375025.5</v>
      </c>
      <c r="J20" s="1128">
        <v>22480763.309999999</v>
      </c>
      <c r="K20" s="1128">
        <v>22230845.699999999</v>
      </c>
      <c r="L20" s="1128">
        <v>8240023.96</v>
      </c>
      <c r="M20" s="1128">
        <v>16110262.189999999</v>
      </c>
      <c r="N20" s="1128">
        <v>182121873.33999997</v>
      </c>
      <c r="O20" s="176"/>
      <c r="P20" s="176"/>
      <c r="Q20" s="176"/>
      <c r="R20" s="176"/>
      <c r="S20" s="176"/>
      <c r="T20" s="176"/>
      <c r="U20" s="176"/>
      <c r="V20" s="176"/>
      <c r="W20" s="176"/>
      <c r="X20" s="176"/>
      <c r="Y20" s="176"/>
      <c r="Z20" s="176"/>
    </row>
    <row r="21" spans="1:26" s="260" customFormat="1" ht="15" customHeight="1">
      <c r="A21" s="363" t="s">
        <v>1189</v>
      </c>
      <c r="B21" s="1128">
        <v>0</v>
      </c>
      <c r="C21" s="1128">
        <v>0</v>
      </c>
      <c r="D21" s="1128">
        <v>0</v>
      </c>
      <c r="E21" s="1128">
        <v>0</v>
      </c>
      <c r="F21" s="1128">
        <v>0</v>
      </c>
      <c r="G21" s="1128">
        <v>0</v>
      </c>
      <c r="H21" s="1128">
        <v>0</v>
      </c>
      <c r="I21" s="1128">
        <v>0</v>
      </c>
      <c r="J21" s="1128">
        <v>0</v>
      </c>
      <c r="K21" s="1128">
        <v>0</v>
      </c>
      <c r="L21" s="1128">
        <v>0</v>
      </c>
      <c r="M21" s="1128">
        <v>0</v>
      </c>
      <c r="N21" s="1128">
        <v>0</v>
      </c>
      <c r="O21" s="176"/>
      <c r="P21" s="440"/>
      <c r="Q21" s="440"/>
      <c r="R21" s="440"/>
      <c r="S21" s="440"/>
      <c r="T21" s="440"/>
      <c r="U21" s="440"/>
      <c r="V21" s="440"/>
      <c r="W21" s="440"/>
      <c r="X21" s="440"/>
      <c r="Y21" s="440"/>
    </row>
    <row r="22" spans="1:26" s="260" customFormat="1" ht="15" customHeight="1">
      <c r="A22" s="363" t="s">
        <v>1190</v>
      </c>
      <c r="B22" s="1128">
        <v>0</v>
      </c>
      <c r="C22" s="1128">
        <v>0</v>
      </c>
      <c r="D22" s="1128">
        <v>0</v>
      </c>
      <c r="E22" s="1128">
        <v>0</v>
      </c>
      <c r="F22" s="1128">
        <v>0</v>
      </c>
      <c r="G22" s="1128">
        <v>0</v>
      </c>
      <c r="H22" s="1128">
        <v>0</v>
      </c>
      <c r="I22" s="1128">
        <v>0</v>
      </c>
      <c r="J22" s="1128">
        <v>0</v>
      </c>
      <c r="K22" s="1128">
        <v>0</v>
      </c>
      <c r="L22" s="1128">
        <v>0</v>
      </c>
      <c r="M22" s="1128">
        <v>0</v>
      </c>
      <c r="N22" s="1128">
        <v>0</v>
      </c>
      <c r="O22" s="176"/>
      <c r="Q22" s="564"/>
    </row>
    <row r="23" spans="1:26" s="260" customFormat="1" ht="15" customHeight="1">
      <c r="A23" s="363" t="s">
        <v>1191</v>
      </c>
      <c r="B23" s="1128">
        <v>0</v>
      </c>
      <c r="C23" s="1128">
        <v>0</v>
      </c>
      <c r="D23" s="1128">
        <v>0</v>
      </c>
      <c r="E23" s="1128">
        <v>0</v>
      </c>
      <c r="F23" s="1128">
        <v>0</v>
      </c>
      <c r="G23" s="1128">
        <v>0</v>
      </c>
      <c r="H23" s="1128">
        <v>0</v>
      </c>
      <c r="I23" s="1128">
        <v>0</v>
      </c>
      <c r="J23" s="1128">
        <v>0</v>
      </c>
      <c r="K23" s="1128">
        <v>0</v>
      </c>
      <c r="L23" s="1128">
        <v>0</v>
      </c>
      <c r="M23" s="1128">
        <v>0</v>
      </c>
      <c r="N23" s="1128">
        <v>0</v>
      </c>
      <c r="O23" s="446"/>
      <c r="P23" s="446"/>
      <c r="Q23" s="259"/>
      <c r="R23" s="446"/>
      <c r="S23" s="446"/>
      <c r="T23" s="446"/>
      <c r="U23" s="446"/>
      <c r="V23" s="446"/>
      <c r="W23" s="446"/>
      <c r="X23" s="446"/>
      <c r="Y23" s="446"/>
      <c r="Z23" s="446"/>
    </row>
    <row r="24" spans="1:26" s="260" customFormat="1" ht="15" customHeight="1">
      <c r="A24" s="363" t="s">
        <v>1192</v>
      </c>
      <c r="B24" s="1128">
        <v>5356853.62</v>
      </c>
      <c r="C24" s="1128">
        <v>6116523.8399999999</v>
      </c>
      <c r="D24" s="1128">
        <v>6027632.7300000004</v>
      </c>
      <c r="E24" s="1128">
        <v>3152426.29</v>
      </c>
      <c r="F24" s="1128">
        <v>0</v>
      </c>
      <c r="G24" s="1128">
        <v>0</v>
      </c>
      <c r="H24" s="1128">
        <v>0</v>
      </c>
      <c r="I24" s="1128">
        <v>413779.46</v>
      </c>
      <c r="J24" s="1128">
        <v>427173.39</v>
      </c>
      <c r="K24" s="1128">
        <v>288067.59000000003</v>
      </c>
      <c r="L24" s="1128">
        <v>480669.32</v>
      </c>
      <c r="M24" s="1128">
        <v>898860.85</v>
      </c>
      <c r="N24" s="1128">
        <v>23161987.090000004</v>
      </c>
      <c r="O24" s="483"/>
      <c r="Q24" s="564"/>
    </row>
    <row r="25" spans="1:26" s="260" customFormat="1" ht="15" customHeight="1">
      <c r="A25" s="363" t="s">
        <v>1193</v>
      </c>
      <c r="B25" s="1128">
        <v>2026501.1</v>
      </c>
      <c r="C25" s="1128">
        <v>2384491.2000000002</v>
      </c>
      <c r="D25" s="1128">
        <v>2384491.2000000002</v>
      </c>
      <c r="E25" s="1128">
        <v>0</v>
      </c>
      <c r="F25" s="1128">
        <v>0</v>
      </c>
      <c r="G25" s="1128">
        <v>987292.9</v>
      </c>
      <c r="H25" s="1128">
        <v>0</v>
      </c>
      <c r="I25" s="1128">
        <v>0</v>
      </c>
      <c r="J25" s="1128">
        <v>0</v>
      </c>
      <c r="K25" s="1128">
        <v>227094.39999999999</v>
      </c>
      <c r="L25" s="1128">
        <v>227094.39999999999</v>
      </c>
      <c r="M25" s="1128">
        <v>397415.2</v>
      </c>
      <c r="N25" s="1128">
        <v>8634380.4000000022</v>
      </c>
      <c r="O25" s="176"/>
      <c r="P25" s="176"/>
      <c r="Q25" s="265"/>
      <c r="R25" s="176"/>
      <c r="S25" s="176"/>
      <c r="T25" s="176"/>
      <c r="U25" s="176"/>
      <c r="V25" s="176"/>
      <c r="W25" s="176"/>
      <c r="X25" s="176"/>
      <c r="Y25" s="176"/>
      <c r="Z25" s="176"/>
    </row>
    <row r="26" spans="1:26" s="260" customFormat="1" ht="15" customHeight="1">
      <c r="A26" s="363" t="s">
        <v>1194</v>
      </c>
      <c r="B26" s="1128">
        <v>0</v>
      </c>
      <c r="C26" s="1128">
        <v>0</v>
      </c>
      <c r="D26" s="1128">
        <v>26710</v>
      </c>
      <c r="E26" s="1128">
        <v>0</v>
      </c>
      <c r="F26" s="1128">
        <v>104.76</v>
      </c>
      <c r="G26" s="1128">
        <v>0</v>
      </c>
      <c r="H26" s="1128">
        <v>0</v>
      </c>
      <c r="I26" s="1128">
        <v>4384.08</v>
      </c>
      <c r="J26" s="1128">
        <v>0</v>
      </c>
      <c r="K26" s="1128">
        <v>0</v>
      </c>
      <c r="L26" s="1128">
        <v>564.79</v>
      </c>
      <c r="M26" s="1128">
        <v>0</v>
      </c>
      <c r="N26" s="1128">
        <v>31763.629999999997</v>
      </c>
      <c r="O26" s="153"/>
      <c r="Q26" s="564"/>
    </row>
    <row r="27" spans="1:26" s="260" customFormat="1" ht="15" customHeight="1">
      <c r="A27" s="363" t="s">
        <v>1195</v>
      </c>
      <c r="B27" s="1128">
        <v>0</v>
      </c>
      <c r="C27" s="1128">
        <v>0</v>
      </c>
      <c r="D27" s="1128">
        <v>0</v>
      </c>
      <c r="E27" s="1128">
        <v>0</v>
      </c>
      <c r="F27" s="1128">
        <v>52.38</v>
      </c>
      <c r="G27" s="1128">
        <v>0</v>
      </c>
      <c r="H27" s="1128">
        <v>0</v>
      </c>
      <c r="I27" s="1128">
        <v>2192.04</v>
      </c>
      <c r="J27" s="1128">
        <v>0</v>
      </c>
      <c r="K27" s="1128">
        <v>0</v>
      </c>
      <c r="L27" s="1128">
        <v>564.79</v>
      </c>
      <c r="M27" s="1128">
        <v>0</v>
      </c>
      <c r="N27" s="1128">
        <v>2809.21</v>
      </c>
      <c r="O27" s="153"/>
      <c r="Q27" s="564"/>
    </row>
    <row r="28" spans="1:26" s="260" customFormat="1" ht="15" customHeight="1">
      <c r="A28" s="363" t="s">
        <v>1196</v>
      </c>
      <c r="B28" s="1128">
        <v>79.040000000000006</v>
      </c>
      <c r="C28" s="1128">
        <v>0</v>
      </c>
      <c r="D28" s="1128">
        <v>0</v>
      </c>
      <c r="E28" s="1128">
        <v>0</v>
      </c>
      <c r="F28" s="1128">
        <v>52.38</v>
      </c>
      <c r="G28" s="1128">
        <v>0</v>
      </c>
      <c r="H28" s="1128">
        <v>0</v>
      </c>
      <c r="I28" s="1128">
        <v>2192.04</v>
      </c>
      <c r="J28" s="1128">
        <v>0</v>
      </c>
      <c r="K28" s="1128">
        <v>0</v>
      </c>
      <c r="L28" s="1128">
        <v>564.79</v>
      </c>
      <c r="M28" s="1128">
        <v>0</v>
      </c>
      <c r="N28" s="1128">
        <v>2888.25</v>
      </c>
      <c r="O28" s="153"/>
      <c r="Q28" s="564"/>
    </row>
    <row r="29" spans="1:26" s="260" customFormat="1" ht="15" customHeight="1">
      <c r="A29" s="360" t="s">
        <v>735</v>
      </c>
      <c r="B29" s="1127">
        <v>10694029.32</v>
      </c>
      <c r="C29" s="1127">
        <v>5696181.6599999992</v>
      </c>
      <c r="D29" s="1127">
        <v>10548365.779999999</v>
      </c>
      <c r="E29" s="1127">
        <v>3941401.6399999997</v>
      </c>
      <c r="F29" s="1127">
        <v>1553418.39</v>
      </c>
      <c r="G29" s="1127">
        <v>2484536.7400000002</v>
      </c>
      <c r="H29" s="1127">
        <v>1324966.31</v>
      </c>
      <c r="I29" s="1127">
        <v>2652657.62</v>
      </c>
      <c r="J29" s="1127">
        <v>2235802.25</v>
      </c>
      <c r="K29" s="1127">
        <v>3015292.9699999997</v>
      </c>
      <c r="L29" s="1127">
        <v>3806009.27</v>
      </c>
      <c r="M29" s="1127">
        <v>13207773.369999999</v>
      </c>
      <c r="N29" s="1127">
        <v>61160435.32</v>
      </c>
      <c r="O29" s="153"/>
      <c r="Q29" s="564"/>
    </row>
    <row r="30" spans="1:26" s="256" customFormat="1" ht="15" customHeight="1">
      <c r="A30" s="363" t="s">
        <v>1197</v>
      </c>
      <c r="B30" s="1128">
        <v>0</v>
      </c>
      <c r="C30" s="1128">
        <v>0</v>
      </c>
      <c r="D30" s="1128">
        <v>4643832.1500000004</v>
      </c>
      <c r="E30" s="1128">
        <v>0</v>
      </c>
      <c r="F30" s="1128">
        <v>52.38</v>
      </c>
      <c r="G30" s="1128">
        <v>0</v>
      </c>
      <c r="H30" s="1128">
        <v>0</v>
      </c>
      <c r="I30" s="1128">
        <v>2192.04</v>
      </c>
      <c r="J30" s="1128">
        <v>0</v>
      </c>
      <c r="K30" s="1128">
        <v>0</v>
      </c>
      <c r="L30" s="1128">
        <v>564.79</v>
      </c>
      <c r="M30" s="1128">
        <v>318968.34999999998</v>
      </c>
      <c r="N30" s="1128">
        <v>4965609.71</v>
      </c>
      <c r="Q30" s="565"/>
    </row>
    <row r="31" spans="1:26" s="260" customFormat="1" ht="15" customHeight="1">
      <c r="A31" s="363" t="s">
        <v>1198</v>
      </c>
      <c r="B31" s="1128">
        <v>34169.53</v>
      </c>
      <c r="C31" s="1128">
        <v>0</v>
      </c>
      <c r="D31" s="1128">
        <v>0</v>
      </c>
      <c r="E31" s="1128">
        <v>32907.17</v>
      </c>
      <c r="F31" s="1128">
        <v>104.78</v>
      </c>
      <c r="G31" s="1128">
        <v>0</v>
      </c>
      <c r="H31" s="1128">
        <v>51253.11</v>
      </c>
      <c r="I31" s="1128">
        <v>4384.08</v>
      </c>
      <c r="J31" s="1128">
        <v>0</v>
      </c>
      <c r="K31" s="1128">
        <v>32068.080000000002</v>
      </c>
      <c r="L31" s="1128">
        <v>15678.12</v>
      </c>
      <c r="M31" s="1128">
        <v>0</v>
      </c>
      <c r="N31" s="1128">
        <v>170564.87</v>
      </c>
      <c r="O31" s="161"/>
      <c r="Q31" s="564"/>
    </row>
    <row r="32" spans="1:26" s="260" customFormat="1" ht="15" customHeight="1">
      <c r="A32" s="363" t="s">
        <v>1199</v>
      </c>
      <c r="B32" s="1128">
        <v>3956247.07</v>
      </c>
      <c r="C32" s="1128">
        <v>1610639.87</v>
      </c>
      <c r="D32" s="1128">
        <v>955176.75</v>
      </c>
      <c r="E32" s="1128">
        <v>2816448.88</v>
      </c>
      <c r="F32" s="1128">
        <v>1430905.71</v>
      </c>
      <c r="G32" s="1128">
        <v>304240.03999999998</v>
      </c>
      <c r="H32" s="1128">
        <v>164265.03</v>
      </c>
      <c r="I32" s="1128">
        <v>225144.15</v>
      </c>
      <c r="J32" s="1128">
        <v>669508.57999999996</v>
      </c>
      <c r="K32" s="1128">
        <v>307611.59000000003</v>
      </c>
      <c r="L32" s="1128">
        <v>574737.04</v>
      </c>
      <c r="M32" s="1128">
        <v>907038.97</v>
      </c>
      <c r="N32" s="1128">
        <v>13921963.680000002</v>
      </c>
      <c r="O32" s="153"/>
      <c r="Q32" s="564"/>
    </row>
    <row r="33" spans="1:19" s="260" customFormat="1" ht="15" customHeight="1">
      <c r="A33" s="363" t="s">
        <v>1200</v>
      </c>
      <c r="B33" s="1128">
        <v>6776</v>
      </c>
      <c r="C33" s="1128">
        <v>42096</v>
      </c>
      <c r="D33" s="1128">
        <v>19138</v>
      </c>
      <c r="E33" s="1128">
        <v>0</v>
      </c>
      <c r="F33" s="1128">
        <v>0</v>
      </c>
      <c r="G33" s="1128">
        <v>0</v>
      </c>
      <c r="H33" s="1128">
        <v>10020</v>
      </c>
      <c r="I33" s="1128">
        <v>5010</v>
      </c>
      <c r="J33" s="1128">
        <v>10020</v>
      </c>
      <c r="K33" s="1128">
        <v>5010</v>
      </c>
      <c r="L33" s="1128">
        <v>10020</v>
      </c>
      <c r="M33" s="1128">
        <v>0</v>
      </c>
      <c r="N33" s="1128">
        <v>108090</v>
      </c>
      <c r="O33" s="153"/>
      <c r="Q33" s="564"/>
    </row>
    <row r="34" spans="1:19" s="260" customFormat="1" ht="15" customHeight="1">
      <c r="A34" s="363" t="s">
        <v>1201</v>
      </c>
      <c r="B34" s="1128">
        <v>1956392</v>
      </c>
      <c r="C34" s="1128">
        <v>2186056</v>
      </c>
      <c r="D34" s="1128">
        <v>2186056</v>
      </c>
      <c r="E34" s="1128">
        <v>0</v>
      </c>
      <c r="F34" s="1128">
        <v>0</v>
      </c>
      <c r="G34" s="1128">
        <v>995860.72</v>
      </c>
      <c r="H34" s="1128">
        <v>124680</v>
      </c>
      <c r="I34" s="1128">
        <v>489944.16</v>
      </c>
      <c r="J34" s="1128">
        <v>0</v>
      </c>
      <c r="K34" s="1128">
        <v>565216</v>
      </c>
      <c r="L34" s="1128">
        <v>565216</v>
      </c>
      <c r="M34" s="1128">
        <v>648336</v>
      </c>
      <c r="N34" s="1128">
        <v>9717756.879999999</v>
      </c>
      <c r="O34" s="153"/>
      <c r="Q34" s="564"/>
    </row>
    <row r="35" spans="1:19" s="260" customFormat="1" ht="15" customHeight="1">
      <c r="A35" s="363" t="s">
        <v>1202</v>
      </c>
      <c r="B35" s="1128">
        <v>261590.74</v>
      </c>
      <c r="C35" s="1128">
        <v>0</v>
      </c>
      <c r="D35" s="1128">
        <v>2766.25</v>
      </c>
      <c r="E35" s="1128">
        <v>0</v>
      </c>
      <c r="F35" s="1128">
        <v>2881.13</v>
      </c>
      <c r="G35" s="1128">
        <v>812024.43</v>
      </c>
      <c r="H35" s="1128">
        <v>0</v>
      </c>
      <c r="I35" s="1128">
        <v>5074.29</v>
      </c>
      <c r="J35" s="1128">
        <v>2803.25</v>
      </c>
      <c r="K35" s="1128">
        <v>2872.75</v>
      </c>
      <c r="L35" s="1128">
        <v>125973.89</v>
      </c>
      <c r="M35" s="1128">
        <v>6600.77</v>
      </c>
      <c r="N35" s="1128">
        <v>1222587.5</v>
      </c>
      <c r="O35" s="153"/>
      <c r="Q35" s="564"/>
    </row>
    <row r="36" spans="1:19" s="260" customFormat="1" ht="15" customHeight="1">
      <c r="A36" s="363" t="s">
        <v>1203</v>
      </c>
      <c r="B36" s="1128">
        <v>3953024.59</v>
      </c>
      <c r="C36" s="1128">
        <v>1540129.9</v>
      </c>
      <c r="D36" s="1128">
        <v>2288857.1800000002</v>
      </c>
      <c r="E36" s="1128">
        <v>774279.81</v>
      </c>
      <c r="F36" s="1128">
        <v>72899.03</v>
      </c>
      <c r="G36" s="1128">
        <v>298330.2</v>
      </c>
      <c r="H36" s="1128">
        <v>906766.08</v>
      </c>
      <c r="I36" s="1128">
        <v>1806519.47</v>
      </c>
      <c r="J36" s="1128">
        <v>1294317.3700000001</v>
      </c>
      <c r="K36" s="1128">
        <v>1973720.19</v>
      </c>
      <c r="L36" s="1128">
        <v>2426219.12</v>
      </c>
      <c r="M36" s="1128">
        <v>2059286.51</v>
      </c>
      <c r="N36" s="1128">
        <v>19394349.449999999</v>
      </c>
      <c r="O36" s="153"/>
      <c r="Q36" s="564"/>
    </row>
    <row r="37" spans="1:19" s="260" customFormat="1" ht="15" customHeight="1">
      <c r="A37" s="363" t="s">
        <v>1204</v>
      </c>
      <c r="B37" s="1128">
        <v>525829.39</v>
      </c>
      <c r="C37" s="1128">
        <v>317259.89</v>
      </c>
      <c r="D37" s="1128">
        <v>452539.45</v>
      </c>
      <c r="E37" s="1128">
        <v>317765.78000000003</v>
      </c>
      <c r="F37" s="1128">
        <v>46575.360000000001</v>
      </c>
      <c r="G37" s="1128">
        <v>74081.350000000006</v>
      </c>
      <c r="H37" s="1128">
        <v>67982.09</v>
      </c>
      <c r="I37" s="1128">
        <v>114389.43</v>
      </c>
      <c r="J37" s="1128">
        <v>259153.05</v>
      </c>
      <c r="K37" s="1128">
        <v>128794.36</v>
      </c>
      <c r="L37" s="1128">
        <v>87600.31</v>
      </c>
      <c r="M37" s="1128">
        <v>9267542.7699999996</v>
      </c>
      <c r="N37" s="1128">
        <v>11659513.23</v>
      </c>
      <c r="O37" s="161"/>
      <c r="Q37" s="564"/>
    </row>
    <row r="38" spans="1:19" s="256" customFormat="1" ht="15" customHeight="1">
      <c r="A38" s="360" t="s">
        <v>733</v>
      </c>
      <c r="B38" s="1127">
        <v>8706736.5</v>
      </c>
      <c r="C38" s="1127">
        <v>3213541.95</v>
      </c>
      <c r="D38" s="1127">
        <v>1120127.58</v>
      </c>
      <c r="E38" s="1127">
        <v>422809.95999999996</v>
      </c>
      <c r="F38" s="1127">
        <v>293158.03000000003</v>
      </c>
      <c r="G38" s="1127">
        <v>300556.89</v>
      </c>
      <c r="H38" s="1127">
        <v>476685.04000000004</v>
      </c>
      <c r="I38" s="1127">
        <v>462781</v>
      </c>
      <c r="J38" s="1127">
        <v>918631.36</v>
      </c>
      <c r="K38" s="1127">
        <v>852941.32000000007</v>
      </c>
      <c r="L38" s="1127">
        <v>681903.88</v>
      </c>
      <c r="M38" s="1127">
        <v>1764592.32</v>
      </c>
      <c r="N38" s="1127">
        <v>19214465.829999998</v>
      </c>
      <c r="O38" s="161"/>
      <c r="Q38" s="565"/>
    </row>
    <row r="39" spans="1:19" s="260" customFormat="1" ht="15" customHeight="1">
      <c r="A39" s="360" t="s">
        <v>217</v>
      </c>
      <c r="B39" s="1127">
        <v>7485905.9799999995</v>
      </c>
      <c r="C39" s="1127">
        <v>14763587.640000001</v>
      </c>
      <c r="D39" s="1127">
        <v>37072840.689999998</v>
      </c>
      <c r="E39" s="1127">
        <v>2986407.07</v>
      </c>
      <c r="F39" s="1127">
        <v>8677886.4600000009</v>
      </c>
      <c r="G39" s="1127">
        <v>8163810.7599999998</v>
      </c>
      <c r="H39" s="1127">
        <v>15570687.449999999</v>
      </c>
      <c r="I39" s="1127">
        <v>11103533.609999999</v>
      </c>
      <c r="J39" s="1127">
        <v>25087253.030000001</v>
      </c>
      <c r="K39" s="1127">
        <v>35810395.060000002</v>
      </c>
      <c r="L39" s="1127">
        <v>22189495.030000001</v>
      </c>
      <c r="M39" s="1127">
        <v>20611909.440000001</v>
      </c>
      <c r="N39" s="1127">
        <v>209523712.22</v>
      </c>
      <c r="O39" s="153"/>
      <c r="Q39" s="564"/>
    </row>
    <row r="40" spans="1:19" s="260" customFormat="1" ht="15" customHeight="1">
      <c r="A40" s="363" t="s">
        <v>1205</v>
      </c>
      <c r="B40" s="1128">
        <v>0</v>
      </c>
      <c r="C40" s="1128">
        <v>1632.29</v>
      </c>
      <c r="D40" s="1128">
        <v>0</v>
      </c>
      <c r="E40" s="1128">
        <v>0</v>
      </c>
      <c r="F40" s="1128">
        <v>0</v>
      </c>
      <c r="G40" s="1128">
        <v>62477.7</v>
      </c>
      <c r="H40" s="1128">
        <v>0</v>
      </c>
      <c r="I40" s="1128">
        <v>165898.84</v>
      </c>
      <c r="J40" s="1128">
        <v>0</v>
      </c>
      <c r="K40" s="1128">
        <v>70391.12</v>
      </c>
      <c r="L40" s="1128">
        <v>2617729.7200000002</v>
      </c>
      <c r="M40" s="1128">
        <v>11476888.5</v>
      </c>
      <c r="N40" s="1128">
        <v>14395018.17</v>
      </c>
      <c r="O40" s="161"/>
      <c r="Q40" s="564"/>
      <c r="S40" s="440"/>
    </row>
    <row r="41" spans="1:19" s="260" customFormat="1" ht="15" customHeight="1">
      <c r="A41" s="363" t="s">
        <v>1206</v>
      </c>
      <c r="B41" s="1128">
        <v>2685623.51</v>
      </c>
      <c r="C41" s="1128">
        <v>5406722.3899999997</v>
      </c>
      <c r="D41" s="1128">
        <v>1572951.29</v>
      </c>
      <c r="E41" s="1128">
        <v>1827674.12</v>
      </c>
      <c r="F41" s="1128">
        <v>8286791.5599999996</v>
      </c>
      <c r="G41" s="1128">
        <v>5248787.47</v>
      </c>
      <c r="H41" s="1128">
        <v>13559688</v>
      </c>
      <c r="I41" s="1128">
        <v>4329528.43</v>
      </c>
      <c r="J41" s="1128">
        <v>7020407.46</v>
      </c>
      <c r="K41" s="1128">
        <v>27308916.789999999</v>
      </c>
      <c r="L41" s="1128">
        <v>10618797.960000001</v>
      </c>
      <c r="M41" s="1128">
        <v>2487889.06</v>
      </c>
      <c r="N41" s="1128">
        <v>90353778.039999992</v>
      </c>
      <c r="O41" s="153"/>
      <c r="P41" s="440"/>
      <c r="Q41" s="440"/>
      <c r="R41" s="440"/>
      <c r="S41" s="440"/>
    </row>
    <row r="42" spans="1:19" s="260" customFormat="1" ht="15" customHeight="1">
      <c r="A42" s="363" t="s">
        <v>1207</v>
      </c>
      <c r="B42" s="1128">
        <v>3577476.51</v>
      </c>
      <c r="C42" s="1128">
        <v>7377700.9400000004</v>
      </c>
      <c r="D42" s="1128">
        <v>34109156.990000002</v>
      </c>
      <c r="E42" s="1128">
        <v>903128.69</v>
      </c>
      <c r="F42" s="1128">
        <v>146440.60999999999</v>
      </c>
      <c r="G42" s="1128">
        <v>838799.46</v>
      </c>
      <c r="H42" s="1128">
        <v>1181184.02</v>
      </c>
      <c r="I42" s="1128">
        <v>6086436.6600000001</v>
      </c>
      <c r="J42" s="1128">
        <v>17402994.539999999</v>
      </c>
      <c r="K42" s="1128">
        <v>4661640.05</v>
      </c>
      <c r="L42" s="1128">
        <v>5269086.21</v>
      </c>
      <c r="M42" s="1128">
        <v>2622734.04</v>
      </c>
      <c r="N42" s="1128">
        <v>84176778.719999984</v>
      </c>
      <c r="O42" s="153"/>
      <c r="Q42" s="440"/>
      <c r="S42" s="440"/>
    </row>
    <row r="43" spans="1:19" s="260" customFormat="1" ht="15" customHeight="1">
      <c r="A43" s="363" t="s">
        <v>1208</v>
      </c>
      <c r="B43" s="1128">
        <v>0</v>
      </c>
      <c r="C43" s="1128">
        <v>220546.93</v>
      </c>
      <c r="D43" s="1128">
        <v>0</v>
      </c>
      <c r="E43" s="1128">
        <v>0</v>
      </c>
      <c r="F43" s="1128">
        <v>0</v>
      </c>
      <c r="G43" s="1128">
        <v>9805.7999999999993</v>
      </c>
      <c r="H43" s="1128">
        <v>85060.800000000003</v>
      </c>
      <c r="I43" s="1128">
        <v>0</v>
      </c>
      <c r="J43" s="1128">
        <v>0</v>
      </c>
      <c r="K43" s="1128">
        <v>1072771.94</v>
      </c>
      <c r="L43" s="1128">
        <v>201346.41</v>
      </c>
      <c r="M43" s="1128">
        <v>2382853.19</v>
      </c>
      <c r="N43" s="1128">
        <v>3972385.07</v>
      </c>
      <c r="O43" s="153"/>
      <c r="Q43" s="440"/>
    </row>
    <row r="44" spans="1:19" s="260" customFormat="1" ht="15" customHeight="1">
      <c r="A44" s="363" t="s">
        <v>1209</v>
      </c>
      <c r="B44" s="1128">
        <v>0</v>
      </c>
      <c r="C44" s="1128">
        <v>0</v>
      </c>
      <c r="D44" s="1128">
        <v>0</v>
      </c>
      <c r="E44" s="1128">
        <v>0</v>
      </c>
      <c r="F44" s="1128">
        <v>0</v>
      </c>
      <c r="G44" s="1128">
        <v>0</v>
      </c>
      <c r="H44" s="1128">
        <v>0</v>
      </c>
      <c r="I44" s="1128">
        <v>0</v>
      </c>
      <c r="J44" s="1128">
        <v>0</v>
      </c>
      <c r="K44" s="1128">
        <v>0</v>
      </c>
      <c r="L44" s="1128">
        <v>0</v>
      </c>
      <c r="M44" s="1128">
        <v>0</v>
      </c>
      <c r="N44" s="1128">
        <v>0</v>
      </c>
      <c r="O44" s="153"/>
      <c r="Q44" s="440"/>
    </row>
    <row r="45" spans="1:19" s="260" customFormat="1" ht="15" customHeight="1">
      <c r="A45" s="363" t="s">
        <v>1210</v>
      </c>
      <c r="B45" s="1128">
        <v>172592.78</v>
      </c>
      <c r="C45" s="1128">
        <v>150865.26</v>
      </c>
      <c r="D45" s="1128">
        <v>169824.97</v>
      </c>
      <c r="E45" s="1128">
        <v>0</v>
      </c>
      <c r="F45" s="1128">
        <v>52.38</v>
      </c>
      <c r="G45" s="1128">
        <v>0</v>
      </c>
      <c r="H45" s="1128">
        <v>0</v>
      </c>
      <c r="I45" s="1128">
        <v>2192.04</v>
      </c>
      <c r="J45" s="1128">
        <v>16208.25</v>
      </c>
      <c r="K45" s="1128">
        <v>222769.46</v>
      </c>
      <c r="L45" s="1128">
        <v>403826.82</v>
      </c>
      <c r="M45" s="1128">
        <v>411073.09</v>
      </c>
      <c r="N45" s="1128">
        <v>1549405.05</v>
      </c>
      <c r="O45" s="153"/>
      <c r="P45" s="440"/>
      <c r="Q45" s="440"/>
      <c r="R45" s="440"/>
    </row>
    <row r="46" spans="1:19" s="260" customFormat="1" ht="15" customHeight="1">
      <c r="A46" s="363" t="s">
        <v>1211</v>
      </c>
      <c r="B46" s="1128">
        <v>187000</v>
      </c>
      <c r="C46" s="1128">
        <v>192540</v>
      </c>
      <c r="D46" s="1128">
        <v>57752</v>
      </c>
      <c r="E46" s="1128">
        <v>2000</v>
      </c>
      <c r="F46" s="1128">
        <v>18000</v>
      </c>
      <c r="G46" s="1128">
        <v>1052642.72</v>
      </c>
      <c r="H46" s="1128">
        <v>25000</v>
      </c>
      <c r="I46" s="1128">
        <v>104200</v>
      </c>
      <c r="J46" s="1128">
        <v>17000</v>
      </c>
      <c r="K46" s="1128">
        <v>1232510</v>
      </c>
      <c r="L46" s="1128">
        <v>393028.71</v>
      </c>
      <c r="M46" s="1128">
        <v>178000</v>
      </c>
      <c r="N46" s="1128">
        <v>3459673.4299999997</v>
      </c>
      <c r="O46" s="153"/>
      <c r="Q46" s="440"/>
    </row>
    <row r="47" spans="1:19" s="260" customFormat="1" ht="15" customHeight="1">
      <c r="A47" s="363" t="s">
        <v>1212</v>
      </c>
      <c r="B47" s="1128">
        <v>0</v>
      </c>
      <c r="C47" s="1128">
        <v>0</v>
      </c>
      <c r="D47" s="1128">
        <v>0</v>
      </c>
      <c r="E47" s="1128">
        <v>0</v>
      </c>
      <c r="F47" s="1128">
        <v>0</v>
      </c>
      <c r="G47" s="1128">
        <v>0</v>
      </c>
      <c r="H47" s="1128">
        <v>0</v>
      </c>
      <c r="I47" s="1128">
        <v>0</v>
      </c>
      <c r="J47" s="1128">
        <v>0</v>
      </c>
      <c r="K47" s="1128">
        <v>0</v>
      </c>
      <c r="L47" s="1128">
        <v>0</v>
      </c>
      <c r="M47" s="1128">
        <v>0</v>
      </c>
      <c r="N47" s="1128">
        <v>0</v>
      </c>
      <c r="O47" s="153"/>
      <c r="Q47" s="440"/>
    </row>
    <row r="48" spans="1:19" s="256" customFormat="1" ht="15" customHeight="1">
      <c r="A48" s="363" t="s">
        <v>1213</v>
      </c>
      <c r="B48" s="1128">
        <v>863213.17999999993</v>
      </c>
      <c r="C48" s="1128">
        <v>1413579.83</v>
      </c>
      <c r="D48" s="1128">
        <v>1163155.44</v>
      </c>
      <c r="E48" s="1128">
        <v>253604.25999999998</v>
      </c>
      <c r="F48" s="1128">
        <v>226601.91</v>
      </c>
      <c r="G48" s="1128">
        <v>951297.61</v>
      </c>
      <c r="H48" s="1128">
        <v>719754.62999999989</v>
      </c>
      <c r="I48" s="1128">
        <v>415277.64</v>
      </c>
      <c r="J48" s="1128">
        <v>630642.78</v>
      </c>
      <c r="K48" s="1128">
        <v>1241395.7000000002</v>
      </c>
      <c r="L48" s="1128">
        <v>2685679.1999999997</v>
      </c>
      <c r="M48" s="1128">
        <v>1052471.56</v>
      </c>
      <c r="N48" s="1128">
        <v>11616673.74</v>
      </c>
      <c r="O48" s="153"/>
      <c r="Q48" s="445"/>
    </row>
    <row r="49" spans="1:17" s="256" customFormat="1" ht="15" customHeight="1">
      <c r="A49" s="360" t="s">
        <v>756</v>
      </c>
      <c r="B49" s="1127">
        <v>123958359.10000001</v>
      </c>
      <c r="C49" s="1127">
        <v>121865931.09999999</v>
      </c>
      <c r="D49" s="1127">
        <v>48460776.769999996</v>
      </c>
      <c r="E49" s="1127">
        <v>36306395.039999999</v>
      </c>
      <c r="F49" s="1127">
        <v>42740518.160000004</v>
      </c>
      <c r="G49" s="1127">
        <v>55622678.080000006</v>
      </c>
      <c r="H49" s="1127">
        <v>17307351.620000001</v>
      </c>
      <c r="I49" s="1127">
        <v>20268737.570000004</v>
      </c>
      <c r="J49" s="1127">
        <v>24149058.09</v>
      </c>
      <c r="K49" s="1127">
        <v>24528444.93</v>
      </c>
      <c r="L49" s="1127">
        <v>27528657.610000003</v>
      </c>
      <c r="M49" s="1127">
        <v>34176997.359999999</v>
      </c>
      <c r="N49" s="1127">
        <v>576913905.42999995</v>
      </c>
      <c r="O49" s="161"/>
      <c r="Q49" s="445"/>
    </row>
    <row r="50" spans="1:17" s="256" customFormat="1" ht="15" customHeight="1">
      <c r="A50" s="360" t="s">
        <v>757</v>
      </c>
      <c r="B50" s="1127">
        <v>118531096.17</v>
      </c>
      <c r="C50" s="1127">
        <v>116875682.48999999</v>
      </c>
      <c r="D50" s="1127">
        <v>46040324.57</v>
      </c>
      <c r="E50" s="1127">
        <v>35109687.420000002</v>
      </c>
      <c r="F50" s="1127">
        <v>42001982.590000004</v>
      </c>
      <c r="G50" s="1127">
        <v>54572743.969999999</v>
      </c>
      <c r="H50" s="1127">
        <v>15563391.98</v>
      </c>
      <c r="I50" s="1127">
        <v>19347131.600000001</v>
      </c>
      <c r="J50" s="1127">
        <v>23214297.469999999</v>
      </c>
      <c r="K50" s="1127">
        <v>23284273.399999999</v>
      </c>
      <c r="L50" s="1127">
        <v>26241692.920000002</v>
      </c>
      <c r="M50" s="1127">
        <v>32659135.260000002</v>
      </c>
      <c r="N50" s="1127">
        <v>553441439.84000015</v>
      </c>
      <c r="O50" s="153"/>
      <c r="Q50" s="445"/>
    </row>
    <row r="51" spans="1:17" s="256" customFormat="1" ht="15" customHeight="1">
      <c r="A51" s="363" t="s">
        <v>1214</v>
      </c>
      <c r="B51" s="1128">
        <v>118531096.17</v>
      </c>
      <c r="C51" s="1128">
        <v>116875682.48999999</v>
      </c>
      <c r="D51" s="1128">
        <v>46040324.57</v>
      </c>
      <c r="E51" s="1128">
        <v>35109687.420000002</v>
      </c>
      <c r="F51" s="1128">
        <v>42001982.590000004</v>
      </c>
      <c r="G51" s="1128">
        <v>54572743.969999999</v>
      </c>
      <c r="H51" s="1128">
        <v>15563391.98</v>
      </c>
      <c r="I51" s="1128">
        <v>19347131.600000001</v>
      </c>
      <c r="J51" s="1128">
        <v>23214297.469999999</v>
      </c>
      <c r="K51" s="1128">
        <v>23284273.399999999</v>
      </c>
      <c r="L51" s="1128">
        <v>26241692.920000002</v>
      </c>
      <c r="M51" s="1128">
        <v>32659135.260000002</v>
      </c>
      <c r="N51" s="1128">
        <v>553441439.84000015</v>
      </c>
      <c r="O51" s="161"/>
      <c r="Q51" s="445"/>
    </row>
    <row r="52" spans="1:17" s="256" customFormat="1" ht="15" customHeight="1">
      <c r="A52" s="360" t="s">
        <v>740</v>
      </c>
      <c r="B52" s="1127">
        <v>572121.32999999996</v>
      </c>
      <c r="C52" s="1127">
        <v>572543.59</v>
      </c>
      <c r="D52" s="1127">
        <v>582315.16</v>
      </c>
      <c r="E52" s="1127">
        <v>581065.43999999994</v>
      </c>
      <c r="F52" s="1127">
        <v>582168.93999999994</v>
      </c>
      <c r="G52" s="1127">
        <v>600798.02</v>
      </c>
      <c r="H52" s="1127">
        <v>613493.36</v>
      </c>
      <c r="I52" s="1127">
        <v>569974.75</v>
      </c>
      <c r="J52" s="1127">
        <v>568488.6</v>
      </c>
      <c r="K52" s="1127">
        <v>543301.21</v>
      </c>
      <c r="L52" s="1127">
        <v>534561.5</v>
      </c>
      <c r="M52" s="1127">
        <v>530708.98</v>
      </c>
      <c r="N52" s="1127">
        <v>6851540.879999999</v>
      </c>
      <c r="O52" s="153"/>
      <c r="Q52" s="445"/>
    </row>
    <row r="53" spans="1:17" s="260" customFormat="1" ht="15" customHeight="1">
      <c r="A53" s="363" t="s">
        <v>1215</v>
      </c>
      <c r="B53" s="1128">
        <v>0</v>
      </c>
      <c r="C53" s="1128">
        <v>0</v>
      </c>
      <c r="D53" s="1128">
        <v>0</v>
      </c>
      <c r="E53" s="1128">
        <v>0</v>
      </c>
      <c r="F53" s="1128">
        <v>0</v>
      </c>
      <c r="G53" s="1128">
        <v>0</v>
      </c>
      <c r="H53" s="1128">
        <v>0</v>
      </c>
      <c r="I53" s="1128">
        <v>0</v>
      </c>
      <c r="J53" s="1128">
        <v>0</v>
      </c>
      <c r="K53" s="1128">
        <v>0</v>
      </c>
      <c r="L53" s="1128">
        <v>0</v>
      </c>
      <c r="M53" s="1128">
        <v>0</v>
      </c>
      <c r="N53" s="1128">
        <v>0</v>
      </c>
      <c r="O53" s="153"/>
      <c r="Q53" s="440"/>
    </row>
    <row r="54" spans="1:17" s="260" customFormat="1" ht="15" customHeight="1">
      <c r="A54" s="363" t="s">
        <v>1216</v>
      </c>
      <c r="B54" s="1128">
        <v>0</v>
      </c>
      <c r="C54" s="1128">
        <v>0</v>
      </c>
      <c r="D54" s="1128">
        <v>0</v>
      </c>
      <c r="E54" s="1128">
        <v>0</v>
      </c>
      <c r="F54" s="1128">
        <v>0</v>
      </c>
      <c r="G54" s="1128">
        <v>0</v>
      </c>
      <c r="H54" s="1128">
        <v>0</v>
      </c>
      <c r="I54" s="1128">
        <v>0</v>
      </c>
      <c r="J54" s="1128">
        <v>0</v>
      </c>
      <c r="K54" s="1128">
        <v>0</v>
      </c>
      <c r="L54" s="1128">
        <v>0</v>
      </c>
      <c r="M54" s="1128">
        <v>0</v>
      </c>
      <c r="N54" s="1128">
        <v>0</v>
      </c>
      <c r="O54" s="161"/>
      <c r="Q54" s="440"/>
    </row>
    <row r="55" spans="1:17" s="566" customFormat="1" ht="15" customHeight="1">
      <c r="A55" s="363" t="s">
        <v>1217</v>
      </c>
      <c r="B55" s="1128">
        <v>0</v>
      </c>
      <c r="C55" s="1128">
        <v>0</v>
      </c>
      <c r="D55" s="1128">
        <v>0</v>
      </c>
      <c r="E55" s="1128">
        <v>0</v>
      </c>
      <c r="F55" s="1128">
        <v>0</v>
      </c>
      <c r="G55" s="1128">
        <v>0</v>
      </c>
      <c r="H55" s="1128">
        <v>0</v>
      </c>
      <c r="I55" s="1128">
        <v>0</v>
      </c>
      <c r="J55" s="1128">
        <v>0</v>
      </c>
      <c r="K55" s="1128">
        <v>0</v>
      </c>
      <c r="L55" s="1128">
        <v>0</v>
      </c>
      <c r="M55" s="1128">
        <v>0</v>
      </c>
      <c r="N55" s="1128">
        <v>0</v>
      </c>
      <c r="O55" s="161"/>
      <c r="Q55" s="567"/>
    </row>
    <row r="56" spans="1:17" s="260" customFormat="1" ht="15" customHeight="1">
      <c r="A56" s="363" t="s">
        <v>1218</v>
      </c>
      <c r="B56" s="1128">
        <v>0</v>
      </c>
      <c r="C56" s="1128">
        <v>0</v>
      </c>
      <c r="D56" s="1128">
        <v>0</v>
      </c>
      <c r="E56" s="1128">
        <v>0</v>
      </c>
      <c r="F56" s="1128">
        <v>0</v>
      </c>
      <c r="G56" s="1128">
        <v>0</v>
      </c>
      <c r="H56" s="1128">
        <v>0</v>
      </c>
      <c r="I56" s="1128">
        <v>0</v>
      </c>
      <c r="J56" s="1128">
        <v>0</v>
      </c>
      <c r="K56" s="1128">
        <v>0</v>
      </c>
      <c r="L56" s="1128">
        <v>0</v>
      </c>
      <c r="M56" s="1128">
        <v>0</v>
      </c>
      <c r="N56" s="1128">
        <v>0</v>
      </c>
      <c r="O56" s="153"/>
      <c r="Q56" s="440"/>
    </row>
    <row r="57" spans="1:17" s="260" customFormat="1" ht="15" customHeight="1">
      <c r="A57" s="363" t="s">
        <v>1219</v>
      </c>
      <c r="B57" s="1128">
        <v>0</v>
      </c>
      <c r="C57" s="1128">
        <v>0</v>
      </c>
      <c r="D57" s="1128">
        <v>0</v>
      </c>
      <c r="E57" s="1128">
        <v>0</v>
      </c>
      <c r="F57" s="1128">
        <v>0</v>
      </c>
      <c r="G57" s="1128">
        <v>0</v>
      </c>
      <c r="H57" s="1128">
        <v>0</v>
      </c>
      <c r="I57" s="1128">
        <v>0</v>
      </c>
      <c r="J57" s="1128">
        <v>0</v>
      </c>
      <c r="K57" s="1128">
        <v>0</v>
      </c>
      <c r="L57" s="1128">
        <v>0</v>
      </c>
      <c r="M57" s="1128">
        <v>0</v>
      </c>
      <c r="N57" s="1128">
        <v>0</v>
      </c>
      <c r="O57" s="440"/>
      <c r="P57" s="440"/>
      <c r="Q57" s="440"/>
    </row>
    <row r="58" spans="1:17" s="260" customFormat="1" ht="15" customHeight="1">
      <c r="A58" s="363" t="s">
        <v>1220</v>
      </c>
      <c r="B58" s="1128">
        <v>572121.32999999996</v>
      </c>
      <c r="C58" s="1128">
        <v>572543.59</v>
      </c>
      <c r="D58" s="1128">
        <v>582315.16</v>
      </c>
      <c r="E58" s="1128">
        <v>581065.43999999994</v>
      </c>
      <c r="F58" s="1128">
        <v>582168.93999999994</v>
      </c>
      <c r="G58" s="1128">
        <v>600798.02</v>
      </c>
      <c r="H58" s="1128">
        <v>613493.36</v>
      </c>
      <c r="I58" s="1128">
        <v>569974.75</v>
      </c>
      <c r="J58" s="1128">
        <v>568488.6</v>
      </c>
      <c r="K58" s="1128">
        <v>543301.21</v>
      </c>
      <c r="L58" s="1128">
        <v>534561.5</v>
      </c>
      <c r="M58" s="1128">
        <v>530708.98</v>
      </c>
      <c r="N58" s="1128">
        <v>6851540.879999999</v>
      </c>
      <c r="O58" s="446"/>
      <c r="P58" s="440"/>
      <c r="Q58" s="440"/>
    </row>
    <row r="59" spans="1:17" ht="15" customHeight="1">
      <c r="A59" s="363" t="s">
        <v>1221</v>
      </c>
      <c r="B59" s="1128">
        <v>0</v>
      </c>
      <c r="C59" s="1128">
        <v>0</v>
      </c>
      <c r="D59" s="1128">
        <v>0</v>
      </c>
      <c r="E59" s="1128">
        <v>0</v>
      </c>
      <c r="F59" s="1128">
        <v>0</v>
      </c>
      <c r="G59" s="1128">
        <v>0</v>
      </c>
      <c r="H59" s="1128">
        <v>0</v>
      </c>
      <c r="I59" s="1128">
        <v>0</v>
      </c>
      <c r="J59" s="1128">
        <v>0</v>
      </c>
      <c r="K59" s="1128">
        <v>0</v>
      </c>
      <c r="L59" s="1128">
        <v>0</v>
      </c>
      <c r="M59" s="1128">
        <v>0</v>
      </c>
      <c r="N59" s="1128">
        <v>0</v>
      </c>
      <c r="O59" s="176"/>
      <c r="P59" s="176"/>
    </row>
    <row r="60" spans="1:17">
      <c r="A60" s="363" t="s">
        <v>1204</v>
      </c>
      <c r="B60" s="1128">
        <v>0</v>
      </c>
      <c r="C60" s="1128">
        <v>0</v>
      </c>
      <c r="D60" s="1128">
        <v>0</v>
      </c>
      <c r="E60" s="1128">
        <v>0</v>
      </c>
      <c r="F60" s="1128">
        <v>0</v>
      </c>
      <c r="G60" s="1128">
        <v>0</v>
      </c>
      <c r="H60" s="1128">
        <v>0</v>
      </c>
      <c r="I60" s="1128">
        <v>0</v>
      </c>
      <c r="J60" s="1128">
        <v>0</v>
      </c>
      <c r="K60" s="1128">
        <v>0</v>
      </c>
      <c r="L60" s="1128">
        <v>0</v>
      </c>
      <c r="M60" s="1128">
        <v>0</v>
      </c>
      <c r="N60" s="1128">
        <v>0</v>
      </c>
    </row>
    <row r="61" spans="1:17">
      <c r="A61" s="360" t="s">
        <v>4</v>
      </c>
      <c r="B61" s="1127">
        <v>1047528.31</v>
      </c>
      <c r="C61" s="1127">
        <v>706566.91999999993</v>
      </c>
      <c r="D61" s="1127">
        <v>209426.83000000002</v>
      </c>
      <c r="E61" s="1127">
        <v>0</v>
      </c>
      <c r="F61" s="1127">
        <v>0</v>
      </c>
      <c r="G61" s="1127">
        <v>85711.95</v>
      </c>
      <c r="H61" s="1127">
        <v>446557.07</v>
      </c>
      <c r="I61" s="1127">
        <v>187378.78</v>
      </c>
      <c r="J61" s="1127">
        <v>97772.84</v>
      </c>
      <c r="K61" s="1127">
        <v>388053.8</v>
      </c>
      <c r="L61" s="1127">
        <v>308226.78000000003</v>
      </c>
      <c r="M61" s="1127">
        <v>178337.45</v>
      </c>
      <c r="N61" s="1127">
        <v>3655560.7299999995</v>
      </c>
    </row>
    <row r="62" spans="1:17">
      <c r="A62" s="363" t="s">
        <v>1222</v>
      </c>
      <c r="B62" s="1128">
        <v>236659.31</v>
      </c>
      <c r="C62" s="1128">
        <v>325657.92</v>
      </c>
      <c r="D62" s="1128">
        <v>28265.83</v>
      </c>
      <c r="E62" s="1128">
        <v>0</v>
      </c>
      <c r="F62" s="1128">
        <v>0</v>
      </c>
      <c r="G62" s="1128">
        <v>81211.95</v>
      </c>
      <c r="H62" s="1128">
        <v>374167.07</v>
      </c>
      <c r="I62" s="1128">
        <v>147983.78</v>
      </c>
      <c r="J62" s="1128">
        <v>35582.839999999997</v>
      </c>
      <c r="K62" s="1128">
        <v>294958.8</v>
      </c>
      <c r="L62" s="1128">
        <v>228236.78</v>
      </c>
      <c r="M62" s="1128">
        <v>94137.45</v>
      </c>
      <c r="N62" s="1128">
        <v>1846861.73</v>
      </c>
      <c r="O62" s="161"/>
    </row>
    <row r="63" spans="1:17">
      <c r="A63" s="363" t="s">
        <v>1223</v>
      </c>
      <c r="B63" s="1128">
        <v>779000</v>
      </c>
      <c r="C63" s="1128">
        <v>197800</v>
      </c>
      <c r="D63" s="1128">
        <v>93400</v>
      </c>
      <c r="E63" s="1128">
        <v>0</v>
      </c>
      <c r="F63" s="1128">
        <v>0</v>
      </c>
      <c r="G63" s="1128">
        <v>4500</v>
      </c>
      <c r="H63" s="1128">
        <v>22000</v>
      </c>
      <c r="I63" s="1128">
        <v>14200</v>
      </c>
      <c r="J63" s="1128">
        <v>11800</v>
      </c>
      <c r="K63" s="1128">
        <v>67900</v>
      </c>
      <c r="L63" s="1128">
        <v>29600</v>
      </c>
      <c r="M63" s="1128">
        <v>84200</v>
      </c>
      <c r="N63" s="1128">
        <v>1304400</v>
      </c>
    </row>
    <row r="64" spans="1:17">
      <c r="A64" s="363" t="s">
        <v>1296</v>
      </c>
      <c r="B64" s="1128">
        <v>0</v>
      </c>
      <c r="C64" s="1128">
        <v>0</v>
      </c>
      <c r="D64" s="1128">
        <v>0</v>
      </c>
      <c r="E64" s="1128">
        <v>0</v>
      </c>
      <c r="F64" s="1128">
        <v>0</v>
      </c>
      <c r="G64" s="1128">
        <v>0</v>
      </c>
      <c r="H64" s="1128">
        <v>0</v>
      </c>
      <c r="I64" s="1128">
        <v>0</v>
      </c>
      <c r="J64" s="1128">
        <v>0</v>
      </c>
      <c r="K64" s="1128">
        <v>0</v>
      </c>
      <c r="L64" s="1128">
        <v>0</v>
      </c>
      <c r="M64" s="1128">
        <v>0</v>
      </c>
      <c r="N64" s="1128">
        <v>0</v>
      </c>
    </row>
    <row r="65" spans="1:15">
      <c r="A65" s="363" t="s">
        <v>1224</v>
      </c>
      <c r="B65" s="1128">
        <v>31869</v>
      </c>
      <c r="C65" s="1128">
        <v>183109</v>
      </c>
      <c r="D65" s="1128">
        <v>87761</v>
      </c>
      <c r="E65" s="1128">
        <v>0</v>
      </c>
      <c r="F65" s="1128">
        <v>0</v>
      </c>
      <c r="G65" s="1128">
        <v>0</v>
      </c>
      <c r="H65" s="1128">
        <v>50390</v>
      </c>
      <c r="I65" s="1128">
        <v>25195</v>
      </c>
      <c r="J65" s="1128">
        <v>50390</v>
      </c>
      <c r="K65" s="1128">
        <v>25195</v>
      </c>
      <c r="L65" s="1128">
        <v>50390</v>
      </c>
      <c r="M65" s="1128">
        <v>0</v>
      </c>
      <c r="N65" s="1128">
        <v>504299</v>
      </c>
    </row>
    <row r="66" spans="1:15">
      <c r="A66" s="363" t="s">
        <v>1225</v>
      </c>
      <c r="B66" s="1128">
        <v>0</v>
      </c>
      <c r="C66" s="1128">
        <v>0</v>
      </c>
      <c r="D66" s="1128">
        <v>0</v>
      </c>
      <c r="E66" s="1128">
        <v>0</v>
      </c>
      <c r="F66" s="1128">
        <v>0</v>
      </c>
      <c r="G66" s="1128">
        <v>0</v>
      </c>
      <c r="H66" s="1128">
        <v>0</v>
      </c>
      <c r="I66" s="1128">
        <v>0</v>
      </c>
      <c r="J66" s="1128">
        <v>0</v>
      </c>
      <c r="K66" s="1128">
        <v>0</v>
      </c>
      <c r="L66" s="1128">
        <v>0</v>
      </c>
      <c r="M66" s="1128">
        <v>0</v>
      </c>
      <c r="N66" s="1128">
        <v>0</v>
      </c>
    </row>
    <row r="67" spans="1:15">
      <c r="A67" s="360" t="s">
        <v>743</v>
      </c>
      <c r="B67" s="1127">
        <v>3807613.29</v>
      </c>
      <c r="C67" s="1128">
        <v>3711138.1</v>
      </c>
      <c r="D67" s="1128">
        <v>1628710.2099999997</v>
      </c>
      <c r="E67" s="1128">
        <v>615642.18000000005</v>
      </c>
      <c r="F67" s="1128">
        <v>156366.63</v>
      </c>
      <c r="G67" s="1128">
        <v>363424.14</v>
      </c>
      <c r="H67" s="1128">
        <v>683909.21</v>
      </c>
      <c r="I67" s="1128">
        <v>164252.44</v>
      </c>
      <c r="J67" s="1128">
        <v>268499.18</v>
      </c>
      <c r="K67" s="1128">
        <v>312816.52</v>
      </c>
      <c r="L67" s="1128">
        <v>444176.41000000003</v>
      </c>
      <c r="M67" s="1128">
        <v>808815.66999999993</v>
      </c>
      <c r="N67" s="1128">
        <v>12965363.98</v>
      </c>
    </row>
    <row r="68" spans="1:15">
      <c r="A68" s="360" t="s">
        <v>744</v>
      </c>
      <c r="B68" s="1127">
        <v>0</v>
      </c>
      <c r="C68" s="1127">
        <v>0</v>
      </c>
      <c r="D68" s="1127">
        <v>0</v>
      </c>
      <c r="E68" s="1127">
        <v>0</v>
      </c>
      <c r="F68" s="1127">
        <v>0</v>
      </c>
      <c r="G68" s="1127">
        <v>0</v>
      </c>
      <c r="H68" s="1127">
        <v>0</v>
      </c>
      <c r="I68" s="1127">
        <v>0</v>
      </c>
      <c r="J68" s="1127">
        <v>0</v>
      </c>
      <c r="K68" s="1127">
        <v>0</v>
      </c>
      <c r="L68" s="1127">
        <v>0</v>
      </c>
      <c r="M68" s="1127">
        <v>0</v>
      </c>
      <c r="N68" s="1127">
        <v>0</v>
      </c>
      <c r="O68" s="161"/>
    </row>
    <row r="69" spans="1:15">
      <c r="A69" s="363" t="s">
        <v>1226</v>
      </c>
      <c r="B69" s="1128">
        <v>0</v>
      </c>
      <c r="C69" s="1128">
        <v>0</v>
      </c>
      <c r="D69" s="1128">
        <v>0</v>
      </c>
      <c r="E69" s="1128">
        <v>0</v>
      </c>
      <c r="F69" s="1128">
        <v>0</v>
      </c>
      <c r="G69" s="1128">
        <v>0</v>
      </c>
      <c r="H69" s="1128">
        <v>0</v>
      </c>
      <c r="I69" s="1128">
        <v>0</v>
      </c>
      <c r="J69" s="1128">
        <v>0</v>
      </c>
      <c r="K69" s="1128">
        <v>0</v>
      </c>
      <c r="L69" s="1128">
        <v>0</v>
      </c>
      <c r="M69" s="1128">
        <v>0</v>
      </c>
      <c r="N69" s="1128">
        <v>0</v>
      </c>
    </row>
    <row r="70" spans="1:15">
      <c r="A70" s="363" t="s">
        <v>1204</v>
      </c>
      <c r="B70" s="1128">
        <v>0</v>
      </c>
      <c r="C70" s="1128">
        <v>0</v>
      </c>
      <c r="D70" s="1128">
        <v>0</v>
      </c>
      <c r="E70" s="1128">
        <v>0</v>
      </c>
      <c r="F70" s="1128">
        <v>0</v>
      </c>
      <c r="G70" s="1128">
        <v>0</v>
      </c>
      <c r="H70" s="1128">
        <v>0</v>
      </c>
      <c r="I70" s="1128">
        <v>0</v>
      </c>
      <c r="J70" s="1128">
        <v>0</v>
      </c>
      <c r="K70" s="1128">
        <v>0</v>
      </c>
      <c r="L70" s="1128">
        <v>0</v>
      </c>
      <c r="M70" s="1128">
        <v>0</v>
      </c>
      <c r="N70" s="1128">
        <v>0</v>
      </c>
    </row>
    <row r="71" spans="1:15">
      <c r="A71" s="360" t="s">
        <v>745</v>
      </c>
      <c r="B71" s="1127">
        <v>8698.92</v>
      </c>
      <c r="C71" s="1127">
        <v>20888</v>
      </c>
      <c r="D71" s="1127">
        <v>1662.7</v>
      </c>
      <c r="E71" s="1127">
        <v>0</v>
      </c>
      <c r="F71" s="1127">
        <v>0</v>
      </c>
      <c r="G71" s="1127">
        <v>2031.16</v>
      </c>
      <c r="H71" s="1127">
        <v>25914</v>
      </c>
      <c r="I71" s="1127">
        <v>14418.67</v>
      </c>
      <c r="J71" s="1127">
        <v>2093.11</v>
      </c>
      <c r="K71" s="1127">
        <v>17761.66</v>
      </c>
      <c r="L71" s="1127">
        <v>9581.06</v>
      </c>
      <c r="M71" s="1127">
        <v>12608.48</v>
      </c>
      <c r="N71" s="1127">
        <v>115657.76</v>
      </c>
    </row>
    <row r="72" spans="1:15">
      <c r="A72" s="363" t="s">
        <v>1227</v>
      </c>
      <c r="B72" s="1128">
        <v>8698.92</v>
      </c>
      <c r="C72" s="1128">
        <v>20888</v>
      </c>
      <c r="D72" s="1128">
        <v>1662.7</v>
      </c>
      <c r="E72" s="1128">
        <v>0</v>
      </c>
      <c r="F72" s="1128">
        <v>0</v>
      </c>
      <c r="G72" s="1128">
        <v>2031.16</v>
      </c>
      <c r="H72" s="1128">
        <v>25914</v>
      </c>
      <c r="I72" s="1128">
        <v>14418.67</v>
      </c>
      <c r="J72" s="1128">
        <v>2093.11</v>
      </c>
      <c r="K72" s="1128">
        <v>17761.66</v>
      </c>
      <c r="L72" s="1128">
        <v>9581.06</v>
      </c>
      <c r="M72" s="1128">
        <v>12608.48</v>
      </c>
      <c r="N72" s="1128">
        <v>115657.76</v>
      </c>
    </row>
    <row r="73" spans="1:15">
      <c r="A73" s="360" t="s">
        <v>746</v>
      </c>
      <c r="B73" s="1127">
        <v>6965</v>
      </c>
      <c r="C73" s="1127">
        <v>5102</v>
      </c>
      <c r="D73" s="1127">
        <v>2575</v>
      </c>
      <c r="E73" s="1127">
        <v>0</v>
      </c>
      <c r="F73" s="1127">
        <v>510</v>
      </c>
      <c r="G73" s="1127">
        <v>2465</v>
      </c>
      <c r="H73" s="1127">
        <v>3935</v>
      </c>
      <c r="I73" s="1127">
        <v>7195</v>
      </c>
      <c r="J73" s="1127">
        <v>3860</v>
      </c>
      <c r="K73" s="1127">
        <v>7100</v>
      </c>
      <c r="L73" s="1127">
        <v>3780</v>
      </c>
      <c r="M73" s="1127">
        <v>5270</v>
      </c>
      <c r="N73" s="1127">
        <v>48757</v>
      </c>
    </row>
    <row r="74" spans="1:15">
      <c r="A74" s="363" t="s">
        <v>1228</v>
      </c>
      <c r="B74" s="1128">
        <v>0</v>
      </c>
      <c r="C74" s="1128">
        <v>0</v>
      </c>
      <c r="D74" s="1128">
        <v>0</v>
      </c>
      <c r="E74" s="1128">
        <v>0</v>
      </c>
      <c r="F74" s="1128">
        <v>0</v>
      </c>
      <c r="G74" s="1128">
        <v>0</v>
      </c>
      <c r="H74" s="1128">
        <v>0</v>
      </c>
      <c r="I74" s="1128">
        <v>0</v>
      </c>
      <c r="J74" s="1128">
        <v>0</v>
      </c>
      <c r="K74" s="1128">
        <v>0</v>
      </c>
      <c r="L74" s="1128">
        <v>0</v>
      </c>
      <c r="M74" s="1128">
        <v>0</v>
      </c>
      <c r="N74" s="1128">
        <v>0</v>
      </c>
    </row>
    <row r="75" spans="1:15">
      <c r="A75" s="363" t="s">
        <v>1229</v>
      </c>
      <c r="B75" s="1128">
        <v>0</v>
      </c>
      <c r="C75" s="1128">
        <v>0</v>
      </c>
      <c r="D75" s="1128">
        <v>0</v>
      </c>
      <c r="E75" s="1128">
        <v>0</v>
      </c>
      <c r="F75" s="1128">
        <v>0</v>
      </c>
      <c r="G75" s="1128">
        <v>0</v>
      </c>
      <c r="H75" s="1128">
        <v>0</v>
      </c>
      <c r="I75" s="1128">
        <v>0</v>
      </c>
      <c r="J75" s="1128">
        <v>0</v>
      </c>
      <c r="K75" s="1128">
        <v>0</v>
      </c>
      <c r="L75" s="1128">
        <v>0</v>
      </c>
      <c r="M75" s="1128">
        <v>0</v>
      </c>
      <c r="N75" s="1128">
        <v>0</v>
      </c>
    </row>
    <row r="76" spans="1:15">
      <c r="A76" s="363" t="s">
        <v>758</v>
      </c>
      <c r="B76" s="1128">
        <v>6965</v>
      </c>
      <c r="C76" s="1128">
        <v>5102</v>
      </c>
      <c r="D76" s="1128">
        <v>2575</v>
      </c>
      <c r="E76" s="1128">
        <v>0</v>
      </c>
      <c r="F76" s="1128">
        <v>510</v>
      </c>
      <c r="G76" s="1128">
        <v>2465</v>
      </c>
      <c r="H76" s="1128">
        <v>3935</v>
      </c>
      <c r="I76" s="1128">
        <v>7195</v>
      </c>
      <c r="J76" s="1128">
        <v>3860</v>
      </c>
      <c r="K76" s="1128">
        <v>7100</v>
      </c>
      <c r="L76" s="1128">
        <v>3780</v>
      </c>
      <c r="M76" s="1128">
        <v>5270</v>
      </c>
      <c r="N76" s="1128">
        <v>48757</v>
      </c>
    </row>
    <row r="77" spans="1:15">
      <c r="A77" s="363" t="s">
        <v>1230</v>
      </c>
      <c r="B77" s="1128">
        <v>0</v>
      </c>
      <c r="C77" s="1128">
        <v>0</v>
      </c>
      <c r="D77" s="1128">
        <v>0</v>
      </c>
      <c r="E77" s="1128">
        <v>0</v>
      </c>
      <c r="F77" s="1128">
        <v>0</v>
      </c>
      <c r="G77" s="1128">
        <v>0</v>
      </c>
      <c r="H77" s="1128">
        <v>0</v>
      </c>
      <c r="I77" s="1128">
        <v>0</v>
      </c>
      <c r="J77" s="1128">
        <v>0</v>
      </c>
      <c r="K77" s="1128">
        <v>0</v>
      </c>
      <c r="L77" s="1128">
        <v>0</v>
      </c>
      <c r="M77" s="1128">
        <v>0</v>
      </c>
      <c r="N77" s="1128">
        <v>0</v>
      </c>
    </row>
    <row r="78" spans="1:15">
      <c r="A78" s="360" t="s">
        <v>759</v>
      </c>
      <c r="B78" s="1127">
        <v>311474.32</v>
      </c>
      <c r="C78" s="1127">
        <v>26105.48</v>
      </c>
      <c r="D78" s="1127">
        <v>26147.200000000001</v>
      </c>
      <c r="E78" s="1127">
        <v>0</v>
      </c>
      <c r="F78" s="1127">
        <v>149558.32999999999</v>
      </c>
      <c r="G78" s="1127">
        <v>2.4</v>
      </c>
      <c r="H78" s="1127">
        <v>5104.91</v>
      </c>
      <c r="I78" s="1127">
        <v>53708.37</v>
      </c>
      <c r="J78" s="1127">
        <v>25794.240000000002</v>
      </c>
      <c r="K78" s="1127">
        <v>3913.89</v>
      </c>
      <c r="L78" s="1127">
        <v>83.52</v>
      </c>
      <c r="M78" s="1127">
        <v>438.15999999999997</v>
      </c>
      <c r="N78" s="1127">
        <v>602330.82000000007</v>
      </c>
    </row>
    <row r="79" spans="1:15">
      <c r="A79" s="363" t="s">
        <v>1231</v>
      </c>
      <c r="B79" s="1128">
        <v>0</v>
      </c>
      <c r="C79" s="1128">
        <v>0</v>
      </c>
      <c r="D79" s="1128">
        <v>0</v>
      </c>
      <c r="E79" s="1128">
        <v>0</v>
      </c>
      <c r="F79" s="1128">
        <v>0</v>
      </c>
      <c r="G79" s="1128">
        <v>0</v>
      </c>
      <c r="H79" s="1128">
        <v>0</v>
      </c>
      <c r="I79" s="1128">
        <v>0</v>
      </c>
      <c r="J79" s="1128">
        <v>0</v>
      </c>
      <c r="K79" s="1128">
        <v>0</v>
      </c>
      <c r="L79" s="1128">
        <v>0</v>
      </c>
      <c r="M79" s="1128">
        <v>0</v>
      </c>
      <c r="N79" s="1128">
        <v>0</v>
      </c>
    </row>
    <row r="80" spans="1:15">
      <c r="A80" s="363" t="s">
        <v>953</v>
      </c>
      <c r="B80" s="1128">
        <v>311440.82</v>
      </c>
      <c r="C80" s="1128">
        <v>25790</v>
      </c>
      <c r="D80" s="1128">
        <v>25790</v>
      </c>
      <c r="E80" s="1128">
        <v>0</v>
      </c>
      <c r="F80" s="1128">
        <v>149558.32999999999</v>
      </c>
      <c r="G80" s="1128">
        <v>0</v>
      </c>
      <c r="H80" s="1128">
        <v>0</v>
      </c>
      <c r="I80" s="1128">
        <v>51580</v>
      </c>
      <c r="J80" s="1128">
        <v>25790</v>
      </c>
      <c r="K80" s="1128">
        <v>0</v>
      </c>
      <c r="L80" s="1128">
        <v>0</v>
      </c>
      <c r="M80" s="1128">
        <v>0</v>
      </c>
      <c r="N80" s="1128">
        <v>589949.15</v>
      </c>
    </row>
    <row r="81" spans="1:14">
      <c r="A81" s="365" t="s">
        <v>1232</v>
      </c>
      <c r="B81" s="1128">
        <v>33.5</v>
      </c>
      <c r="C81" s="1128">
        <v>124.64</v>
      </c>
      <c r="D81" s="1128">
        <v>357.2</v>
      </c>
      <c r="E81" s="1128">
        <v>0</v>
      </c>
      <c r="F81" s="1128">
        <v>0</v>
      </c>
      <c r="G81" s="1128">
        <v>2.4</v>
      </c>
      <c r="H81" s="1128">
        <v>4803.68</v>
      </c>
      <c r="I81" s="1128">
        <v>2128.37</v>
      </c>
      <c r="J81" s="1128">
        <v>4.24</v>
      </c>
      <c r="K81" s="1128">
        <v>3913.89</v>
      </c>
      <c r="L81" s="1128">
        <v>83.52</v>
      </c>
      <c r="M81" s="1128">
        <v>171.16</v>
      </c>
      <c r="N81" s="1128">
        <v>11622.6</v>
      </c>
    </row>
    <row r="82" spans="1:14">
      <c r="A82" s="363" t="s">
        <v>1233</v>
      </c>
      <c r="B82" s="1128">
        <v>0</v>
      </c>
      <c r="C82" s="1128">
        <v>0</v>
      </c>
      <c r="D82" s="1128">
        <v>0</v>
      </c>
      <c r="E82" s="1128">
        <v>0</v>
      </c>
      <c r="F82" s="1128">
        <v>0</v>
      </c>
      <c r="G82" s="1128">
        <v>0</v>
      </c>
      <c r="H82" s="1128">
        <v>0</v>
      </c>
      <c r="I82" s="1128">
        <v>0</v>
      </c>
      <c r="J82" s="1128">
        <v>0</v>
      </c>
      <c r="K82" s="1128">
        <v>0</v>
      </c>
      <c r="L82" s="1128">
        <v>0</v>
      </c>
      <c r="M82" s="1128">
        <v>0</v>
      </c>
      <c r="N82" s="1128">
        <v>0</v>
      </c>
    </row>
    <row r="83" spans="1:14">
      <c r="A83" s="363" t="s">
        <v>1234</v>
      </c>
      <c r="B83" s="1128">
        <v>0</v>
      </c>
      <c r="C83" s="1128">
        <v>190.84</v>
      </c>
      <c r="D83" s="1128">
        <v>0</v>
      </c>
      <c r="E83" s="1128">
        <v>0</v>
      </c>
      <c r="F83" s="1128">
        <v>0</v>
      </c>
      <c r="G83" s="1128">
        <v>0</v>
      </c>
      <c r="H83" s="1128">
        <v>301.23</v>
      </c>
      <c r="I83" s="1128">
        <v>0</v>
      </c>
      <c r="J83" s="1128">
        <v>0</v>
      </c>
      <c r="K83" s="1128">
        <v>0</v>
      </c>
      <c r="L83" s="1128">
        <v>0</v>
      </c>
      <c r="M83" s="1128">
        <v>267</v>
      </c>
      <c r="N83" s="1128">
        <v>759.07</v>
      </c>
    </row>
    <row r="84" spans="1:14">
      <c r="A84" s="366" t="s">
        <v>153</v>
      </c>
      <c r="B84" s="1129">
        <v>197730105.17999998</v>
      </c>
      <c r="C84" s="1129">
        <v>190721753.43999997</v>
      </c>
      <c r="D84" s="1129">
        <v>140093295.28999996</v>
      </c>
      <c r="E84" s="1129">
        <v>61383331.799999997</v>
      </c>
      <c r="F84" s="1129">
        <v>65513622.770000003</v>
      </c>
      <c r="G84" s="1129">
        <v>79885894.070000008</v>
      </c>
      <c r="H84" s="1129">
        <v>59525736.310000002</v>
      </c>
      <c r="I84" s="1129">
        <v>58861657.080000006</v>
      </c>
      <c r="J84" s="1129">
        <v>83488294.469999999</v>
      </c>
      <c r="K84" s="1129">
        <v>95132392.260000005</v>
      </c>
      <c r="L84" s="1129">
        <v>72728892.280000001</v>
      </c>
      <c r="M84" s="1129">
        <v>96147025.870000005</v>
      </c>
      <c r="N84" s="1129">
        <v>1201212000.8200002</v>
      </c>
    </row>
    <row r="85" spans="1:14">
      <c r="A85" s="367" t="s">
        <v>1002</v>
      </c>
    </row>
    <row r="86" spans="1:14">
      <c r="A86" s="368" t="s">
        <v>1237</v>
      </c>
    </row>
    <row r="87" spans="1:14">
      <c r="A87" s="175" t="s">
        <v>1235</v>
      </c>
    </row>
  </sheetData>
  <pageMargins left="0.70866141732283472" right="0.70866141732283472" top="0.74803149606299213" bottom="0.74803149606299213" header="0.31496062992125984" footer="0.31496062992125984"/>
  <pageSetup scale="56"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59" activePane="bottomRight" state="frozen"/>
      <selection pane="topRight" activeCell="B1" sqref="B1"/>
      <selection pane="bottomLeft" activeCell="A8" sqref="A8"/>
      <selection pane="bottomRight" activeCell="A4" sqref="A4"/>
    </sheetView>
  </sheetViews>
  <sheetFormatPr defaultColWidth="9.140625" defaultRowHeight="12.75"/>
  <cols>
    <col min="1" max="1" width="67.5703125" style="153" customWidth="1"/>
    <col min="2" max="14" width="10.42578125" style="153" customWidth="1"/>
    <col min="15" max="15" width="17.140625" style="153" customWidth="1"/>
    <col min="16" max="16" width="56.85546875" style="153" customWidth="1"/>
    <col min="17" max="17" width="18.5703125" style="176" bestFit="1" customWidth="1"/>
    <col min="18" max="18" width="11.7109375" style="153" customWidth="1"/>
    <col min="19" max="16384" width="9.140625" style="153"/>
  </cols>
  <sheetData>
    <row r="1" spans="1:19" s="357" customFormat="1" ht="12.75" customHeight="1">
      <c r="A1" s="184" t="s">
        <v>145</v>
      </c>
      <c r="B1" s="186"/>
      <c r="C1" s="186"/>
      <c r="D1" s="186"/>
      <c r="E1" s="186"/>
      <c r="F1" s="186"/>
      <c r="G1" s="186"/>
      <c r="H1" s="186"/>
      <c r="I1" s="186"/>
      <c r="J1" s="186"/>
      <c r="K1" s="186"/>
      <c r="L1" s="186"/>
      <c r="M1" s="186"/>
      <c r="N1" s="187">
        <v>35</v>
      </c>
      <c r="O1" s="153"/>
      <c r="P1" s="153"/>
      <c r="Q1" s="176"/>
      <c r="R1" s="153"/>
      <c r="S1" s="153"/>
    </row>
    <row r="2" spans="1:19" s="287" customFormat="1" ht="12.75" customHeight="1">
      <c r="A2" s="1185"/>
      <c r="N2" s="1189"/>
      <c r="Q2" s="1190"/>
    </row>
    <row r="3" spans="1:19" s="357" customFormat="1">
      <c r="N3" s="560"/>
      <c r="O3" s="153"/>
      <c r="P3" s="153"/>
      <c r="Q3" s="176"/>
      <c r="R3" s="153"/>
      <c r="S3" s="153"/>
    </row>
    <row r="4" spans="1:19" s="473" customFormat="1" ht="15" customHeight="1">
      <c r="A4" s="471" t="s">
        <v>780</v>
      </c>
      <c r="N4" s="561"/>
      <c r="O4" s="260"/>
      <c r="P4" s="260"/>
      <c r="Q4" s="440"/>
      <c r="R4" s="260"/>
      <c r="S4" s="260"/>
    </row>
    <row r="5" spans="1:19" s="473" customFormat="1" ht="15" customHeight="1">
      <c r="A5" s="471" t="s">
        <v>1240</v>
      </c>
      <c r="N5" s="561"/>
      <c r="O5" s="260"/>
      <c r="P5" s="260"/>
      <c r="Q5" s="440"/>
      <c r="R5" s="260"/>
      <c r="S5" s="260"/>
    </row>
    <row r="6" spans="1:19" s="473" customFormat="1" ht="15" customHeight="1">
      <c r="A6" s="473" t="s">
        <v>214</v>
      </c>
      <c r="N6" s="561"/>
      <c r="O6" s="260"/>
      <c r="P6" s="260"/>
      <c r="Q6" s="440"/>
      <c r="R6" s="260"/>
      <c r="S6" s="260"/>
    </row>
    <row r="7" spans="1:19" s="260" customFormat="1" ht="15" customHeight="1">
      <c r="A7" s="534" t="s">
        <v>1365</v>
      </c>
      <c r="B7" s="545" t="s">
        <v>219</v>
      </c>
      <c r="C7" s="545" t="s">
        <v>185</v>
      </c>
      <c r="D7" s="545" t="s">
        <v>186</v>
      </c>
      <c r="E7" s="545" t="s">
        <v>187</v>
      </c>
      <c r="F7" s="545" t="s">
        <v>188</v>
      </c>
      <c r="G7" s="545" t="s">
        <v>189</v>
      </c>
      <c r="H7" s="545" t="s">
        <v>190</v>
      </c>
      <c r="I7" s="545" t="s">
        <v>191</v>
      </c>
      <c r="J7" s="545" t="s">
        <v>192</v>
      </c>
      <c r="K7" s="545" t="s">
        <v>193</v>
      </c>
      <c r="L7" s="545" t="s">
        <v>194</v>
      </c>
      <c r="M7" s="545" t="s">
        <v>195</v>
      </c>
      <c r="N7" s="545" t="s">
        <v>78</v>
      </c>
      <c r="Q7" s="440"/>
    </row>
    <row r="8" spans="1:19" s="260" customFormat="1" ht="15" customHeight="1">
      <c r="A8" s="568" t="s">
        <v>215</v>
      </c>
      <c r="B8" s="1137">
        <v>78843473.479999989</v>
      </c>
      <c r="C8" s="1137">
        <v>112324591.62</v>
      </c>
      <c r="D8" s="1137">
        <v>53273280.170000002</v>
      </c>
      <c r="E8" s="1137">
        <v>41201019.290000007</v>
      </c>
      <c r="F8" s="1137">
        <v>52244845.749999993</v>
      </c>
      <c r="G8" s="1137">
        <v>44549310.969999999</v>
      </c>
      <c r="H8" s="1137">
        <v>46449042.910000004</v>
      </c>
      <c r="I8" s="1137">
        <v>46716246.459999993</v>
      </c>
      <c r="J8" s="1137">
        <v>51648274.500000007</v>
      </c>
      <c r="K8" s="1137">
        <v>45726798.32</v>
      </c>
      <c r="L8" s="1137">
        <v>44008711.960000001</v>
      </c>
      <c r="M8" s="1137">
        <v>42060837.539999992</v>
      </c>
      <c r="N8" s="1137">
        <v>659046432.97000003</v>
      </c>
      <c r="O8" s="161"/>
      <c r="Q8" s="440"/>
    </row>
    <row r="9" spans="1:19" s="260" customFormat="1" ht="15" customHeight="1">
      <c r="A9" s="569" t="s">
        <v>754</v>
      </c>
      <c r="B9" s="1138">
        <v>38857918.909999989</v>
      </c>
      <c r="C9" s="1138">
        <v>25489737.830000002</v>
      </c>
      <c r="D9" s="1138">
        <v>28798343.629999999</v>
      </c>
      <c r="E9" s="1138">
        <v>28141157.530000001</v>
      </c>
      <c r="F9" s="1138">
        <v>24073798.229999997</v>
      </c>
      <c r="G9" s="1138">
        <v>22377645.41</v>
      </c>
      <c r="H9" s="1138">
        <v>26084802.030000005</v>
      </c>
      <c r="I9" s="1138">
        <v>25513033.339999996</v>
      </c>
      <c r="J9" s="1138">
        <v>24389789.950000003</v>
      </c>
      <c r="K9" s="1138">
        <v>25017585.77</v>
      </c>
      <c r="L9" s="1138">
        <v>28645618.66</v>
      </c>
      <c r="M9" s="1138">
        <v>24929141.800000001</v>
      </c>
      <c r="N9" s="1138">
        <v>322318573.09000003</v>
      </c>
      <c r="O9" s="153"/>
      <c r="Q9" s="440"/>
    </row>
    <row r="10" spans="1:19" s="260" customFormat="1" ht="15" customHeight="1">
      <c r="A10" s="570" t="s">
        <v>1181</v>
      </c>
      <c r="B10" s="1139">
        <v>724560.01</v>
      </c>
      <c r="C10" s="1139">
        <v>708517.36</v>
      </c>
      <c r="D10" s="1139">
        <v>2164486.69</v>
      </c>
      <c r="E10" s="1139">
        <v>30092.35</v>
      </c>
      <c r="F10" s="1139">
        <v>85484.31</v>
      </c>
      <c r="G10" s="1139">
        <v>550965.21</v>
      </c>
      <c r="H10" s="1139">
        <v>476248.42</v>
      </c>
      <c r="I10" s="1139">
        <v>993904.88</v>
      </c>
      <c r="J10" s="1139">
        <v>598823.41</v>
      </c>
      <c r="K10" s="1139">
        <v>720643.55</v>
      </c>
      <c r="L10" s="1139">
        <v>747161.57</v>
      </c>
      <c r="M10" s="1139">
        <v>827256.41</v>
      </c>
      <c r="N10" s="1139">
        <v>8628144.1699999999</v>
      </c>
      <c r="O10" s="153"/>
      <c r="Q10" s="440"/>
    </row>
    <row r="11" spans="1:19" s="260" customFormat="1" ht="15" customHeight="1">
      <c r="A11" s="570" t="s">
        <v>1182</v>
      </c>
      <c r="B11" s="1139">
        <v>34375523.200000003</v>
      </c>
      <c r="C11" s="1139">
        <v>23302353</v>
      </c>
      <c r="D11" s="1139">
        <v>25025129.949999999</v>
      </c>
      <c r="E11" s="1139">
        <v>27162539.52</v>
      </c>
      <c r="F11" s="1139">
        <v>23400817.809999999</v>
      </c>
      <c r="G11" s="1139">
        <v>20968581.800000001</v>
      </c>
      <c r="H11" s="1139">
        <v>24442422.25</v>
      </c>
      <c r="I11" s="1139">
        <v>23482795.66</v>
      </c>
      <c r="J11" s="1139">
        <v>22324527.600000001</v>
      </c>
      <c r="K11" s="1139">
        <v>23205149.719999999</v>
      </c>
      <c r="L11" s="1139">
        <v>23169646.82</v>
      </c>
      <c r="M11" s="1139">
        <v>22150991.09</v>
      </c>
      <c r="N11" s="1139">
        <v>293010478.41999996</v>
      </c>
      <c r="O11" s="153"/>
      <c r="Q11" s="440"/>
    </row>
    <row r="12" spans="1:19" s="260" customFormat="1" ht="15" customHeight="1">
      <c r="A12" s="570" t="s">
        <v>1183</v>
      </c>
      <c r="B12" s="1139">
        <v>697383.19</v>
      </c>
      <c r="C12" s="1139">
        <v>850973.89</v>
      </c>
      <c r="D12" s="1139">
        <v>555340.31000000006</v>
      </c>
      <c r="E12" s="1139">
        <v>525179.94999999995</v>
      </c>
      <c r="F12" s="1139">
        <v>303598.23</v>
      </c>
      <c r="G12" s="1139">
        <v>400095.84</v>
      </c>
      <c r="H12" s="1139">
        <v>665461.80000000005</v>
      </c>
      <c r="I12" s="1139">
        <v>349893.59</v>
      </c>
      <c r="J12" s="1139">
        <v>540622.56999999995</v>
      </c>
      <c r="K12" s="1139">
        <v>605635.91</v>
      </c>
      <c r="L12" s="1139">
        <v>538001.98</v>
      </c>
      <c r="M12" s="1139">
        <v>556426.54</v>
      </c>
      <c r="N12" s="1139">
        <v>6588613.7999999998</v>
      </c>
      <c r="O12" s="153"/>
      <c r="Q12" s="440"/>
    </row>
    <row r="13" spans="1:19" s="260" customFormat="1" ht="15" customHeight="1">
      <c r="A13" s="570" t="s">
        <v>1184</v>
      </c>
      <c r="B13" s="1139">
        <v>2597533.34</v>
      </c>
      <c r="C13" s="1139">
        <v>41600</v>
      </c>
      <c r="D13" s="1139">
        <v>41600</v>
      </c>
      <c r="E13" s="1139">
        <v>0</v>
      </c>
      <c r="F13" s="1139">
        <v>0</v>
      </c>
      <c r="G13" s="1139">
        <v>41600</v>
      </c>
      <c r="H13" s="1139">
        <v>0</v>
      </c>
      <c r="I13" s="1139">
        <v>255333.33</v>
      </c>
      <c r="J13" s="1139">
        <v>0</v>
      </c>
      <c r="K13" s="1139">
        <v>0</v>
      </c>
      <c r="L13" s="1139">
        <v>41600</v>
      </c>
      <c r="M13" s="1139">
        <v>41600</v>
      </c>
      <c r="N13" s="1139">
        <v>3060866.67</v>
      </c>
      <c r="O13" s="153"/>
      <c r="Q13" s="440"/>
    </row>
    <row r="14" spans="1:19" s="260" customFormat="1" ht="15" customHeight="1">
      <c r="A14" s="570" t="s">
        <v>1185</v>
      </c>
      <c r="B14" s="1139">
        <v>120605.73</v>
      </c>
      <c r="C14" s="1139">
        <v>238233.42</v>
      </c>
      <c r="D14" s="1139">
        <v>141665.56</v>
      </c>
      <c r="E14" s="1139">
        <v>119320.98</v>
      </c>
      <c r="F14" s="1139">
        <v>93871.13</v>
      </c>
      <c r="G14" s="1139">
        <v>140333.74</v>
      </c>
      <c r="H14" s="1139">
        <v>140029.54999999999</v>
      </c>
      <c r="I14" s="1139">
        <v>129197.4</v>
      </c>
      <c r="J14" s="1139">
        <v>255714.67</v>
      </c>
      <c r="K14" s="1139">
        <v>109328.22</v>
      </c>
      <c r="L14" s="1139">
        <v>774216.26</v>
      </c>
      <c r="M14" s="1139">
        <v>630893.93999999994</v>
      </c>
      <c r="N14" s="1139">
        <v>2893410.6</v>
      </c>
      <c r="O14" s="153"/>
      <c r="Q14" s="440"/>
    </row>
    <row r="15" spans="1:19" s="260" customFormat="1" ht="15" customHeight="1">
      <c r="A15" s="570" t="s">
        <v>1186</v>
      </c>
      <c r="B15" s="1139">
        <v>310517.96000000002</v>
      </c>
      <c r="C15" s="1139">
        <v>316186.11</v>
      </c>
      <c r="D15" s="1139">
        <v>866641.12</v>
      </c>
      <c r="E15" s="1139">
        <v>300544.73</v>
      </c>
      <c r="F15" s="1139">
        <v>186546.75</v>
      </c>
      <c r="G15" s="1139">
        <v>272588.82</v>
      </c>
      <c r="H15" s="1139">
        <v>357160.01</v>
      </c>
      <c r="I15" s="1139">
        <v>298428.48</v>
      </c>
      <c r="J15" s="1139">
        <v>666621.69999999995</v>
      </c>
      <c r="K15" s="1139">
        <v>373348.37</v>
      </c>
      <c r="L15" s="1139">
        <v>634973.81000000006</v>
      </c>
      <c r="M15" s="1139">
        <v>648552.76</v>
      </c>
      <c r="N15" s="1139">
        <v>5232110.6199999992</v>
      </c>
      <c r="O15" s="161"/>
      <c r="Q15" s="440"/>
    </row>
    <row r="16" spans="1:19" s="260" customFormat="1" ht="15" customHeight="1">
      <c r="A16" s="570" t="s">
        <v>1187</v>
      </c>
      <c r="B16" s="1139">
        <v>31795.48</v>
      </c>
      <c r="C16" s="1139">
        <v>31874.05</v>
      </c>
      <c r="D16" s="1139">
        <v>3480</v>
      </c>
      <c r="E16" s="1139">
        <v>3480</v>
      </c>
      <c r="F16" s="1139">
        <v>3480</v>
      </c>
      <c r="G16" s="1139">
        <v>3480</v>
      </c>
      <c r="H16" s="1139">
        <v>3480</v>
      </c>
      <c r="I16" s="1139">
        <v>3480</v>
      </c>
      <c r="J16" s="1139">
        <v>3480</v>
      </c>
      <c r="K16" s="1139">
        <v>3480</v>
      </c>
      <c r="L16" s="1139">
        <v>2740018.22</v>
      </c>
      <c r="M16" s="1139">
        <v>73421.06</v>
      </c>
      <c r="N16" s="1139">
        <v>2904948.81</v>
      </c>
      <c r="O16" s="153"/>
      <c r="Q16" s="440"/>
    </row>
    <row r="17" spans="1:26" s="260" customFormat="1" ht="15" customHeight="1">
      <c r="A17" s="569" t="s">
        <v>736</v>
      </c>
      <c r="B17" s="1138">
        <v>15919221.100000001</v>
      </c>
      <c r="C17" s="1138">
        <v>15411287.870000001</v>
      </c>
      <c r="D17" s="1138">
        <v>15056071.309999999</v>
      </c>
      <c r="E17" s="1138">
        <v>7682398.2399999993</v>
      </c>
      <c r="F17" s="1138">
        <v>9510982.9399999995</v>
      </c>
      <c r="G17" s="1138">
        <v>4742179.7700000005</v>
      </c>
      <c r="H17" s="1138">
        <v>16701266.17</v>
      </c>
      <c r="I17" s="1138">
        <v>16786557.799999997</v>
      </c>
      <c r="J17" s="1138">
        <v>21687794.039999999</v>
      </c>
      <c r="K17" s="1138">
        <v>16820992.260000002</v>
      </c>
      <c r="L17" s="1138">
        <v>10804753.499999998</v>
      </c>
      <c r="M17" s="1138">
        <v>11743689.719999999</v>
      </c>
      <c r="N17" s="1138">
        <v>162867194.72</v>
      </c>
      <c r="O17" s="176"/>
      <c r="P17" s="440"/>
      <c r="Q17" s="440"/>
      <c r="R17" s="440"/>
    </row>
    <row r="18" spans="1:26" s="260" customFormat="1" ht="15" customHeight="1">
      <c r="A18" s="570" t="s">
        <v>1188</v>
      </c>
      <c r="B18" s="1139">
        <v>8602878.1600000001</v>
      </c>
      <c r="C18" s="1139">
        <v>7382470.8799999999</v>
      </c>
      <c r="D18" s="1139">
        <v>7646890.8200000003</v>
      </c>
      <c r="E18" s="1139">
        <v>1815676.99</v>
      </c>
      <c r="F18" s="1139">
        <v>6945017.7000000002</v>
      </c>
      <c r="G18" s="1139">
        <v>1983378.2</v>
      </c>
      <c r="H18" s="1139">
        <v>9834098.8100000005</v>
      </c>
      <c r="I18" s="1139">
        <v>11702115.039999999</v>
      </c>
      <c r="J18" s="1139">
        <v>17165746.920000002</v>
      </c>
      <c r="K18" s="1139">
        <v>12030867.73</v>
      </c>
      <c r="L18" s="1139">
        <v>5532867.9299999997</v>
      </c>
      <c r="M18" s="1139">
        <v>6391107.5899999999</v>
      </c>
      <c r="N18" s="1139">
        <v>97033116.770000011</v>
      </c>
      <c r="O18" s="153"/>
      <c r="Q18" s="440"/>
    </row>
    <row r="19" spans="1:26" s="260" customFormat="1" ht="15" customHeight="1">
      <c r="A19" s="570" t="s">
        <v>1189</v>
      </c>
      <c r="B19" s="1139">
        <v>0</v>
      </c>
      <c r="C19" s="1139">
        <v>0</v>
      </c>
      <c r="D19" s="1139">
        <v>0</v>
      </c>
      <c r="E19" s="1139">
        <v>0</v>
      </c>
      <c r="F19" s="1139">
        <v>0</v>
      </c>
      <c r="G19" s="1139">
        <v>0</v>
      </c>
      <c r="H19" s="1139">
        <v>0</v>
      </c>
      <c r="I19" s="1139">
        <v>0</v>
      </c>
      <c r="J19" s="1139">
        <v>0</v>
      </c>
      <c r="K19" s="1139">
        <v>0</v>
      </c>
      <c r="L19" s="1139">
        <v>0</v>
      </c>
      <c r="M19" s="1139">
        <v>0</v>
      </c>
      <c r="N19" s="1139">
        <v>0</v>
      </c>
      <c r="O19" s="176"/>
      <c r="P19" s="176"/>
      <c r="Q19" s="176"/>
      <c r="R19" s="176"/>
      <c r="S19" s="176"/>
      <c r="T19" s="176"/>
      <c r="U19" s="176"/>
      <c r="V19" s="176"/>
      <c r="W19" s="176"/>
      <c r="X19" s="176"/>
      <c r="Y19" s="176"/>
      <c r="Z19" s="176"/>
    </row>
    <row r="20" spans="1:26" s="260" customFormat="1" ht="15" customHeight="1">
      <c r="A20" s="570" t="s">
        <v>1190</v>
      </c>
      <c r="B20" s="1139">
        <v>0</v>
      </c>
      <c r="C20" s="1139">
        <v>0</v>
      </c>
      <c r="D20" s="1139">
        <v>0</v>
      </c>
      <c r="E20" s="1139">
        <v>0</v>
      </c>
      <c r="F20" s="1139">
        <v>0</v>
      </c>
      <c r="G20" s="1139">
        <v>0</v>
      </c>
      <c r="H20" s="1139">
        <v>0</v>
      </c>
      <c r="I20" s="1139">
        <v>0</v>
      </c>
      <c r="J20" s="1139">
        <v>0</v>
      </c>
      <c r="K20" s="1139">
        <v>0</v>
      </c>
      <c r="L20" s="1139">
        <v>0</v>
      </c>
      <c r="M20" s="1139">
        <v>0</v>
      </c>
      <c r="N20" s="1139">
        <v>0</v>
      </c>
      <c r="O20" s="176"/>
      <c r="P20" s="440"/>
      <c r="Q20" s="440"/>
      <c r="R20" s="440"/>
      <c r="S20" s="440"/>
      <c r="T20" s="440"/>
      <c r="U20" s="440"/>
      <c r="V20" s="440"/>
      <c r="W20" s="440"/>
      <c r="X20" s="440"/>
      <c r="Y20" s="440"/>
    </row>
    <row r="21" spans="1:26" s="260" customFormat="1" ht="15" customHeight="1">
      <c r="A21" s="570" t="s">
        <v>1191</v>
      </c>
      <c r="B21" s="1139">
        <v>3660859.57</v>
      </c>
      <c r="C21" s="1139">
        <v>3638392.37</v>
      </c>
      <c r="D21" s="1139">
        <v>3608891.7</v>
      </c>
      <c r="E21" s="1139">
        <v>3869637.36</v>
      </c>
      <c r="F21" s="1139">
        <v>2506642.4</v>
      </c>
      <c r="G21" s="1139">
        <v>2596480.64</v>
      </c>
      <c r="H21" s="1139">
        <v>6818892.1900000004</v>
      </c>
      <c r="I21" s="1139">
        <v>4367170.5199999996</v>
      </c>
      <c r="J21" s="1139">
        <v>3419053.31</v>
      </c>
      <c r="K21" s="1139">
        <v>3604589.33</v>
      </c>
      <c r="L21" s="1139">
        <v>3741715.92</v>
      </c>
      <c r="M21" s="1139">
        <v>3629901.2</v>
      </c>
      <c r="N21" s="1139">
        <v>45462226.510000005</v>
      </c>
      <c r="O21" s="153"/>
      <c r="Q21" s="440"/>
    </row>
    <row r="22" spans="1:26" s="260" customFormat="1" ht="15" customHeight="1">
      <c r="A22" s="570" t="s">
        <v>1192</v>
      </c>
      <c r="B22" s="1139">
        <v>3655483.37</v>
      </c>
      <c r="C22" s="1139">
        <v>4106556.62</v>
      </c>
      <c r="D22" s="1139">
        <v>3516420.79</v>
      </c>
      <c r="E22" s="1139">
        <v>1997083.89</v>
      </c>
      <c r="F22" s="1139">
        <v>59322.84</v>
      </c>
      <c r="G22" s="1139">
        <v>48773.73</v>
      </c>
      <c r="H22" s="1139">
        <v>48275.17</v>
      </c>
      <c r="I22" s="1139">
        <v>717272.24</v>
      </c>
      <c r="J22" s="1139">
        <v>1102993.81</v>
      </c>
      <c r="K22" s="1139">
        <v>1185535.2</v>
      </c>
      <c r="L22" s="1139">
        <v>1416622.45</v>
      </c>
      <c r="M22" s="1139">
        <v>1609133.73</v>
      </c>
      <c r="N22" s="1139">
        <v>19463473.840000004</v>
      </c>
      <c r="O22" s="153"/>
      <c r="Q22" s="564"/>
    </row>
    <row r="23" spans="1:26" s="260" customFormat="1" ht="15" customHeight="1">
      <c r="A23" s="570" t="s">
        <v>1193</v>
      </c>
      <c r="B23" s="1139">
        <v>0</v>
      </c>
      <c r="C23" s="1139">
        <v>283868</v>
      </c>
      <c r="D23" s="1139">
        <v>283868</v>
      </c>
      <c r="E23" s="1139">
        <v>0</v>
      </c>
      <c r="F23" s="1139">
        <v>0</v>
      </c>
      <c r="G23" s="1139">
        <v>113547.2</v>
      </c>
      <c r="H23" s="1139">
        <v>0</v>
      </c>
      <c r="I23" s="1139">
        <v>0</v>
      </c>
      <c r="J23" s="1139">
        <v>0</v>
      </c>
      <c r="K23" s="1139">
        <v>0</v>
      </c>
      <c r="L23" s="1139">
        <v>113547.2</v>
      </c>
      <c r="M23" s="1139">
        <v>113547.2</v>
      </c>
      <c r="N23" s="1139">
        <v>908377.59999999986</v>
      </c>
      <c r="O23" s="176"/>
      <c r="Q23" s="564"/>
    </row>
    <row r="24" spans="1:26" s="260" customFormat="1" ht="15" customHeight="1">
      <c r="A24" s="570" t="s">
        <v>1194</v>
      </c>
      <c r="B24" s="1139">
        <v>0</v>
      </c>
      <c r="C24" s="1139">
        <v>0</v>
      </c>
      <c r="D24" s="1139">
        <v>0</v>
      </c>
      <c r="E24" s="1139">
        <v>0</v>
      </c>
      <c r="F24" s="1139">
        <v>0</v>
      </c>
      <c r="G24" s="1139">
        <v>0</v>
      </c>
      <c r="H24" s="1139">
        <v>0</v>
      </c>
      <c r="I24" s="1139">
        <v>0</v>
      </c>
      <c r="J24" s="1139">
        <v>0</v>
      </c>
      <c r="K24" s="1139">
        <v>0</v>
      </c>
      <c r="L24" s="1139">
        <v>0</v>
      </c>
      <c r="M24" s="1139">
        <v>0</v>
      </c>
      <c r="N24" s="1139">
        <v>0</v>
      </c>
      <c r="O24" s="446"/>
      <c r="P24" s="446"/>
      <c r="Q24" s="259"/>
      <c r="R24" s="446"/>
      <c r="S24" s="446"/>
      <c r="T24" s="446"/>
      <c r="U24" s="446"/>
      <c r="V24" s="446"/>
      <c r="W24" s="446"/>
      <c r="X24" s="446"/>
      <c r="Y24" s="446"/>
      <c r="Z24" s="446"/>
    </row>
    <row r="25" spans="1:26" s="260" customFormat="1" ht="15" customHeight="1">
      <c r="A25" s="570" t="s">
        <v>1195</v>
      </c>
      <c r="B25" s="1139">
        <v>0</v>
      </c>
      <c r="C25" s="1139">
        <v>0</v>
      </c>
      <c r="D25" s="1139">
        <v>0</v>
      </c>
      <c r="E25" s="1139">
        <v>0</v>
      </c>
      <c r="F25" s="1139">
        <v>0</v>
      </c>
      <c r="G25" s="1139">
        <v>0</v>
      </c>
      <c r="H25" s="1139">
        <v>0</v>
      </c>
      <c r="I25" s="1139">
        <v>0</v>
      </c>
      <c r="J25" s="1139">
        <v>0</v>
      </c>
      <c r="K25" s="1139">
        <v>0</v>
      </c>
      <c r="L25" s="1139">
        <v>0</v>
      </c>
      <c r="M25" s="1139">
        <v>0</v>
      </c>
      <c r="N25" s="1139">
        <v>0</v>
      </c>
      <c r="O25" s="153"/>
      <c r="Q25" s="564"/>
    </row>
    <row r="26" spans="1:26" s="260" customFormat="1" ht="15" customHeight="1">
      <c r="A26" s="570" t="s">
        <v>1196</v>
      </c>
      <c r="B26" s="1139">
        <v>0</v>
      </c>
      <c r="C26" s="1139">
        <v>0</v>
      </c>
      <c r="D26" s="1139">
        <v>0</v>
      </c>
      <c r="E26" s="1139">
        <v>0</v>
      </c>
      <c r="F26" s="1139">
        <v>0</v>
      </c>
      <c r="G26" s="1139">
        <v>0</v>
      </c>
      <c r="H26" s="1139">
        <v>0</v>
      </c>
      <c r="I26" s="1139">
        <v>0</v>
      </c>
      <c r="J26" s="1139">
        <v>0</v>
      </c>
      <c r="K26" s="1139">
        <v>0</v>
      </c>
      <c r="L26" s="1139">
        <v>0</v>
      </c>
      <c r="M26" s="1139">
        <v>0</v>
      </c>
      <c r="N26" s="1139">
        <v>0</v>
      </c>
      <c r="O26" s="176"/>
      <c r="P26" s="176"/>
      <c r="Q26" s="265"/>
      <c r="R26" s="176"/>
      <c r="S26" s="176"/>
      <c r="T26" s="176"/>
      <c r="U26" s="176"/>
      <c r="V26" s="176"/>
      <c r="W26" s="176"/>
      <c r="X26" s="176"/>
      <c r="Y26" s="176"/>
      <c r="Z26" s="176"/>
    </row>
    <row r="27" spans="1:26" s="260" customFormat="1" ht="15" customHeight="1">
      <c r="A27" s="569" t="s">
        <v>735</v>
      </c>
      <c r="B27" s="1138">
        <v>14349988.639999999</v>
      </c>
      <c r="C27" s="1138">
        <v>70877983.450000003</v>
      </c>
      <c r="D27" s="1138">
        <v>8996228.1400000006</v>
      </c>
      <c r="E27" s="1138">
        <v>5004035.8499999996</v>
      </c>
      <c r="F27" s="1138">
        <v>17523611.09</v>
      </c>
      <c r="G27" s="1138">
        <v>17252129.649999999</v>
      </c>
      <c r="H27" s="1138">
        <v>3325360.3100000005</v>
      </c>
      <c r="I27" s="1138">
        <v>3811443.0900000003</v>
      </c>
      <c r="J27" s="1138">
        <v>5055448.88</v>
      </c>
      <c r="K27" s="1138">
        <v>3436597.47</v>
      </c>
      <c r="L27" s="1138">
        <v>3963925.13</v>
      </c>
      <c r="M27" s="1138">
        <v>4828744.6900000004</v>
      </c>
      <c r="N27" s="1138">
        <v>158425496.38999999</v>
      </c>
      <c r="O27" s="153"/>
      <c r="Q27" s="564"/>
    </row>
    <row r="28" spans="1:26" s="260" customFormat="1" ht="15" customHeight="1">
      <c r="A28" s="570" t="s">
        <v>1197</v>
      </c>
      <c r="B28" s="1139">
        <v>7786073.7999999998</v>
      </c>
      <c r="C28" s="1139">
        <v>64817739.189999998</v>
      </c>
      <c r="D28" s="1139">
        <v>985223.89</v>
      </c>
      <c r="E28" s="1139">
        <v>248541.68</v>
      </c>
      <c r="F28" s="1139">
        <v>1796155.84</v>
      </c>
      <c r="G28" s="1139">
        <v>15214973.01</v>
      </c>
      <c r="H28" s="1139">
        <v>100000</v>
      </c>
      <c r="I28" s="1139">
        <v>100000</v>
      </c>
      <c r="J28" s="1139">
        <v>200000</v>
      </c>
      <c r="K28" s="1139">
        <v>240000</v>
      </c>
      <c r="L28" s="1139">
        <v>240000</v>
      </c>
      <c r="M28" s="1139">
        <v>240000</v>
      </c>
      <c r="N28" s="1139">
        <v>91968707.410000011</v>
      </c>
      <c r="O28" s="153"/>
      <c r="Q28" s="564"/>
    </row>
    <row r="29" spans="1:26" s="260" customFormat="1" ht="15" customHeight="1">
      <c r="A29" s="570" t="s">
        <v>1198</v>
      </c>
      <c r="B29" s="1139">
        <v>171377.2</v>
      </c>
      <c r="C29" s="1139">
        <v>162732.54999999999</v>
      </c>
      <c r="D29" s="1139">
        <v>150880.49</v>
      </c>
      <c r="E29" s="1139">
        <v>146117.63</v>
      </c>
      <c r="F29" s="1139">
        <v>136177.94</v>
      </c>
      <c r="G29" s="1139">
        <v>0</v>
      </c>
      <c r="H29" s="1139">
        <v>282694.25</v>
      </c>
      <c r="I29" s="1139">
        <v>139844.69</v>
      </c>
      <c r="J29" s="1139">
        <v>119760.87</v>
      </c>
      <c r="K29" s="1139">
        <v>114056.47</v>
      </c>
      <c r="L29" s="1139">
        <v>114315.1</v>
      </c>
      <c r="M29" s="1139">
        <v>101732.14</v>
      </c>
      <c r="N29" s="1139">
        <v>1639689.33</v>
      </c>
      <c r="O29" s="153"/>
      <c r="Q29" s="564"/>
    </row>
    <row r="30" spans="1:26" s="260" customFormat="1" ht="15" customHeight="1">
      <c r="A30" s="570" t="s">
        <v>1199</v>
      </c>
      <c r="B30" s="1139">
        <v>4937324.0599999996</v>
      </c>
      <c r="C30" s="1139">
        <v>3677273.93</v>
      </c>
      <c r="D30" s="1139">
        <v>4383007.1900000004</v>
      </c>
      <c r="E30" s="1139">
        <v>4313303.34</v>
      </c>
      <c r="F30" s="1139">
        <v>14936579.550000001</v>
      </c>
      <c r="G30" s="1139">
        <v>1745177.48</v>
      </c>
      <c r="H30" s="1139">
        <v>2494330.94</v>
      </c>
      <c r="I30" s="1139">
        <v>2867810.93</v>
      </c>
      <c r="J30" s="1139">
        <v>3937200.39</v>
      </c>
      <c r="K30" s="1139">
        <v>2408799.77</v>
      </c>
      <c r="L30" s="1139">
        <v>2413155.66</v>
      </c>
      <c r="M30" s="1139">
        <v>3611689.56</v>
      </c>
      <c r="N30" s="1139">
        <v>51725652.799999997</v>
      </c>
      <c r="O30" s="153"/>
      <c r="Q30" s="564"/>
    </row>
    <row r="31" spans="1:26" s="256" customFormat="1" ht="15" customHeight="1">
      <c r="A31" s="570" t="s">
        <v>1200</v>
      </c>
      <c r="B31" s="1139">
        <v>83823.689999999988</v>
      </c>
      <c r="C31" s="1139">
        <v>81243</v>
      </c>
      <c r="D31" s="1139">
        <v>53799.78</v>
      </c>
      <c r="E31" s="1139">
        <v>7349.63</v>
      </c>
      <c r="F31" s="1139">
        <v>2649</v>
      </c>
      <c r="G31" s="1139">
        <v>5298.01</v>
      </c>
      <c r="H31" s="1139">
        <v>14475.95</v>
      </c>
      <c r="I31" s="1139">
        <v>12500.83</v>
      </c>
      <c r="J31" s="1139">
        <v>143633.79</v>
      </c>
      <c r="K31" s="1139">
        <v>120254.03</v>
      </c>
      <c r="L31" s="1139">
        <v>83831.59</v>
      </c>
      <c r="M31" s="1139">
        <v>87008.72</v>
      </c>
      <c r="N31" s="1139">
        <v>695868.02</v>
      </c>
      <c r="Q31" s="565"/>
    </row>
    <row r="32" spans="1:26" s="260" customFormat="1" ht="15" customHeight="1">
      <c r="A32" s="570" t="s">
        <v>1201</v>
      </c>
      <c r="B32" s="1139">
        <v>432018</v>
      </c>
      <c r="C32" s="1139">
        <v>655647</v>
      </c>
      <c r="D32" s="1139">
        <v>655647</v>
      </c>
      <c r="E32" s="1139">
        <v>0</v>
      </c>
      <c r="F32" s="1139">
        <v>0</v>
      </c>
      <c r="G32" s="1139">
        <v>0</v>
      </c>
      <c r="H32" s="1139">
        <v>108056</v>
      </c>
      <c r="I32" s="1139">
        <v>253884</v>
      </c>
      <c r="J32" s="1139">
        <v>245572</v>
      </c>
      <c r="K32" s="1139">
        <v>228948</v>
      </c>
      <c r="L32" s="1139">
        <v>353628</v>
      </c>
      <c r="M32" s="1139">
        <v>353628</v>
      </c>
      <c r="N32" s="1139">
        <v>3287028</v>
      </c>
      <c r="O32" s="161"/>
      <c r="Q32" s="564"/>
    </row>
    <row r="33" spans="1:19" s="260" customFormat="1" ht="15" customHeight="1">
      <c r="A33" s="570" t="s">
        <v>1202</v>
      </c>
      <c r="B33" s="1139">
        <v>492506.5</v>
      </c>
      <c r="C33" s="1139">
        <v>1140810.3600000001</v>
      </c>
      <c r="D33" s="1139">
        <v>2417422.9700000002</v>
      </c>
      <c r="E33" s="1139">
        <v>32641.99</v>
      </c>
      <c r="F33" s="1139">
        <v>423051.54</v>
      </c>
      <c r="G33" s="1139">
        <v>43358.32</v>
      </c>
      <c r="H33" s="1139">
        <v>14322.91</v>
      </c>
      <c r="I33" s="1139">
        <v>90668.75</v>
      </c>
      <c r="J33" s="1139">
        <v>0</v>
      </c>
      <c r="K33" s="1139">
        <v>12395.24</v>
      </c>
      <c r="L33" s="1139">
        <v>429923.06</v>
      </c>
      <c r="M33" s="1139">
        <v>22316.7</v>
      </c>
      <c r="N33" s="1139">
        <v>5119418.3400000008</v>
      </c>
      <c r="O33" s="153"/>
      <c r="Q33" s="564"/>
    </row>
    <row r="34" spans="1:19" s="260" customFormat="1" ht="15" customHeight="1">
      <c r="A34" s="570" t="s">
        <v>1203</v>
      </c>
      <c r="B34" s="1139">
        <v>140489.16</v>
      </c>
      <c r="C34" s="1139">
        <v>76653.03</v>
      </c>
      <c r="D34" s="1139">
        <v>87533.48</v>
      </c>
      <c r="E34" s="1139">
        <v>30795.46</v>
      </c>
      <c r="F34" s="1139">
        <v>34860.559999999998</v>
      </c>
      <c r="G34" s="1139">
        <v>51063.7</v>
      </c>
      <c r="H34" s="1139">
        <v>47631.29</v>
      </c>
      <c r="I34" s="1139">
        <v>51849.23</v>
      </c>
      <c r="J34" s="1139">
        <v>42163.98</v>
      </c>
      <c r="K34" s="1139">
        <v>42757.01</v>
      </c>
      <c r="L34" s="1139">
        <v>75003.88</v>
      </c>
      <c r="M34" s="1139">
        <v>143014.49</v>
      </c>
      <c r="N34" s="1139">
        <v>823815.27</v>
      </c>
      <c r="O34" s="153"/>
      <c r="Q34" s="564"/>
    </row>
    <row r="35" spans="1:19" s="260" customFormat="1" ht="15" customHeight="1">
      <c r="A35" s="570" t="s">
        <v>1204</v>
      </c>
      <c r="B35" s="1139">
        <v>306376.23</v>
      </c>
      <c r="C35" s="1139">
        <v>265884.39</v>
      </c>
      <c r="D35" s="1139">
        <v>262713.34000000003</v>
      </c>
      <c r="E35" s="1139">
        <v>225286.12</v>
      </c>
      <c r="F35" s="1139">
        <v>194136.66</v>
      </c>
      <c r="G35" s="1139">
        <v>192259.13</v>
      </c>
      <c r="H35" s="1139">
        <v>263848.96999999997</v>
      </c>
      <c r="I35" s="1139">
        <v>294884.65999999997</v>
      </c>
      <c r="J35" s="1139">
        <v>367117.85</v>
      </c>
      <c r="K35" s="1139">
        <v>269386.95</v>
      </c>
      <c r="L35" s="1139">
        <v>254067.84</v>
      </c>
      <c r="M35" s="1139">
        <v>269355.08</v>
      </c>
      <c r="N35" s="1139">
        <v>3165317.22</v>
      </c>
      <c r="O35" s="153"/>
      <c r="Q35" s="564"/>
    </row>
    <row r="36" spans="1:19" s="260" customFormat="1" ht="15" customHeight="1">
      <c r="A36" s="569" t="s">
        <v>733</v>
      </c>
      <c r="B36" s="1138">
        <v>9716344.8300000001</v>
      </c>
      <c r="C36" s="1138">
        <v>545582.47</v>
      </c>
      <c r="D36" s="1138">
        <v>422637.08999999997</v>
      </c>
      <c r="E36" s="1138">
        <v>373427.67</v>
      </c>
      <c r="F36" s="1138">
        <v>1136453.49</v>
      </c>
      <c r="G36" s="1138">
        <v>177356.14</v>
      </c>
      <c r="H36" s="1138">
        <v>337614.4</v>
      </c>
      <c r="I36" s="1138">
        <v>605212.23</v>
      </c>
      <c r="J36" s="1138">
        <v>515241.63</v>
      </c>
      <c r="K36" s="1138">
        <v>451622.81999999995</v>
      </c>
      <c r="L36" s="1138">
        <v>594414.67000000004</v>
      </c>
      <c r="M36" s="1138">
        <v>559261.33000000007</v>
      </c>
      <c r="N36" s="1138">
        <v>15435168.770000003</v>
      </c>
      <c r="O36" s="153"/>
      <c r="Q36" s="564"/>
    </row>
    <row r="37" spans="1:19" s="260" customFormat="1" ht="15" customHeight="1">
      <c r="A37" s="568" t="s">
        <v>217</v>
      </c>
      <c r="B37" s="1137">
        <v>11196303.58</v>
      </c>
      <c r="C37" s="1137">
        <v>13471586.529999999</v>
      </c>
      <c r="D37" s="1137">
        <v>10847224.549999999</v>
      </c>
      <c r="E37" s="1137">
        <v>782215.29</v>
      </c>
      <c r="F37" s="1137">
        <v>885789.67</v>
      </c>
      <c r="G37" s="1137">
        <v>3889072.02</v>
      </c>
      <c r="H37" s="1137">
        <v>6594874.5699999994</v>
      </c>
      <c r="I37" s="1137">
        <v>8566093.2000000011</v>
      </c>
      <c r="J37" s="1137">
        <v>11758414.619999999</v>
      </c>
      <c r="K37" s="1137">
        <v>18110719.110000003</v>
      </c>
      <c r="L37" s="1137">
        <v>16362485.33</v>
      </c>
      <c r="M37" s="1137">
        <v>17569720.93</v>
      </c>
      <c r="N37" s="1137">
        <v>120034499.40000001</v>
      </c>
      <c r="O37" s="153"/>
      <c r="Q37" s="564"/>
    </row>
    <row r="38" spans="1:19" s="260" customFormat="1" ht="15" customHeight="1">
      <c r="A38" s="570" t="s">
        <v>1205</v>
      </c>
      <c r="B38" s="1139">
        <v>1181656.32</v>
      </c>
      <c r="C38" s="1139">
        <v>3276960.64</v>
      </c>
      <c r="D38" s="1139">
        <v>2222170.5</v>
      </c>
      <c r="E38" s="1139">
        <v>0</v>
      </c>
      <c r="F38" s="1139">
        <v>75000</v>
      </c>
      <c r="G38" s="1139">
        <v>845972.14</v>
      </c>
      <c r="H38" s="1139">
        <v>1112560.03</v>
      </c>
      <c r="I38" s="1139">
        <v>1806374.26</v>
      </c>
      <c r="J38" s="1139">
        <v>1056852.69</v>
      </c>
      <c r="K38" s="1139">
        <v>2162858.35</v>
      </c>
      <c r="L38" s="1139">
        <v>7385906.1799999997</v>
      </c>
      <c r="M38" s="1139">
        <v>4019970.59</v>
      </c>
      <c r="N38" s="1139">
        <v>25146281.699999999</v>
      </c>
      <c r="O38" s="161"/>
      <c r="Q38" s="564"/>
    </row>
    <row r="39" spans="1:19" s="256" customFormat="1" ht="15" customHeight="1">
      <c r="A39" s="570" t="s">
        <v>1206</v>
      </c>
      <c r="B39" s="1139">
        <v>583978.65</v>
      </c>
      <c r="C39" s="1139">
        <v>853870.06</v>
      </c>
      <c r="D39" s="1139">
        <v>376651.94</v>
      </c>
      <c r="E39" s="1139">
        <v>778300.23</v>
      </c>
      <c r="F39" s="1139">
        <v>700667.11</v>
      </c>
      <c r="G39" s="1139">
        <v>907423.08</v>
      </c>
      <c r="H39" s="1139">
        <v>1847274.03</v>
      </c>
      <c r="I39" s="1139">
        <v>915274.62</v>
      </c>
      <c r="J39" s="1139">
        <v>787308.57</v>
      </c>
      <c r="K39" s="1139">
        <v>4040972.2</v>
      </c>
      <c r="L39" s="1139">
        <v>437104.91</v>
      </c>
      <c r="M39" s="1139">
        <v>2001875.57</v>
      </c>
      <c r="N39" s="1139">
        <v>14230700.970000001</v>
      </c>
      <c r="O39" s="161"/>
      <c r="Q39" s="565"/>
    </row>
    <row r="40" spans="1:19" s="260" customFormat="1" ht="15" customHeight="1">
      <c r="A40" s="570" t="s">
        <v>1207</v>
      </c>
      <c r="B40" s="1139">
        <v>219070.84</v>
      </c>
      <c r="C40" s="1139">
        <v>1166723.4099999999</v>
      </c>
      <c r="D40" s="1139">
        <v>2316133.91</v>
      </c>
      <c r="E40" s="1139">
        <v>0</v>
      </c>
      <c r="F40" s="1139">
        <v>0</v>
      </c>
      <c r="G40" s="1139">
        <v>174832.08</v>
      </c>
      <c r="H40" s="1139">
        <v>372123.13</v>
      </c>
      <c r="I40" s="1139">
        <v>1046784.69</v>
      </c>
      <c r="J40" s="1139">
        <v>1662681.47</v>
      </c>
      <c r="K40" s="1139">
        <v>403415.91</v>
      </c>
      <c r="L40" s="1139">
        <v>255609.78</v>
      </c>
      <c r="M40" s="1139">
        <v>240674.06</v>
      </c>
      <c r="N40" s="1139">
        <v>7858049.2800000003</v>
      </c>
      <c r="O40" s="153"/>
      <c r="Q40" s="564"/>
    </row>
    <row r="41" spans="1:19" s="260" customFormat="1" ht="15" customHeight="1">
      <c r="A41" s="570" t="s">
        <v>1208</v>
      </c>
      <c r="B41" s="1139">
        <v>70162.45</v>
      </c>
      <c r="C41" s="1139">
        <v>26386.37</v>
      </c>
      <c r="D41" s="1139">
        <v>45108.99</v>
      </c>
      <c r="E41" s="1139">
        <v>0</v>
      </c>
      <c r="F41" s="1139">
        <v>10097.68</v>
      </c>
      <c r="G41" s="1139">
        <v>169255.01</v>
      </c>
      <c r="H41" s="1139">
        <v>9117.44</v>
      </c>
      <c r="I41" s="1139">
        <v>0</v>
      </c>
      <c r="J41" s="1139">
        <v>122679.54</v>
      </c>
      <c r="K41" s="1139">
        <v>1245217.96</v>
      </c>
      <c r="L41" s="1139">
        <v>84608.45</v>
      </c>
      <c r="M41" s="1139">
        <v>630989.17000000004</v>
      </c>
      <c r="N41" s="1139">
        <v>2413623.06</v>
      </c>
      <c r="O41" s="161"/>
      <c r="Q41" s="564"/>
      <c r="S41" s="440"/>
    </row>
    <row r="42" spans="1:19" s="260" customFormat="1" ht="15" customHeight="1">
      <c r="A42" s="570" t="s">
        <v>1209</v>
      </c>
      <c r="B42" s="1139">
        <v>0</v>
      </c>
      <c r="C42" s="1139">
        <v>0</v>
      </c>
      <c r="D42" s="1139">
        <v>0</v>
      </c>
      <c r="E42" s="1139">
        <v>0</v>
      </c>
      <c r="F42" s="1139">
        <v>0</v>
      </c>
      <c r="G42" s="1139">
        <v>0</v>
      </c>
      <c r="H42" s="1139">
        <v>0</v>
      </c>
      <c r="I42" s="1139">
        <v>0</v>
      </c>
      <c r="J42" s="1139">
        <v>0</v>
      </c>
      <c r="K42" s="1139">
        <v>0</v>
      </c>
      <c r="L42" s="1139">
        <v>0</v>
      </c>
      <c r="M42" s="1139">
        <v>0</v>
      </c>
      <c r="N42" s="1139">
        <v>0</v>
      </c>
      <c r="O42" s="153"/>
      <c r="P42" s="440"/>
      <c r="Q42" s="440"/>
      <c r="R42" s="440"/>
      <c r="S42" s="440"/>
    </row>
    <row r="43" spans="1:19" s="260" customFormat="1" ht="15" customHeight="1">
      <c r="A43" s="570" t="s">
        <v>1210</v>
      </c>
      <c r="B43" s="1139">
        <v>8428065.8399999999</v>
      </c>
      <c r="C43" s="1139">
        <v>6761457.9500000002</v>
      </c>
      <c r="D43" s="1139">
        <v>5265907.93</v>
      </c>
      <c r="E43" s="1139">
        <v>0</v>
      </c>
      <c r="F43" s="1139">
        <v>0</v>
      </c>
      <c r="G43" s="1139">
        <v>1424314.02</v>
      </c>
      <c r="H43" s="1139">
        <v>3020356.51</v>
      </c>
      <c r="I43" s="1139">
        <v>4523640.75</v>
      </c>
      <c r="J43" s="1139">
        <v>8046410.4100000001</v>
      </c>
      <c r="K43" s="1139">
        <v>9899967.3200000003</v>
      </c>
      <c r="L43" s="1139">
        <v>7759644.4100000001</v>
      </c>
      <c r="M43" s="1139">
        <v>10085158.49</v>
      </c>
      <c r="N43" s="1139">
        <v>65214923.630000003</v>
      </c>
      <c r="O43" s="153"/>
      <c r="Q43" s="440"/>
      <c r="S43" s="440"/>
    </row>
    <row r="44" spans="1:19" s="260" customFormat="1" ht="15" customHeight="1">
      <c r="A44" s="570" t="s">
        <v>1211</v>
      </c>
      <c r="B44" s="1139">
        <v>20000</v>
      </c>
      <c r="C44" s="1139">
        <v>26000</v>
      </c>
      <c r="D44" s="1139">
        <v>4000</v>
      </c>
      <c r="E44" s="1139">
        <v>0</v>
      </c>
      <c r="F44" s="1139">
        <v>5000</v>
      </c>
      <c r="G44" s="1139">
        <v>19000</v>
      </c>
      <c r="H44" s="1139">
        <v>7000</v>
      </c>
      <c r="I44" s="1139">
        <v>15000</v>
      </c>
      <c r="J44" s="1139">
        <v>15000</v>
      </c>
      <c r="K44" s="1139">
        <v>15000</v>
      </c>
      <c r="L44" s="1139">
        <v>24000</v>
      </c>
      <c r="M44" s="1139">
        <v>26000</v>
      </c>
      <c r="N44" s="1139">
        <v>176000</v>
      </c>
      <c r="O44" s="153"/>
      <c r="Q44" s="440"/>
    </row>
    <row r="45" spans="1:19" s="260" customFormat="1" ht="15" customHeight="1">
      <c r="A45" s="570" t="s">
        <v>1212</v>
      </c>
      <c r="B45" s="1139">
        <v>0</v>
      </c>
      <c r="C45" s="1139">
        <v>0</v>
      </c>
      <c r="D45" s="1139">
        <v>0</v>
      </c>
      <c r="E45" s="1139">
        <v>0</v>
      </c>
      <c r="F45" s="1139">
        <v>0</v>
      </c>
      <c r="G45" s="1139">
        <v>0</v>
      </c>
      <c r="H45" s="1139">
        <v>0</v>
      </c>
      <c r="I45" s="1139">
        <v>0</v>
      </c>
      <c r="J45" s="1139">
        <v>0</v>
      </c>
      <c r="K45" s="1139">
        <v>0</v>
      </c>
      <c r="L45" s="1139">
        <v>0</v>
      </c>
      <c r="M45" s="1139">
        <v>0</v>
      </c>
      <c r="N45" s="1139">
        <v>0</v>
      </c>
      <c r="O45" s="153"/>
      <c r="Q45" s="440"/>
    </row>
    <row r="46" spans="1:19" s="260" customFormat="1" ht="15" customHeight="1">
      <c r="A46" s="570" t="s">
        <v>1213</v>
      </c>
      <c r="B46" s="1139">
        <v>693369.48</v>
      </c>
      <c r="C46" s="1139">
        <v>1360188.1</v>
      </c>
      <c r="D46" s="1139">
        <v>617251.28</v>
      </c>
      <c r="E46" s="1139">
        <v>3915.06</v>
      </c>
      <c r="F46" s="1139">
        <v>95024.88</v>
      </c>
      <c r="G46" s="1139">
        <v>348275.69</v>
      </c>
      <c r="H46" s="1139">
        <v>226443.42999999996</v>
      </c>
      <c r="I46" s="1139">
        <v>259018.87999999998</v>
      </c>
      <c r="J46" s="1139">
        <v>67481.94</v>
      </c>
      <c r="K46" s="1139">
        <v>343287.37</v>
      </c>
      <c r="L46" s="1139">
        <v>415611.6</v>
      </c>
      <c r="M46" s="1139">
        <v>565053.04999999993</v>
      </c>
      <c r="N46" s="1139">
        <v>4994920.76</v>
      </c>
      <c r="O46" s="153"/>
      <c r="P46" s="440"/>
      <c r="Q46" s="440"/>
      <c r="R46" s="440"/>
    </row>
    <row r="47" spans="1:19" s="260" customFormat="1" ht="15" customHeight="1">
      <c r="A47" s="568" t="s">
        <v>756</v>
      </c>
      <c r="B47" s="1137">
        <v>93512682.049999982</v>
      </c>
      <c r="C47" s="1137">
        <v>94712090.88000001</v>
      </c>
      <c r="D47" s="1137">
        <v>58103515.119999997</v>
      </c>
      <c r="E47" s="1137">
        <v>23721413.150000002</v>
      </c>
      <c r="F47" s="1137">
        <v>40160820.880000003</v>
      </c>
      <c r="G47" s="1137">
        <v>40717955.669999994</v>
      </c>
      <c r="H47" s="1137">
        <v>64487489.759999998</v>
      </c>
      <c r="I47" s="1137">
        <v>54104173.770000003</v>
      </c>
      <c r="J47" s="1137">
        <v>74697257.219999984</v>
      </c>
      <c r="K47" s="1137">
        <v>78408095.720000014</v>
      </c>
      <c r="L47" s="1137">
        <v>72781124.719999999</v>
      </c>
      <c r="M47" s="1137">
        <v>70759821.420000002</v>
      </c>
      <c r="N47" s="1137">
        <v>766166440.36000001</v>
      </c>
      <c r="O47" s="153"/>
      <c r="Q47" s="440"/>
    </row>
    <row r="48" spans="1:19" s="260" customFormat="1" ht="15" customHeight="1">
      <c r="A48" s="569" t="s">
        <v>757</v>
      </c>
      <c r="B48" s="1138">
        <v>48392721.079999998</v>
      </c>
      <c r="C48" s="1138">
        <v>54811919.450000003</v>
      </c>
      <c r="D48" s="1138">
        <v>31609803.949999999</v>
      </c>
      <c r="E48" s="1138">
        <v>22789257.41</v>
      </c>
      <c r="F48" s="1138">
        <v>39344463.57</v>
      </c>
      <c r="G48" s="1138">
        <v>38672728.259999998</v>
      </c>
      <c r="H48" s="1138">
        <v>39687989.450000003</v>
      </c>
      <c r="I48" s="1138">
        <v>27104802.5</v>
      </c>
      <c r="J48" s="1138">
        <v>37608382.359999999</v>
      </c>
      <c r="K48" s="1138">
        <v>38256451.880000003</v>
      </c>
      <c r="L48" s="1138">
        <v>41280695.810000002</v>
      </c>
      <c r="M48" s="1138">
        <v>39199373.960000001</v>
      </c>
      <c r="N48" s="1138">
        <v>458758589.67999995</v>
      </c>
      <c r="O48" s="153"/>
      <c r="Q48" s="440"/>
    </row>
    <row r="49" spans="1:17" s="256" customFormat="1" ht="15" customHeight="1">
      <c r="A49" s="570" t="s">
        <v>1214</v>
      </c>
      <c r="B49" s="1139">
        <v>48392721.079999998</v>
      </c>
      <c r="C49" s="1139">
        <v>54811919.450000003</v>
      </c>
      <c r="D49" s="1139">
        <v>31609803.949999999</v>
      </c>
      <c r="E49" s="1139">
        <v>22789257.41</v>
      </c>
      <c r="F49" s="1139">
        <v>39344463.57</v>
      </c>
      <c r="G49" s="1139">
        <v>38672728.259999998</v>
      </c>
      <c r="H49" s="1139">
        <v>39687989.450000003</v>
      </c>
      <c r="I49" s="1139">
        <v>27104802.5</v>
      </c>
      <c r="J49" s="1139">
        <v>37608382.359999999</v>
      </c>
      <c r="K49" s="1139">
        <v>38256451.880000003</v>
      </c>
      <c r="L49" s="1139">
        <v>41280695.810000002</v>
      </c>
      <c r="M49" s="1139">
        <v>39199373.960000001</v>
      </c>
      <c r="N49" s="1139">
        <v>458758589.67999995</v>
      </c>
      <c r="O49" s="153"/>
      <c r="Q49" s="445"/>
    </row>
    <row r="50" spans="1:17" s="256" customFormat="1" ht="15" customHeight="1">
      <c r="A50" s="569" t="s">
        <v>740</v>
      </c>
      <c r="B50" s="1138">
        <v>940599.93</v>
      </c>
      <c r="C50" s="1138">
        <v>934552.16</v>
      </c>
      <c r="D50" s="1138">
        <v>1068546.26</v>
      </c>
      <c r="E50" s="1138">
        <v>889230.12</v>
      </c>
      <c r="F50" s="1138">
        <v>786538.34</v>
      </c>
      <c r="G50" s="1138">
        <v>931543.15</v>
      </c>
      <c r="H50" s="1138">
        <v>1042507.63</v>
      </c>
      <c r="I50" s="1138">
        <v>986238.44</v>
      </c>
      <c r="J50" s="1138">
        <v>963517.47</v>
      </c>
      <c r="K50" s="1138">
        <v>998588.56</v>
      </c>
      <c r="L50" s="1138">
        <v>1072614.8799999999</v>
      </c>
      <c r="M50" s="1138">
        <v>885915.06</v>
      </c>
      <c r="N50" s="1138">
        <v>11500392.000000002</v>
      </c>
      <c r="O50" s="161"/>
      <c r="Q50" s="445"/>
    </row>
    <row r="51" spans="1:17" s="256" customFormat="1" ht="15" customHeight="1">
      <c r="A51" s="570" t="s">
        <v>1215</v>
      </c>
      <c r="B51" s="1139">
        <v>0</v>
      </c>
      <c r="C51" s="1139">
        <v>0</v>
      </c>
      <c r="D51" s="1139">
        <v>0</v>
      </c>
      <c r="E51" s="1139">
        <v>0</v>
      </c>
      <c r="F51" s="1139">
        <v>0</v>
      </c>
      <c r="G51" s="1139">
        <v>0</v>
      </c>
      <c r="H51" s="1139">
        <v>0</v>
      </c>
      <c r="I51" s="1139">
        <v>0</v>
      </c>
      <c r="J51" s="1139">
        <v>0</v>
      </c>
      <c r="K51" s="1139">
        <v>0</v>
      </c>
      <c r="L51" s="1139">
        <v>0</v>
      </c>
      <c r="M51" s="1139">
        <v>0</v>
      </c>
      <c r="N51" s="1139">
        <v>0</v>
      </c>
      <c r="O51" s="153"/>
      <c r="Q51" s="445"/>
    </row>
    <row r="52" spans="1:17" s="256" customFormat="1" ht="15" customHeight="1">
      <c r="A52" s="570" t="s">
        <v>1216</v>
      </c>
      <c r="B52" s="1139">
        <v>0</v>
      </c>
      <c r="C52" s="1139">
        <v>0</v>
      </c>
      <c r="D52" s="1139">
        <v>0</v>
      </c>
      <c r="E52" s="1139">
        <v>0</v>
      </c>
      <c r="F52" s="1139">
        <v>0</v>
      </c>
      <c r="G52" s="1139">
        <v>0</v>
      </c>
      <c r="H52" s="1139">
        <v>0</v>
      </c>
      <c r="I52" s="1139">
        <v>0</v>
      </c>
      <c r="J52" s="1139">
        <v>0</v>
      </c>
      <c r="K52" s="1139">
        <v>0</v>
      </c>
      <c r="L52" s="1139">
        <v>0</v>
      </c>
      <c r="M52" s="1139">
        <v>0</v>
      </c>
      <c r="N52" s="1139">
        <v>0</v>
      </c>
      <c r="O52" s="161"/>
      <c r="Q52" s="445"/>
    </row>
    <row r="53" spans="1:17" s="256" customFormat="1" ht="15" customHeight="1">
      <c r="A53" s="570" t="s">
        <v>1217</v>
      </c>
      <c r="B53" s="1139">
        <v>0</v>
      </c>
      <c r="C53" s="1139">
        <v>0</v>
      </c>
      <c r="D53" s="1139">
        <v>0</v>
      </c>
      <c r="E53" s="1139">
        <v>0</v>
      </c>
      <c r="F53" s="1139">
        <v>0</v>
      </c>
      <c r="G53" s="1139">
        <v>0</v>
      </c>
      <c r="H53" s="1139">
        <v>0</v>
      </c>
      <c r="I53" s="1139">
        <v>0</v>
      </c>
      <c r="J53" s="1139">
        <v>0</v>
      </c>
      <c r="K53" s="1139">
        <v>0</v>
      </c>
      <c r="L53" s="1139">
        <v>0</v>
      </c>
      <c r="M53" s="1139">
        <v>0</v>
      </c>
      <c r="N53" s="1139">
        <v>0</v>
      </c>
      <c r="O53" s="153"/>
      <c r="Q53" s="445"/>
    </row>
    <row r="54" spans="1:17" s="260" customFormat="1" ht="15" customHeight="1">
      <c r="A54" s="570" t="s">
        <v>1218</v>
      </c>
      <c r="B54" s="1139">
        <v>0</v>
      </c>
      <c r="C54" s="1139">
        <v>0</v>
      </c>
      <c r="D54" s="1139">
        <v>0</v>
      </c>
      <c r="E54" s="1139">
        <v>0</v>
      </c>
      <c r="F54" s="1139">
        <v>0</v>
      </c>
      <c r="G54" s="1139">
        <v>0</v>
      </c>
      <c r="H54" s="1139">
        <v>0</v>
      </c>
      <c r="I54" s="1139">
        <v>0</v>
      </c>
      <c r="J54" s="1139">
        <v>0</v>
      </c>
      <c r="K54" s="1139">
        <v>0</v>
      </c>
      <c r="L54" s="1139">
        <v>0</v>
      </c>
      <c r="M54" s="1139">
        <v>0</v>
      </c>
      <c r="N54" s="1139">
        <v>0</v>
      </c>
      <c r="O54" s="153"/>
      <c r="Q54" s="440"/>
    </row>
    <row r="55" spans="1:17" s="260" customFormat="1" ht="15" customHeight="1">
      <c r="A55" s="570" t="s">
        <v>1219</v>
      </c>
      <c r="B55" s="1139">
        <v>0</v>
      </c>
      <c r="C55" s="1139">
        <v>0</v>
      </c>
      <c r="D55" s="1139">
        <v>0</v>
      </c>
      <c r="E55" s="1139">
        <v>0</v>
      </c>
      <c r="F55" s="1139">
        <v>0</v>
      </c>
      <c r="G55" s="1139">
        <v>0</v>
      </c>
      <c r="H55" s="1139">
        <v>0</v>
      </c>
      <c r="I55" s="1139">
        <v>0</v>
      </c>
      <c r="J55" s="1139">
        <v>0</v>
      </c>
      <c r="K55" s="1139">
        <v>0</v>
      </c>
      <c r="L55" s="1139">
        <v>0</v>
      </c>
      <c r="M55" s="1139">
        <v>0</v>
      </c>
      <c r="N55" s="1139">
        <v>0</v>
      </c>
      <c r="O55" s="161"/>
      <c r="Q55" s="440"/>
    </row>
    <row r="56" spans="1:17" s="566" customFormat="1" ht="15" customHeight="1">
      <c r="A56" s="570" t="s">
        <v>1220</v>
      </c>
      <c r="B56" s="1139">
        <v>940599.93</v>
      </c>
      <c r="C56" s="1139">
        <v>934552.16</v>
      </c>
      <c r="D56" s="1139">
        <v>1068546.26</v>
      </c>
      <c r="E56" s="1139">
        <v>889230.12</v>
      </c>
      <c r="F56" s="1139">
        <v>786538.34</v>
      </c>
      <c r="G56" s="1139">
        <v>931543.15</v>
      </c>
      <c r="H56" s="1139">
        <v>1042507.63</v>
      </c>
      <c r="I56" s="1139">
        <v>986238.44</v>
      </c>
      <c r="J56" s="1139">
        <v>963517.47</v>
      </c>
      <c r="K56" s="1139">
        <v>998588.56</v>
      </c>
      <c r="L56" s="1139">
        <v>1072614.8799999999</v>
      </c>
      <c r="M56" s="1139">
        <v>885915.06</v>
      </c>
      <c r="N56" s="1139">
        <v>11500392.000000002</v>
      </c>
      <c r="O56" s="161"/>
      <c r="Q56" s="567"/>
    </row>
    <row r="57" spans="1:17" s="260" customFormat="1" ht="15" customHeight="1">
      <c r="A57" s="570" t="s">
        <v>1221</v>
      </c>
      <c r="B57" s="1139">
        <v>0</v>
      </c>
      <c r="C57" s="1139">
        <v>0</v>
      </c>
      <c r="D57" s="1139">
        <v>0</v>
      </c>
      <c r="E57" s="1139">
        <v>0</v>
      </c>
      <c r="F57" s="1139">
        <v>0</v>
      </c>
      <c r="G57" s="1139">
        <v>0</v>
      </c>
      <c r="H57" s="1139">
        <v>0</v>
      </c>
      <c r="I57" s="1139">
        <v>0</v>
      </c>
      <c r="J57" s="1139">
        <v>0</v>
      </c>
      <c r="K57" s="1139">
        <v>0</v>
      </c>
      <c r="L57" s="1139">
        <v>0</v>
      </c>
      <c r="M57" s="1139">
        <v>0</v>
      </c>
      <c r="N57" s="1139">
        <v>0</v>
      </c>
      <c r="O57" s="153"/>
      <c r="Q57" s="440"/>
    </row>
    <row r="58" spans="1:17" s="260" customFormat="1" ht="15" customHeight="1">
      <c r="A58" s="570" t="s">
        <v>1204</v>
      </c>
      <c r="B58" s="1139">
        <v>0</v>
      </c>
      <c r="C58" s="1139">
        <v>0</v>
      </c>
      <c r="D58" s="1139">
        <v>0</v>
      </c>
      <c r="E58" s="1139">
        <v>0</v>
      </c>
      <c r="F58" s="1139">
        <v>0</v>
      </c>
      <c r="G58" s="1139">
        <v>0</v>
      </c>
      <c r="H58" s="1139">
        <v>0</v>
      </c>
      <c r="I58" s="1139">
        <v>0</v>
      </c>
      <c r="J58" s="1139">
        <v>0</v>
      </c>
      <c r="K58" s="1139">
        <v>0</v>
      </c>
      <c r="L58" s="1139">
        <v>0</v>
      </c>
      <c r="M58" s="1139">
        <v>0</v>
      </c>
      <c r="N58" s="1139">
        <v>0</v>
      </c>
      <c r="O58" s="153"/>
      <c r="Q58" s="440"/>
    </row>
    <row r="59" spans="1:17" s="260" customFormat="1" ht="15" customHeight="1">
      <c r="A59" s="569" t="s">
        <v>4</v>
      </c>
      <c r="B59" s="1138">
        <v>43587371.189999998</v>
      </c>
      <c r="C59" s="1138">
        <v>38403287.100000001</v>
      </c>
      <c r="D59" s="1138">
        <v>24939814.169999998</v>
      </c>
      <c r="E59" s="1138">
        <v>35271</v>
      </c>
      <c r="F59" s="1138">
        <v>14157</v>
      </c>
      <c r="G59" s="1138">
        <v>1018612.54</v>
      </c>
      <c r="H59" s="1138">
        <v>23447389.809999999</v>
      </c>
      <c r="I59" s="1138">
        <v>25698938.080000002</v>
      </c>
      <c r="J59" s="1138">
        <v>35665020.339999996</v>
      </c>
      <c r="K59" s="1138">
        <v>38312867.490000002</v>
      </c>
      <c r="L59" s="1138">
        <v>29762278.510000002</v>
      </c>
      <c r="M59" s="1138">
        <v>30071058.379999999</v>
      </c>
      <c r="N59" s="1138">
        <v>290956065.61000001</v>
      </c>
      <c r="O59" s="440"/>
      <c r="P59" s="440"/>
      <c r="Q59" s="440"/>
    </row>
    <row r="60" spans="1:17" s="260" customFormat="1" ht="15" customHeight="1">
      <c r="A60" s="570" t="s">
        <v>1222</v>
      </c>
      <c r="B60" s="1139">
        <v>37990620.189999998</v>
      </c>
      <c r="C60" s="1139">
        <v>35297658.100000001</v>
      </c>
      <c r="D60" s="1139">
        <v>22764547.68</v>
      </c>
      <c r="E60" s="1139">
        <v>0</v>
      </c>
      <c r="F60" s="1139">
        <v>0</v>
      </c>
      <c r="G60" s="1139">
        <v>856455.54</v>
      </c>
      <c r="H60" s="1139">
        <v>22016972.809999999</v>
      </c>
      <c r="I60" s="1139">
        <v>24013850.280000001</v>
      </c>
      <c r="J60" s="1139">
        <v>32566685.969999999</v>
      </c>
      <c r="K60" s="1139">
        <v>35415769.490000002</v>
      </c>
      <c r="L60" s="1139">
        <v>27708140.510000002</v>
      </c>
      <c r="M60" s="1139">
        <v>28062725.379999999</v>
      </c>
      <c r="N60" s="1139">
        <v>266693425.95000002</v>
      </c>
      <c r="O60" s="446"/>
      <c r="P60" s="440"/>
      <c r="Q60" s="440"/>
    </row>
    <row r="61" spans="1:17" ht="15" customHeight="1">
      <c r="A61" s="570" t="s">
        <v>1223</v>
      </c>
      <c r="B61" s="1139">
        <v>5118726</v>
      </c>
      <c r="C61" s="1139">
        <v>2693500</v>
      </c>
      <c r="D61" s="1139">
        <v>1899826</v>
      </c>
      <c r="E61" s="1139">
        <v>0</v>
      </c>
      <c r="F61" s="1139">
        <v>2400</v>
      </c>
      <c r="G61" s="1139">
        <v>135000</v>
      </c>
      <c r="H61" s="1139">
        <v>1250700</v>
      </c>
      <c r="I61" s="1139">
        <v>1505600</v>
      </c>
      <c r="J61" s="1139">
        <v>2239800</v>
      </c>
      <c r="K61" s="1139">
        <v>2244300</v>
      </c>
      <c r="L61" s="1139">
        <v>1558100</v>
      </c>
      <c r="M61" s="1139">
        <v>1492700</v>
      </c>
      <c r="N61" s="1139">
        <v>20140652</v>
      </c>
      <c r="O61" s="176"/>
      <c r="P61" s="176"/>
    </row>
    <row r="62" spans="1:17" ht="15" customHeight="1">
      <c r="A62" s="570" t="s">
        <v>1296</v>
      </c>
      <c r="B62" s="1139">
        <v>0</v>
      </c>
      <c r="C62" s="1139">
        <v>0</v>
      </c>
      <c r="D62" s="1139">
        <v>0</v>
      </c>
      <c r="E62" s="1139">
        <v>0</v>
      </c>
      <c r="F62" s="1139">
        <v>0</v>
      </c>
      <c r="G62" s="1139">
        <v>0</v>
      </c>
      <c r="H62" s="1139">
        <v>0</v>
      </c>
      <c r="I62" s="1139">
        <v>0</v>
      </c>
      <c r="J62" s="1139">
        <v>0</v>
      </c>
      <c r="K62" s="1139">
        <v>0</v>
      </c>
      <c r="L62" s="1139">
        <v>0</v>
      </c>
      <c r="M62" s="1139">
        <v>0</v>
      </c>
      <c r="N62" s="1139">
        <v>0</v>
      </c>
      <c r="O62" s="176"/>
      <c r="P62" s="176"/>
    </row>
    <row r="63" spans="1:17">
      <c r="A63" s="570" t="s">
        <v>1224</v>
      </c>
      <c r="B63" s="1139">
        <v>478025</v>
      </c>
      <c r="C63" s="1139">
        <v>412129</v>
      </c>
      <c r="D63" s="1139">
        <v>275440.49</v>
      </c>
      <c r="E63" s="1139">
        <v>35271</v>
      </c>
      <c r="F63" s="1139">
        <v>11757</v>
      </c>
      <c r="G63" s="1139">
        <v>27157</v>
      </c>
      <c r="H63" s="1139">
        <v>179717</v>
      </c>
      <c r="I63" s="1139">
        <v>179487.8</v>
      </c>
      <c r="J63" s="1139">
        <v>858534.37</v>
      </c>
      <c r="K63" s="1139">
        <v>652798</v>
      </c>
      <c r="L63" s="1139">
        <v>496038</v>
      </c>
      <c r="M63" s="1139">
        <v>515633</v>
      </c>
      <c r="N63" s="1139">
        <v>4121987.66</v>
      </c>
    </row>
    <row r="64" spans="1:17">
      <c r="A64" s="570" t="s">
        <v>1225</v>
      </c>
      <c r="B64" s="1139">
        <v>0</v>
      </c>
      <c r="C64" s="1139">
        <v>0</v>
      </c>
      <c r="D64" s="1139">
        <v>0</v>
      </c>
      <c r="E64" s="1139">
        <v>0</v>
      </c>
      <c r="F64" s="1139">
        <v>0</v>
      </c>
      <c r="G64" s="1139">
        <v>0</v>
      </c>
      <c r="H64" s="1139">
        <v>0</v>
      </c>
      <c r="I64" s="1139">
        <v>0</v>
      </c>
      <c r="J64" s="1139">
        <v>0</v>
      </c>
      <c r="K64" s="1139">
        <v>0</v>
      </c>
      <c r="L64" s="1139">
        <v>0</v>
      </c>
      <c r="M64" s="1139">
        <v>0</v>
      </c>
      <c r="N64" s="1139">
        <v>0</v>
      </c>
    </row>
    <row r="65" spans="1:15">
      <c r="A65" s="569" t="s">
        <v>743</v>
      </c>
      <c r="B65" s="1138">
        <v>591989.85</v>
      </c>
      <c r="C65" s="1139">
        <v>562332.16999999993</v>
      </c>
      <c r="D65" s="1139">
        <v>485350.74</v>
      </c>
      <c r="E65" s="1139">
        <v>7654.62</v>
      </c>
      <c r="F65" s="1139">
        <v>15661.970000000001</v>
      </c>
      <c r="G65" s="1139">
        <v>95071.720000000016</v>
      </c>
      <c r="H65" s="1139">
        <v>309602.87</v>
      </c>
      <c r="I65" s="1139">
        <v>314194.75</v>
      </c>
      <c r="J65" s="1139">
        <v>460337.05</v>
      </c>
      <c r="K65" s="1139">
        <v>840187.79</v>
      </c>
      <c r="L65" s="1139">
        <v>665535.52</v>
      </c>
      <c r="M65" s="1139">
        <v>603474.02</v>
      </c>
      <c r="N65" s="1139">
        <v>4951393.07</v>
      </c>
      <c r="O65" s="161"/>
    </row>
    <row r="66" spans="1:15">
      <c r="A66" s="568" t="s">
        <v>744</v>
      </c>
      <c r="B66" s="1137">
        <v>0</v>
      </c>
      <c r="C66" s="1137">
        <v>0</v>
      </c>
      <c r="D66" s="1137">
        <v>0</v>
      </c>
      <c r="E66" s="1137">
        <v>0</v>
      </c>
      <c r="F66" s="1137">
        <v>0</v>
      </c>
      <c r="G66" s="1137">
        <v>0</v>
      </c>
      <c r="H66" s="1137">
        <v>0</v>
      </c>
      <c r="I66" s="1137">
        <v>0</v>
      </c>
      <c r="J66" s="1137">
        <v>0</v>
      </c>
      <c r="K66" s="1137">
        <v>0</v>
      </c>
      <c r="L66" s="1137">
        <v>0</v>
      </c>
      <c r="M66" s="1137">
        <v>0</v>
      </c>
      <c r="N66" s="1137">
        <v>0</v>
      </c>
    </row>
    <row r="67" spans="1:15">
      <c r="A67" s="570" t="s">
        <v>1226</v>
      </c>
      <c r="B67" s="1139">
        <v>0</v>
      </c>
      <c r="C67" s="1139">
        <v>0</v>
      </c>
      <c r="D67" s="1139">
        <v>0</v>
      </c>
      <c r="E67" s="1139">
        <v>0</v>
      </c>
      <c r="F67" s="1139">
        <v>0</v>
      </c>
      <c r="G67" s="1139">
        <v>0</v>
      </c>
      <c r="H67" s="1139">
        <v>0</v>
      </c>
      <c r="I67" s="1139">
        <v>0</v>
      </c>
      <c r="J67" s="1139">
        <v>0</v>
      </c>
      <c r="K67" s="1139">
        <v>0</v>
      </c>
      <c r="L67" s="1139">
        <v>0</v>
      </c>
      <c r="M67" s="1139">
        <v>0</v>
      </c>
      <c r="N67" s="1139">
        <v>0</v>
      </c>
    </row>
    <row r="68" spans="1:15">
      <c r="A68" s="570" t="s">
        <v>1204</v>
      </c>
      <c r="B68" s="1139">
        <v>0</v>
      </c>
      <c r="C68" s="1139">
        <v>0</v>
      </c>
      <c r="D68" s="1139">
        <v>0</v>
      </c>
      <c r="E68" s="1139">
        <v>0</v>
      </c>
      <c r="F68" s="1139">
        <v>0</v>
      </c>
      <c r="G68" s="1139">
        <v>0</v>
      </c>
      <c r="H68" s="1139">
        <v>0</v>
      </c>
      <c r="I68" s="1139">
        <v>0</v>
      </c>
      <c r="J68" s="1139">
        <v>0</v>
      </c>
      <c r="K68" s="1139">
        <v>0</v>
      </c>
      <c r="L68" s="1139">
        <v>0</v>
      </c>
      <c r="M68" s="1139">
        <v>0</v>
      </c>
      <c r="N68" s="1139">
        <v>0</v>
      </c>
    </row>
    <row r="69" spans="1:15">
      <c r="A69" s="568" t="s">
        <v>745</v>
      </c>
      <c r="B69" s="1137">
        <v>2303321.7400000002</v>
      </c>
      <c r="C69" s="1137">
        <v>1756616.53</v>
      </c>
      <c r="D69" s="1137">
        <v>1375623.81</v>
      </c>
      <c r="E69" s="1137">
        <v>0</v>
      </c>
      <c r="F69" s="1137">
        <v>0</v>
      </c>
      <c r="G69" s="1137">
        <v>57625.11</v>
      </c>
      <c r="H69" s="1137">
        <v>1488810.13</v>
      </c>
      <c r="I69" s="1137">
        <v>1399296.06</v>
      </c>
      <c r="J69" s="1137">
        <v>2288170.1800000002</v>
      </c>
      <c r="K69" s="1137">
        <v>2174132.9700000002</v>
      </c>
      <c r="L69" s="1137">
        <v>1836211.08</v>
      </c>
      <c r="M69" s="1137">
        <v>2074292.85</v>
      </c>
      <c r="N69" s="1137">
        <v>16754100.460000001</v>
      </c>
    </row>
    <row r="70" spans="1:15">
      <c r="A70" s="570" t="s">
        <v>1227</v>
      </c>
      <c r="B70" s="1139">
        <v>2303321.7400000002</v>
      </c>
      <c r="C70" s="1139">
        <v>1756616.53</v>
      </c>
      <c r="D70" s="1139">
        <v>1375623.81</v>
      </c>
      <c r="E70" s="1139">
        <v>0</v>
      </c>
      <c r="F70" s="1139">
        <v>0</v>
      </c>
      <c r="G70" s="1139">
        <v>57625.11</v>
      </c>
      <c r="H70" s="1139">
        <v>1488810.13</v>
      </c>
      <c r="I70" s="1139">
        <v>1399296.06</v>
      </c>
      <c r="J70" s="1139">
        <v>2288170.1800000002</v>
      </c>
      <c r="K70" s="1139">
        <v>2174132.9700000002</v>
      </c>
      <c r="L70" s="1139">
        <v>1836211.08</v>
      </c>
      <c r="M70" s="1139">
        <v>2074292.85</v>
      </c>
      <c r="N70" s="1139">
        <v>16754100.460000001</v>
      </c>
      <c r="O70" s="161"/>
    </row>
    <row r="71" spans="1:15">
      <c r="A71" s="568" t="s">
        <v>746</v>
      </c>
      <c r="B71" s="1137">
        <v>6341</v>
      </c>
      <c r="C71" s="1137">
        <v>8284</v>
      </c>
      <c r="D71" s="1137">
        <v>4100</v>
      </c>
      <c r="E71" s="1137">
        <v>0</v>
      </c>
      <c r="F71" s="1137">
        <v>210</v>
      </c>
      <c r="G71" s="1137">
        <v>1885</v>
      </c>
      <c r="H71" s="1137">
        <v>2660</v>
      </c>
      <c r="I71" s="1137">
        <v>8545</v>
      </c>
      <c r="J71" s="1137">
        <v>7190</v>
      </c>
      <c r="K71" s="1137">
        <v>8156</v>
      </c>
      <c r="L71" s="1137">
        <v>14980</v>
      </c>
      <c r="M71" s="1137">
        <v>6160</v>
      </c>
      <c r="N71" s="1137">
        <v>68511</v>
      </c>
    </row>
    <row r="72" spans="1:15">
      <c r="A72" s="570" t="s">
        <v>1228</v>
      </c>
      <c r="B72" s="1139">
        <v>0</v>
      </c>
      <c r="C72" s="1139">
        <v>0</v>
      </c>
      <c r="D72" s="1139">
        <v>0</v>
      </c>
      <c r="E72" s="1139">
        <v>0</v>
      </c>
      <c r="F72" s="1139">
        <v>0</v>
      </c>
      <c r="G72" s="1139">
        <v>0</v>
      </c>
      <c r="H72" s="1139">
        <v>0</v>
      </c>
      <c r="I72" s="1139">
        <v>0</v>
      </c>
      <c r="J72" s="1139">
        <v>0</v>
      </c>
      <c r="K72" s="1139">
        <v>0</v>
      </c>
      <c r="L72" s="1139">
        <v>0</v>
      </c>
      <c r="M72" s="1139">
        <v>0</v>
      </c>
      <c r="N72" s="1139">
        <v>0</v>
      </c>
    </row>
    <row r="73" spans="1:15">
      <c r="A73" s="570" t="s">
        <v>1229</v>
      </c>
      <c r="B73" s="1139">
        <v>0</v>
      </c>
      <c r="C73" s="1139">
        <v>0</v>
      </c>
      <c r="D73" s="1139">
        <v>0</v>
      </c>
      <c r="E73" s="1139">
        <v>0</v>
      </c>
      <c r="F73" s="1139">
        <v>0</v>
      </c>
      <c r="G73" s="1139">
        <v>0</v>
      </c>
      <c r="H73" s="1139">
        <v>0</v>
      </c>
      <c r="I73" s="1139">
        <v>0</v>
      </c>
      <c r="J73" s="1139">
        <v>0</v>
      </c>
      <c r="K73" s="1139">
        <v>0</v>
      </c>
      <c r="L73" s="1139">
        <v>0</v>
      </c>
      <c r="M73" s="1139">
        <v>0</v>
      </c>
      <c r="N73" s="1139">
        <v>0</v>
      </c>
    </row>
    <row r="74" spans="1:15">
      <c r="A74" s="570" t="s">
        <v>758</v>
      </c>
      <c r="B74" s="1139">
        <v>6341</v>
      </c>
      <c r="C74" s="1139">
        <v>8284</v>
      </c>
      <c r="D74" s="1139">
        <v>4100</v>
      </c>
      <c r="E74" s="1139">
        <v>0</v>
      </c>
      <c r="F74" s="1139">
        <v>210</v>
      </c>
      <c r="G74" s="1139">
        <v>1885</v>
      </c>
      <c r="H74" s="1139">
        <v>2660</v>
      </c>
      <c r="I74" s="1139">
        <v>8545</v>
      </c>
      <c r="J74" s="1139">
        <v>7190</v>
      </c>
      <c r="K74" s="1139">
        <v>8156</v>
      </c>
      <c r="L74" s="1139">
        <v>14980</v>
      </c>
      <c r="M74" s="1139">
        <v>6160</v>
      </c>
      <c r="N74" s="1139">
        <v>68511</v>
      </c>
    </row>
    <row r="75" spans="1:15">
      <c r="A75" s="570" t="s">
        <v>1230</v>
      </c>
      <c r="B75" s="1139">
        <v>0</v>
      </c>
      <c r="C75" s="1139">
        <v>0</v>
      </c>
      <c r="D75" s="1139">
        <v>0</v>
      </c>
      <c r="E75" s="1139">
        <v>0</v>
      </c>
      <c r="F75" s="1139">
        <v>0</v>
      </c>
      <c r="G75" s="1139">
        <v>0</v>
      </c>
      <c r="H75" s="1139">
        <v>0</v>
      </c>
      <c r="I75" s="1139">
        <v>0</v>
      </c>
      <c r="J75" s="1139">
        <v>0</v>
      </c>
      <c r="K75" s="1139">
        <v>0</v>
      </c>
      <c r="L75" s="1139">
        <v>0</v>
      </c>
      <c r="M75" s="1139">
        <v>0</v>
      </c>
      <c r="N75" s="1139">
        <v>0</v>
      </c>
    </row>
    <row r="76" spans="1:15">
      <c r="A76" s="568" t="s">
        <v>759</v>
      </c>
      <c r="B76" s="1137">
        <v>113636.09</v>
      </c>
      <c r="C76" s="1137">
        <v>5339.2599999999993</v>
      </c>
      <c r="D76" s="1137">
        <v>32262.47</v>
      </c>
      <c r="E76" s="1137">
        <v>0</v>
      </c>
      <c r="F76" s="1137">
        <v>5015.82</v>
      </c>
      <c r="G76" s="1137">
        <v>45823.31</v>
      </c>
      <c r="H76" s="1137">
        <v>38239.160000000003</v>
      </c>
      <c r="I76" s="1137">
        <v>78740.81</v>
      </c>
      <c r="J76" s="1137">
        <v>198.94</v>
      </c>
      <c r="K76" s="1137">
        <v>31227.75</v>
      </c>
      <c r="L76" s="1137">
        <v>4147532.9899999998</v>
      </c>
      <c r="M76" s="1137">
        <v>129096.43</v>
      </c>
      <c r="N76" s="1137">
        <v>4627113.0299999993</v>
      </c>
    </row>
    <row r="77" spans="1:15">
      <c r="A77" s="570" t="s">
        <v>1231</v>
      </c>
      <c r="B77" s="1139">
        <v>0</v>
      </c>
      <c r="C77" s="1139">
        <v>0</v>
      </c>
      <c r="D77" s="1139">
        <v>0</v>
      </c>
      <c r="E77" s="1139">
        <v>0</v>
      </c>
      <c r="F77" s="1139">
        <v>0</v>
      </c>
      <c r="G77" s="1139">
        <v>0</v>
      </c>
      <c r="H77" s="1139">
        <v>0</v>
      </c>
      <c r="I77" s="1139">
        <v>0</v>
      </c>
      <c r="J77" s="1139">
        <v>0</v>
      </c>
      <c r="K77" s="1139">
        <v>0</v>
      </c>
      <c r="L77" s="1139">
        <v>0</v>
      </c>
      <c r="M77" s="1139">
        <v>0</v>
      </c>
      <c r="N77" s="1139">
        <v>0</v>
      </c>
    </row>
    <row r="78" spans="1:15">
      <c r="A78" s="570" t="s">
        <v>953</v>
      </c>
      <c r="B78" s="1139">
        <v>107002</v>
      </c>
      <c r="C78" s="1139">
        <v>5000</v>
      </c>
      <c r="D78" s="1139">
        <v>26000</v>
      </c>
      <c r="E78" s="1139">
        <v>0</v>
      </c>
      <c r="F78" s="1139">
        <v>5000</v>
      </c>
      <c r="G78" s="1139">
        <v>45790</v>
      </c>
      <c r="H78" s="1139">
        <v>37528</v>
      </c>
      <c r="I78" s="1139">
        <v>76580</v>
      </c>
      <c r="J78" s="1139">
        <v>0</v>
      </c>
      <c r="K78" s="1139">
        <v>25790</v>
      </c>
      <c r="L78" s="1139">
        <v>4104530</v>
      </c>
      <c r="M78" s="1139">
        <v>128950</v>
      </c>
      <c r="N78" s="1139">
        <v>4562170</v>
      </c>
    </row>
    <row r="79" spans="1:15">
      <c r="A79" s="571" t="s">
        <v>1232</v>
      </c>
      <c r="B79" s="1139">
        <v>92.09</v>
      </c>
      <c r="C79" s="1139">
        <v>104.36</v>
      </c>
      <c r="D79" s="1139">
        <v>262.47000000000003</v>
      </c>
      <c r="E79" s="1139">
        <v>0</v>
      </c>
      <c r="F79" s="1139">
        <v>15.82</v>
      </c>
      <c r="G79" s="1139">
        <v>33.31</v>
      </c>
      <c r="H79" s="1139">
        <v>711.16</v>
      </c>
      <c r="I79" s="1139">
        <v>2160.81</v>
      </c>
      <c r="J79" s="1139">
        <v>198.94</v>
      </c>
      <c r="K79" s="1139">
        <v>157.75</v>
      </c>
      <c r="L79" s="1139">
        <v>235.19</v>
      </c>
      <c r="M79" s="1139">
        <v>146.43</v>
      </c>
      <c r="N79" s="1139">
        <v>4118.33</v>
      </c>
    </row>
    <row r="80" spans="1:15">
      <c r="A80" s="570" t="s">
        <v>1233</v>
      </c>
      <c r="B80" s="1139">
        <v>0</v>
      </c>
      <c r="C80" s="1139">
        <v>0</v>
      </c>
      <c r="D80" s="1139">
        <v>0</v>
      </c>
      <c r="E80" s="1139">
        <v>0</v>
      </c>
      <c r="F80" s="1139">
        <v>0</v>
      </c>
      <c r="G80" s="1139">
        <v>0</v>
      </c>
      <c r="H80" s="1139">
        <v>0</v>
      </c>
      <c r="I80" s="1139">
        <v>0</v>
      </c>
      <c r="J80" s="1139">
        <v>0</v>
      </c>
      <c r="K80" s="1139">
        <v>0</v>
      </c>
      <c r="L80" s="1139">
        <v>0</v>
      </c>
      <c r="M80" s="1139">
        <v>0</v>
      </c>
      <c r="N80" s="1139">
        <v>0</v>
      </c>
    </row>
    <row r="81" spans="1:14">
      <c r="A81" s="570" t="s">
        <v>1234</v>
      </c>
      <c r="B81" s="1139">
        <v>6542</v>
      </c>
      <c r="C81" s="1139">
        <v>234.9</v>
      </c>
      <c r="D81" s="1139">
        <v>6000</v>
      </c>
      <c r="E81" s="1139">
        <v>0</v>
      </c>
      <c r="F81" s="1139">
        <v>0</v>
      </c>
      <c r="G81" s="1139">
        <v>0</v>
      </c>
      <c r="H81" s="1139">
        <v>0</v>
      </c>
      <c r="I81" s="1139">
        <v>0</v>
      </c>
      <c r="J81" s="1139">
        <v>0</v>
      </c>
      <c r="K81" s="1139">
        <v>5280</v>
      </c>
      <c r="L81" s="1139">
        <v>42767.8</v>
      </c>
      <c r="M81" s="1139">
        <v>0</v>
      </c>
      <c r="N81" s="1139">
        <v>60824.700000000004</v>
      </c>
    </row>
    <row r="82" spans="1:14">
      <c r="A82" s="540" t="s">
        <v>153</v>
      </c>
      <c r="B82" s="1133">
        <v>185975757.93999997</v>
      </c>
      <c r="C82" s="1133">
        <v>222278508.82000002</v>
      </c>
      <c r="D82" s="1133">
        <v>123636006.12</v>
      </c>
      <c r="E82" s="1133">
        <v>65704647.730000004</v>
      </c>
      <c r="F82" s="1133">
        <v>93296682.11999999</v>
      </c>
      <c r="G82" s="1133">
        <v>89261672.079999998</v>
      </c>
      <c r="H82" s="1133">
        <v>119061116.53</v>
      </c>
      <c r="I82" s="1133">
        <v>110873095.30000001</v>
      </c>
      <c r="J82" s="1133">
        <v>140399505.45999998</v>
      </c>
      <c r="K82" s="1133">
        <v>144459129.87000003</v>
      </c>
      <c r="L82" s="1133">
        <v>139151046.08000001</v>
      </c>
      <c r="M82" s="1133">
        <v>132599929.16999999</v>
      </c>
      <c r="N82" s="1133">
        <v>1566697097.2200003</v>
      </c>
    </row>
    <row r="83" spans="1:14">
      <c r="A83" s="572" t="s">
        <v>1002</v>
      </c>
      <c r="B83" s="573"/>
      <c r="C83" s="573"/>
      <c r="D83" s="573"/>
      <c r="E83" s="573"/>
      <c r="F83" s="573"/>
      <c r="G83" s="573"/>
      <c r="H83" s="573"/>
      <c r="I83" s="573"/>
      <c r="J83" s="573"/>
      <c r="K83" s="573"/>
      <c r="L83" s="573"/>
      <c r="M83" s="573"/>
      <c r="N83" s="573"/>
    </row>
    <row r="84" spans="1:14">
      <c r="A84" s="574" t="s">
        <v>1237</v>
      </c>
      <c r="B84" s="573"/>
      <c r="C84" s="573"/>
      <c r="D84" s="573"/>
      <c r="E84" s="573"/>
      <c r="F84" s="573"/>
      <c r="G84" s="573"/>
      <c r="H84" s="573"/>
      <c r="I84" s="573"/>
      <c r="J84" s="573"/>
      <c r="K84" s="573"/>
      <c r="L84" s="573"/>
      <c r="M84" s="573"/>
      <c r="N84" s="573"/>
    </row>
    <row r="85" spans="1:14">
      <c r="A85" s="572" t="s">
        <v>1235</v>
      </c>
      <c r="B85" s="573"/>
      <c r="C85" s="573"/>
      <c r="D85" s="573"/>
      <c r="E85" s="573"/>
      <c r="F85" s="573"/>
      <c r="G85" s="573"/>
      <c r="H85" s="573"/>
      <c r="I85" s="573"/>
      <c r="J85" s="573"/>
      <c r="K85" s="573"/>
      <c r="L85" s="573"/>
      <c r="M85" s="573"/>
      <c r="N85" s="573"/>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90"/>
  <sheetViews>
    <sheetView showGridLines="0" zoomScaleNormal="100" workbookViewId="0">
      <pane xSplit="1" ySplit="11" topLeftCell="B57" activePane="bottomRight" state="frozen"/>
      <selection pane="topRight" activeCell="B1" sqref="B1"/>
      <selection pane="bottomLeft" activeCell="A12" sqref="A12"/>
      <selection pane="bottomRight" activeCell="L85" sqref="L85"/>
    </sheetView>
  </sheetViews>
  <sheetFormatPr defaultColWidth="9.140625" defaultRowHeight="12.75"/>
  <cols>
    <col min="1" max="1" width="69.7109375" style="153" customWidth="1"/>
    <col min="2" max="7" width="13.85546875" style="153" customWidth="1"/>
    <col min="8" max="16384" width="9.140625" style="153"/>
  </cols>
  <sheetData>
    <row r="1" spans="1:7">
      <c r="A1" s="184" t="s">
        <v>145</v>
      </c>
      <c r="B1" s="186"/>
      <c r="C1" s="186"/>
      <c r="D1" s="186"/>
      <c r="E1" s="186"/>
      <c r="F1" s="188"/>
      <c r="G1" s="187">
        <v>36</v>
      </c>
    </row>
    <row r="2" spans="1:7">
      <c r="A2" s="159"/>
      <c r="B2" s="159"/>
      <c r="C2" s="159"/>
      <c r="D2" s="159"/>
      <c r="E2" s="159"/>
      <c r="F2" s="159"/>
      <c r="G2" s="159"/>
    </row>
    <row r="3" spans="1:7">
      <c r="A3" s="159"/>
      <c r="B3" s="159"/>
      <c r="C3" s="159"/>
      <c r="D3" s="159"/>
      <c r="E3" s="159"/>
      <c r="F3" s="159"/>
      <c r="G3" s="159"/>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781</v>
      </c>
    </row>
    <row r="9" spans="1:7">
      <c r="A9" s="358" t="s">
        <v>1272</v>
      </c>
    </row>
    <row r="10" spans="1:7">
      <c r="A10" s="357" t="s">
        <v>214</v>
      </c>
    </row>
    <row r="11" spans="1:7">
      <c r="A11" s="534" t="s">
        <v>1365</v>
      </c>
      <c r="B11" s="535">
        <v>2015</v>
      </c>
      <c r="C11" s="535">
        <v>2016</v>
      </c>
      <c r="D11" s="535">
        <v>2017</v>
      </c>
      <c r="E11" s="535">
        <v>2018</v>
      </c>
      <c r="F11" s="535">
        <v>2019</v>
      </c>
      <c r="G11" s="535">
        <v>2020</v>
      </c>
    </row>
    <row r="12" spans="1:7">
      <c r="A12" s="360" t="s">
        <v>215</v>
      </c>
      <c r="B12" s="1127">
        <v>620901376.04999983</v>
      </c>
      <c r="C12" s="1127">
        <v>614301440.34000003</v>
      </c>
      <c r="D12" s="1127">
        <v>594216007.25</v>
      </c>
      <c r="E12" s="1127">
        <v>529519158.53999996</v>
      </c>
      <c r="F12" s="1127">
        <v>634802076.24000001</v>
      </c>
      <c r="G12" s="1127">
        <v>659046432.97000003</v>
      </c>
    </row>
    <row r="13" spans="1:7">
      <c r="A13" s="360" t="s">
        <v>754</v>
      </c>
      <c r="B13" s="1127">
        <v>211984891.95999995</v>
      </c>
      <c r="C13" s="1127">
        <v>186707685.35999998</v>
      </c>
      <c r="D13" s="1127">
        <v>210397858</v>
      </c>
      <c r="E13" s="1127">
        <v>244772969.38999996</v>
      </c>
      <c r="F13" s="1127">
        <v>305298850.85999995</v>
      </c>
      <c r="G13" s="1127">
        <v>322318573.09000003</v>
      </c>
    </row>
    <row r="14" spans="1:7">
      <c r="A14" s="363" t="s">
        <v>1181</v>
      </c>
      <c r="B14" s="1128">
        <v>6306869.2799999993</v>
      </c>
      <c r="C14" s="1128">
        <v>6863846.9299999997</v>
      </c>
      <c r="D14" s="1128">
        <v>10237783.249999998</v>
      </c>
      <c r="E14" s="1128">
        <v>10736481.93</v>
      </c>
      <c r="F14" s="1128">
        <v>15570441.060000002</v>
      </c>
      <c r="G14" s="1128">
        <v>8628144.1699999999</v>
      </c>
    </row>
    <row r="15" spans="1:7">
      <c r="A15" s="363" t="s">
        <v>1182</v>
      </c>
      <c r="B15" s="1128">
        <v>192495940.99999997</v>
      </c>
      <c r="C15" s="1128">
        <v>167779631.94</v>
      </c>
      <c r="D15" s="1128">
        <v>186948584.76000002</v>
      </c>
      <c r="E15" s="1128">
        <v>219182998.16999996</v>
      </c>
      <c r="F15" s="1128">
        <v>270380551.46999997</v>
      </c>
      <c r="G15" s="1128">
        <v>293010478.41999996</v>
      </c>
    </row>
    <row r="16" spans="1:7">
      <c r="A16" s="363" t="s">
        <v>1183</v>
      </c>
      <c r="B16" s="1128">
        <v>9401638.9499999993</v>
      </c>
      <c r="C16" s="1128">
        <v>7268023.3200000003</v>
      </c>
      <c r="D16" s="1128">
        <v>6898692.1000000015</v>
      </c>
      <c r="E16" s="1128">
        <v>7842479.8200000012</v>
      </c>
      <c r="F16" s="1128">
        <v>8700909.2300000004</v>
      </c>
      <c r="G16" s="1128">
        <v>6588613.7999999998</v>
      </c>
    </row>
    <row r="17" spans="1:7">
      <c r="A17" s="363" t="s">
        <v>1184</v>
      </c>
      <c r="B17" s="1128">
        <v>115559.86</v>
      </c>
      <c r="C17" s="1128">
        <v>133682.20000000001</v>
      </c>
      <c r="D17" s="1128">
        <v>33232.57</v>
      </c>
      <c r="E17" s="1128">
        <v>50142.13</v>
      </c>
      <c r="F17" s="1128">
        <v>281721.07</v>
      </c>
      <c r="G17" s="1128">
        <v>3060866.67</v>
      </c>
    </row>
    <row r="18" spans="1:7">
      <c r="A18" s="363" t="s">
        <v>1185</v>
      </c>
      <c r="B18" s="1128">
        <v>793278.92</v>
      </c>
      <c r="C18" s="1128">
        <v>1152368.81</v>
      </c>
      <c r="D18" s="1128">
        <v>1476073.85</v>
      </c>
      <c r="E18" s="1128">
        <v>2390112.2300000004</v>
      </c>
      <c r="F18" s="1128">
        <v>2040743.2700000003</v>
      </c>
      <c r="G18" s="1128">
        <v>2893410.6</v>
      </c>
    </row>
    <row r="19" spans="1:7">
      <c r="A19" s="363" t="s">
        <v>1186</v>
      </c>
      <c r="B19" s="1128">
        <v>1051111.6399999999</v>
      </c>
      <c r="C19" s="1128">
        <v>1140042.95</v>
      </c>
      <c r="D19" s="1128">
        <v>2756453.8400000003</v>
      </c>
      <c r="E19" s="1128">
        <v>2243322.7800000003</v>
      </c>
      <c r="F19" s="1128">
        <v>5488075.5</v>
      </c>
      <c r="G19" s="1128">
        <v>5232110.62</v>
      </c>
    </row>
    <row r="20" spans="1:7">
      <c r="A20" s="363" t="s">
        <v>1187</v>
      </c>
      <c r="B20" s="1128">
        <v>1820492.31</v>
      </c>
      <c r="C20" s="1128">
        <v>2370089.2099999995</v>
      </c>
      <c r="D20" s="1128">
        <v>2047037.6300000004</v>
      </c>
      <c r="E20" s="1128">
        <v>2327432.33</v>
      </c>
      <c r="F20" s="1128">
        <v>2836409.26</v>
      </c>
      <c r="G20" s="1128">
        <v>2904948.81</v>
      </c>
    </row>
    <row r="21" spans="1:7">
      <c r="A21" s="360" t="s">
        <v>736</v>
      </c>
      <c r="B21" s="1127">
        <v>301729730.15999997</v>
      </c>
      <c r="C21" s="1127">
        <v>332286696.47000003</v>
      </c>
      <c r="D21" s="1127">
        <v>294825577.98000002</v>
      </c>
      <c r="E21" s="1127">
        <v>177483648.90000001</v>
      </c>
      <c r="F21" s="1127">
        <v>193026894.58999997</v>
      </c>
      <c r="G21" s="1127">
        <v>162867194.72</v>
      </c>
    </row>
    <row r="22" spans="1:7">
      <c r="A22" s="363" t="s">
        <v>1188</v>
      </c>
      <c r="B22" s="1128">
        <v>122416001.17999999</v>
      </c>
      <c r="C22" s="1128">
        <v>115632659.69</v>
      </c>
      <c r="D22" s="1128">
        <v>119136854.70999999</v>
      </c>
      <c r="E22" s="1128">
        <v>94239248.230000004</v>
      </c>
      <c r="F22" s="1128">
        <v>118852486.27</v>
      </c>
      <c r="G22" s="1128">
        <v>97033116.769999996</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31266064.749999996</v>
      </c>
      <c r="C25" s="1128">
        <v>38992566.710000001</v>
      </c>
      <c r="D25" s="1128">
        <v>55325708.07</v>
      </c>
      <c r="E25" s="1128">
        <v>52575681.620000005</v>
      </c>
      <c r="F25" s="1128">
        <v>37676433.800000004</v>
      </c>
      <c r="G25" s="1128">
        <v>45462226.510000005</v>
      </c>
    </row>
    <row r="26" spans="1:7">
      <c r="A26" s="363" t="s">
        <v>1192</v>
      </c>
      <c r="B26" s="1128">
        <v>147783484.64999998</v>
      </c>
      <c r="C26" s="1128">
        <v>176976731.82000002</v>
      </c>
      <c r="D26" s="1128">
        <v>120207255.52000001</v>
      </c>
      <c r="E26" s="1128">
        <v>30384763.66</v>
      </c>
      <c r="F26" s="1128">
        <v>36138090.240000002</v>
      </c>
      <c r="G26" s="1128">
        <v>19463473.84</v>
      </c>
    </row>
    <row r="27" spans="1:7">
      <c r="A27" s="363" t="s">
        <v>1193</v>
      </c>
      <c r="B27" s="1128">
        <v>0</v>
      </c>
      <c r="C27" s="1128">
        <v>0</v>
      </c>
      <c r="D27" s="1128">
        <v>0</v>
      </c>
      <c r="E27" s="1128">
        <v>0</v>
      </c>
      <c r="F27" s="1128">
        <v>0</v>
      </c>
      <c r="G27" s="1128">
        <v>908377.59999999986</v>
      </c>
    </row>
    <row r="28" spans="1:7">
      <c r="A28" s="363" t="s">
        <v>1194</v>
      </c>
      <c r="B28" s="1128">
        <v>88059.859999999986</v>
      </c>
      <c r="C28" s="1128">
        <v>133682.20000000001</v>
      </c>
      <c r="D28" s="1128">
        <v>89294.54</v>
      </c>
      <c r="E28" s="1128">
        <v>283955.39</v>
      </c>
      <c r="F28" s="1128">
        <v>179942.14</v>
      </c>
      <c r="G28" s="1128">
        <v>0</v>
      </c>
    </row>
    <row r="29" spans="1:7">
      <c r="A29" s="363" t="s">
        <v>1195</v>
      </c>
      <c r="B29" s="1128">
        <v>88059.86</v>
      </c>
      <c r="C29" s="1128">
        <v>417373.85000000003</v>
      </c>
      <c r="D29" s="1128">
        <v>33232.57</v>
      </c>
      <c r="E29" s="1128">
        <v>0</v>
      </c>
      <c r="F29" s="1128">
        <v>89971.07</v>
      </c>
      <c r="G29" s="1128">
        <v>0</v>
      </c>
    </row>
    <row r="30" spans="1:7">
      <c r="A30" s="363" t="s">
        <v>1196</v>
      </c>
      <c r="B30" s="1128">
        <v>88059.86</v>
      </c>
      <c r="C30" s="1128">
        <v>133682.20000000001</v>
      </c>
      <c r="D30" s="1128">
        <v>33232.57</v>
      </c>
      <c r="E30" s="1128">
        <v>0</v>
      </c>
      <c r="F30" s="1128">
        <v>89971.07</v>
      </c>
      <c r="G30" s="1128">
        <v>0</v>
      </c>
    </row>
    <row r="31" spans="1:7">
      <c r="A31" s="360" t="s">
        <v>735</v>
      </c>
      <c r="B31" s="1127">
        <v>91871745.270000011</v>
      </c>
      <c r="C31" s="1127">
        <v>91473237</v>
      </c>
      <c r="D31" s="1127">
        <v>77024611.480000004</v>
      </c>
      <c r="E31" s="1127">
        <v>97693192.25</v>
      </c>
      <c r="F31" s="1127">
        <v>124331513.69000001</v>
      </c>
      <c r="G31" s="1127">
        <v>158425496.39000002</v>
      </c>
    </row>
    <row r="32" spans="1:7">
      <c r="A32" s="363" t="s">
        <v>1197</v>
      </c>
      <c r="B32" s="1128">
        <v>88059.859999999986</v>
      </c>
      <c r="C32" s="1128">
        <v>5983042.0999999996</v>
      </c>
      <c r="D32" s="1128">
        <v>7289503.2500000009</v>
      </c>
      <c r="E32" s="1128">
        <v>19397036.82</v>
      </c>
      <c r="F32" s="1128">
        <v>55381632.520000003</v>
      </c>
      <c r="G32" s="1128">
        <v>91968707.410000011</v>
      </c>
    </row>
    <row r="33" spans="1:7">
      <c r="A33" s="363" t="s">
        <v>1198</v>
      </c>
      <c r="B33" s="1128">
        <v>217264.88999999998</v>
      </c>
      <c r="C33" s="1128">
        <v>300637.10000000003</v>
      </c>
      <c r="D33" s="1128">
        <v>90128.359999999986</v>
      </c>
      <c r="E33" s="1128">
        <v>3289199.75</v>
      </c>
      <c r="F33" s="1128">
        <v>2728197.91</v>
      </c>
      <c r="G33" s="1128">
        <v>1639689.3299999998</v>
      </c>
    </row>
    <row r="34" spans="1:7">
      <c r="A34" s="363" t="s">
        <v>1199</v>
      </c>
      <c r="B34" s="1128">
        <v>77418246.460000008</v>
      </c>
      <c r="C34" s="1128">
        <v>71462656.629999995</v>
      </c>
      <c r="D34" s="1128">
        <v>56788099.519999996</v>
      </c>
      <c r="E34" s="1128">
        <v>36224854.609999999</v>
      </c>
      <c r="F34" s="1128">
        <v>45977116.110000007</v>
      </c>
      <c r="G34" s="1128">
        <v>51725652.79999999</v>
      </c>
    </row>
    <row r="35" spans="1:7">
      <c r="A35" s="363" t="s">
        <v>1200</v>
      </c>
      <c r="B35" s="1128">
        <v>1120885.95</v>
      </c>
      <c r="C35" s="1128">
        <v>1023787.1200000001</v>
      </c>
      <c r="D35" s="1128">
        <v>1086608.96</v>
      </c>
      <c r="E35" s="1128">
        <v>973354.76999999979</v>
      </c>
      <c r="F35" s="1128">
        <v>1033136.6599999998</v>
      </c>
      <c r="G35" s="1128">
        <v>695868.02</v>
      </c>
    </row>
    <row r="36" spans="1:7">
      <c r="A36" s="363" t="s">
        <v>1201</v>
      </c>
      <c r="B36" s="1128">
        <v>4134364.75</v>
      </c>
      <c r="C36" s="1128">
        <v>3693375</v>
      </c>
      <c r="D36" s="1128">
        <v>4497344</v>
      </c>
      <c r="E36" s="1128">
        <v>4263228.0600000005</v>
      </c>
      <c r="F36" s="1128">
        <v>5133754</v>
      </c>
      <c r="G36" s="1128">
        <v>3287028</v>
      </c>
    </row>
    <row r="37" spans="1:7">
      <c r="A37" s="363" t="s">
        <v>1202</v>
      </c>
      <c r="B37" s="1128">
        <v>4084767.11</v>
      </c>
      <c r="C37" s="1128">
        <v>3636755.78</v>
      </c>
      <c r="D37" s="1128">
        <v>1203871.03</v>
      </c>
      <c r="E37" s="1128">
        <v>28822224.190000001</v>
      </c>
      <c r="F37" s="1128">
        <v>7355405.1799999997</v>
      </c>
      <c r="G37" s="1128">
        <v>5119418.3400000008</v>
      </c>
    </row>
    <row r="38" spans="1:7">
      <c r="A38" s="363" t="s">
        <v>1203</v>
      </c>
      <c r="B38" s="1128">
        <v>1722373.0299999998</v>
      </c>
      <c r="C38" s="1128">
        <v>2016563.3299999996</v>
      </c>
      <c r="D38" s="1128">
        <v>2418112.77</v>
      </c>
      <c r="E38" s="1128">
        <v>1080140.55</v>
      </c>
      <c r="F38" s="1128">
        <v>1708734.8800000004</v>
      </c>
      <c r="G38" s="1128">
        <v>823815.27</v>
      </c>
    </row>
    <row r="39" spans="1:7">
      <c r="A39" s="363" t="s">
        <v>1204</v>
      </c>
      <c r="B39" s="1128">
        <v>3085783.2199999997</v>
      </c>
      <c r="C39" s="1128">
        <v>3356419.9399999995</v>
      </c>
      <c r="D39" s="1128">
        <v>3650943.59</v>
      </c>
      <c r="E39" s="1128">
        <v>3643153.5</v>
      </c>
      <c r="F39" s="1128">
        <v>5013536.4299999988</v>
      </c>
      <c r="G39" s="1128">
        <v>3165317.2199999997</v>
      </c>
    </row>
    <row r="40" spans="1:7">
      <c r="A40" s="360" t="s">
        <v>733</v>
      </c>
      <c r="B40" s="1127">
        <v>15315008.660000004</v>
      </c>
      <c r="C40" s="1127">
        <v>3833821.5100000007</v>
      </c>
      <c r="D40" s="1127">
        <v>11967959.789999999</v>
      </c>
      <c r="E40" s="1127">
        <v>9569347.9999999981</v>
      </c>
      <c r="F40" s="1127">
        <v>12144817.100000001</v>
      </c>
      <c r="G40" s="1127">
        <v>15435168.769999998</v>
      </c>
    </row>
    <row r="41" spans="1:7">
      <c r="A41" s="360" t="s">
        <v>217</v>
      </c>
      <c r="B41" s="1127">
        <v>99375576.030000001</v>
      </c>
      <c r="C41" s="1127">
        <v>106375172.13000001</v>
      </c>
      <c r="D41" s="1127">
        <v>123598436.83</v>
      </c>
      <c r="E41" s="1127">
        <v>138977588.43000001</v>
      </c>
      <c r="F41" s="1127">
        <v>201069159.95000002</v>
      </c>
      <c r="G41" s="1127">
        <v>120034499.40000002</v>
      </c>
    </row>
    <row r="42" spans="1:7">
      <c r="A42" s="363" t="s">
        <v>1205</v>
      </c>
      <c r="B42" s="1128">
        <v>26399746.300000001</v>
      </c>
      <c r="C42" s="1128">
        <v>23907419.219999999</v>
      </c>
      <c r="D42" s="1128">
        <v>32228865.439999998</v>
      </c>
      <c r="E42" s="1128">
        <v>33668119.780000001</v>
      </c>
      <c r="F42" s="1128">
        <v>63175236.979999997</v>
      </c>
      <c r="G42" s="1128">
        <v>25146281.700000003</v>
      </c>
    </row>
    <row r="43" spans="1:7">
      <c r="A43" s="363" t="s">
        <v>1206</v>
      </c>
      <c r="B43" s="1128">
        <v>14548934.869999999</v>
      </c>
      <c r="C43" s="1128">
        <v>16368806.300000003</v>
      </c>
      <c r="D43" s="1128">
        <v>17367590.160000004</v>
      </c>
      <c r="E43" s="1128">
        <v>18873718.629999999</v>
      </c>
      <c r="F43" s="1128">
        <v>23143153.84</v>
      </c>
      <c r="G43" s="1128">
        <v>14230700.970000001</v>
      </c>
    </row>
    <row r="44" spans="1:7">
      <c r="A44" s="363" t="s">
        <v>1207</v>
      </c>
      <c r="B44" s="1128">
        <v>8293560.3299999991</v>
      </c>
      <c r="C44" s="1128">
        <v>7418401.0199999996</v>
      </c>
      <c r="D44" s="1128">
        <v>7010137.2400000002</v>
      </c>
      <c r="E44" s="1128">
        <v>8024073.0699999994</v>
      </c>
      <c r="F44" s="1128">
        <v>9661418.2100000009</v>
      </c>
      <c r="G44" s="1128">
        <v>7858049.2799999993</v>
      </c>
    </row>
    <row r="45" spans="1:7">
      <c r="A45" s="363" t="s">
        <v>1208</v>
      </c>
      <c r="B45" s="1128">
        <v>957553.25000000012</v>
      </c>
      <c r="C45" s="1128">
        <v>3540936.74</v>
      </c>
      <c r="D45" s="1128">
        <v>3075588.8499999996</v>
      </c>
      <c r="E45" s="1128">
        <v>704423.33000000007</v>
      </c>
      <c r="F45" s="1128">
        <v>1078639.8599999999</v>
      </c>
      <c r="G45" s="1128">
        <v>2413623.06</v>
      </c>
    </row>
    <row r="46" spans="1:7">
      <c r="A46" s="363" t="s">
        <v>1209</v>
      </c>
      <c r="B46" s="1128">
        <v>0</v>
      </c>
      <c r="C46" s="1128">
        <v>0</v>
      </c>
      <c r="D46" s="1128">
        <v>0</v>
      </c>
      <c r="E46" s="1128">
        <v>0</v>
      </c>
      <c r="F46" s="1128">
        <v>0</v>
      </c>
      <c r="G46" s="1128">
        <v>0</v>
      </c>
    </row>
    <row r="47" spans="1:7">
      <c r="A47" s="363" t="s">
        <v>1210</v>
      </c>
      <c r="B47" s="1128">
        <v>40431980.200000003</v>
      </c>
      <c r="C47" s="1128">
        <v>44015000.479999997</v>
      </c>
      <c r="D47" s="1128">
        <v>52349791.039999999</v>
      </c>
      <c r="E47" s="1128">
        <v>66430856.569999993</v>
      </c>
      <c r="F47" s="1128">
        <v>89262010.020000011</v>
      </c>
      <c r="G47" s="1128">
        <v>65214923.630000003</v>
      </c>
    </row>
    <row r="48" spans="1:7">
      <c r="A48" s="363" t="s">
        <v>1211</v>
      </c>
      <c r="B48" s="1128">
        <v>2556430</v>
      </c>
      <c r="C48" s="1128">
        <v>190000</v>
      </c>
      <c r="D48" s="1128">
        <v>1437250</v>
      </c>
      <c r="E48" s="1128">
        <v>175500</v>
      </c>
      <c r="F48" s="1128">
        <v>902400</v>
      </c>
      <c r="G48" s="1128">
        <v>176000</v>
      </c>
    </row>
    <row r="49" spans="1:7">
      <c r="A49" s="363" t="s">
        <v>1212</v>
      </c>
      <c r="B49" s="1128">
        <v>0</v>
      </c>
      <c r="C49" s="1128">
        <v>0</v>
      </c>
      <c r="D49" s="1128">
        <v>0</v>
      </c>
      <c r="E49" s="1128">
        <v>0</v>
      </c>
      <c r="F49" s="1128">
        <v>0</v>
      </c>
      <c r="G49" s="1128">
        <v>0</v>
      </c>
    </row>
    <row r="50" spans="1:7">
      <c r="A50" s="363" t="s">
        <v>1213</v>
      </c>
      <c r="B50" s="1128">
        <v>6187371.0800000001</v>
      </c>
      <c r="C50" s="1128">
        <v>10934608.370000003</v>
      </c>
      <c r="D50" s="1128">
        <v>10129214.099999998</v>
      </c>
      <c r="E50" s="1128">
        <v>11100897.050000001</v>
      </c>
      <c r="F50" s="1128">
        <v>13846301.040000001</v>
      </c>
      <c r="G50" s="1128">
        <v>4994920.76</v>
      </c>
    </row>
    <row r="51" spans="1:7">
      <c r="A51" s="360" t="s">
        <v>756</v>
      </c>
      <c r="B51" s="1127">
        <v>562975293.25</v>
      </c>
      <c r="C51" s="1127">
        <v>789349912.61999989</v>
      </c>
      <c r="D51" s="1127">
        <v>817836535.05999994</v>
      </c>
      <c r="E51" s="1127">
        <v>833771591.95999992</v>
      </c>
      <c r="F51" s="1127">
        <v>932886879.78999996</v>
      </c>
      <c r="G51" s="1127">
        <v>766166440.36000001</v>
      </c>
    </row>
    <row r="52" spans="1:7">
      <c r="A52" s="360" t="s">
        <v>757</v>
      </c>
      <c r="B52" s="1127">
        <v>249611826.96999997</v>
      </c>
      <c r="C52" s="1127">
        <v>230228409.48999998</v>
      </c>
      <c r="D52" s="1127">
        <v>311110494.91999996</v>
      </c>
      <c r="E52" s="1127">
        <v>345790992.98999995</v>
      </c>
      <c r="F52" s="1127">
        <v>519003107.6400001</v>
      </c>
      <c r="G52" s="1127">
        <v>458758589.68000001</v>
      </c>
    </row>
    <row r="53" spans="1:7">
      <c r="A53" s="363" t="s">
        <v>1214</v>
      </c>
      <c r="B53" s="1128">
        <v>249611826.96999997</v>
      </c>
      <c r="C53" s="1128">
        <v>230228409.48999998</v>
      </c>
      <c r="D53" s="1128">
        <v>311110494.91999996</v>
      </c>
      <c r="E53" s="1128">
        <v>345790992.98999995</v>
      </c>
      <c r="F53" s="1128">
        <v>519003107.6400001</v>
      </c>
      <c r="G53" s="1128">
        <v>458758589.68000001</v>
      </c>
    </row>
    <row r="54" spans="1:7">
      <c r="A54" s="360" t="s">
        <v>740</v>
      </c>
      <c r="B54" s="1127">
        <v>9289591.3699999992</v>
      </c>
      <c r="C54" s="1127">
        <v>8874705.4399999995</v>
      </c>
      <c r="D54" s="1127">
        <v>8773636.9800000004</v>
      </c>
      <c r="E54" s="1127">
        <v>10145685.07</v>
      </c>
      <c r="F54" s="1127">
        <v>10989243.700000001</v>
      </c>
      <c r="G54" s="1127">
        <v>11500392</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c r="A59" s="363" t="s">
        <v>1219</v>
      </c>
      <c r="B59" s="1128">
        <v>0</v>
      </c>
      <c r="C59" s="1128">
        <v>0</v>
      </c>
      <c r="D59" s="1128">
        <v>0</v>
      </c>
      <c r="E59" s="1128">
        <v>0</v>
      </c>
      <c r="F59" s="1128">
        <v>0</v>
      </c>
      <c r="G59" s="1128">
        <v>0</v>
      </c>
    </row>
    <row r="60" spans="1:7">
      <c r="A60" s="363" t="s">
        <v>1220</v>
      </c>
      <c r="B60" s="1128">
        <v>9289591.3699999992</v>
      </c>
      <c r="C60" s="1128">
        <v>8874705.4399999995</v>
      </c>
      <c r="D60" s="1128">
        <v>8773636.9800000004</v>
      </c>
      <c r="E60" s="1128">
        <v>10145685.07</v>
      </c>
      <c r="F60" s="1128">
        <v>10989243.700000001</v>
      </c>
      <c r="G60" s="1128">
        <v>11500392</v>
      </c>
    </row>
    <row r="61" spans="1:7">
      <c r="A61" s="363" t="s">
        <v>1221</v>
      </c>
      <c r="B61" s="1128">
        <v>0</v>
      </c>
      <c r="C61" s="1128">
        <v>0</v>
      </c>
      <c r="D61" s="1128">
        <v>0</v>
      </c>
      <c r="E61" s="1128">
        <v>0</v>
      </c>
      <c r="F61" s="1128">
        <v>0</v>
      </c>
      <c r="G61" s="1128">
        <v>0</v>
      </c>
    </row>
    <row r="62" spans="1:7">
      <c r="A62" s="363" t="s">
        <v>1204</v>
      </c>
      <c r="B62" s="1128">
        <v>0</v>
      </c>
      <c r="C62" s="1128">
        <v>0</v>
      </c>
      <c r="D62" s="1128">
        <v>0</v>
      </c>
      <c r="E62" s="1128">
        <v>0</v>
      </c>
      <c r="F62" s="1128">
        <v>0</v>
      </c>
      <c r="G62" s="1128">
        <v>0</v>
      </c>
    </row>
    <row r="63" spans="1:7" ht="12" customHeight="1">
      <c r="A63" s="360" t="s">
        <v>4</v>
      </c>
      <c r="B63" s="1127">
        <v>300166315.07999998</v>
      </c>
      <c r="C63" s="1127">
        <v>545022321.01999998</v>
      </c>
      <c r="D63" s="1127">
        <v>491918417.89999998</v>
      </c>
      <c r="E63" s="1127">
        <v>471094072.24000001</v>
      </c>
      <c r="F63" s="1127">
        <v>392159120.21999991</v>
      </c>
      <c r="G63" s="1127">
        <v>290956065.61000001</v>
      </c>
    </row>
    <row r="64" spans="1:7" ht="15" customHeight="1">
      <c r="A64" s="363" t="s">
        <v>1222</v>
      </c>
      <c r="B64" s="1128">
        <v>279167938.25999999</v>
      </c>
      <c r="C64" s="1128">
        <v>507507404.81999993</v>
      </c>
      <c r="D64" s="1128">
        <v>451059640.89999998</v>
      </c>
      <c r="E64" s="1128">
        <v>431884955.82999998</v>
      </c>
      <c r="F64" s="1128">
        <v>360003639.58999991</v>
      </c>
      <c r="G64" s="1128">
        <v>266693425.94999999</v>
      </c>
    </row>
    <row r="65" spans="1:16" s="260" customFormat="1" ht="15" customHeight="1">
      <c r="A65" s="363" t="s">
        <v>1223</v>
      </c>
      <c r="B65" s="1128">
        <v>15493330</v>
      </c>
      <c r="C65" s="1128">
        <v>32478478</v>
      </c>
      <c r="D65" s="1128">
        <v>35408760</v>
      </c>
      <c r="E65" s="1128">
        <v>33562430</v>
      </c>
      <c r="F65" s="1128">
        <v>26428926</v>
      </c>
      <c r="G65" s="1128">
        <v>20140652</v>
      </c>
      <c r="N65" s="153"/>
      <c r="P65" s="440"/>
    </row>
    <row r="66" spans="1:16">
      <c r="A66" s="363" t="s">
        <v>1296</v>
      </c>
      <c r="B66" s="1128">
        <v>0</v>
      </c>
      <c r="C66" s="1128">
        <v>0</v>
      </c>
      <c r="D66" s="1128">
        <v>0</v>
      </c>
      <c r="E66" s="1128">
        <v>0</v>
      </c>
      <c r="F66" s="1128">
        <v>0</v>
      </c>
      <c r="G66" s="1128">
        <v>0</v>
      </c>
    </row>
    <row r="67" spans="1:16">
      <c r="A67" s="363" t="s">
        <v>1224</v>
      </c>
      <c r="B67" s="1128">
        <v>5505046.8200000003</v>
      </c>
      <c r="C67" s="1128">
        <v>5036438.1999999993</v>
      </c>
      <c r="D67" s="1128">
        <v>5450017</v>
      </c>
      <c r="E67" s="1128">
        <v>5646686.4100000001</v>
      </c>
      <c r="F67" s="1128">
        <v>5723148.5899999999</v>
      </c>
      <c r="G67" s="1128">
        <v>4121987.66</v>
      </c>
    </row>
    <row r="68" spans="1:16">
      <c r="A68" s="363" t="s">
        <v>1225</v>
      </c>
      <c r="B68" s="1128">
        <v>0</v>
      </c>
      <c r="C68" s="1128">
        <v>0</v>
      </c>
      <c r="D68" s="1128">
        <v>0</v>
      </c>
      <c r="E68" s="1128">
        <v>0</v>
      </c>
      <c r="F68" s="1128">
        <v>3406.04</v>
      </c>
      <c r="G68" s="1128">
        <v>0</v>
      </c>
    </row>
    <row r="69" spans="1:16">
      <c r="A69" s="360" t="s">
        <v>743</v>
      </c>
      <c r="B69" s="1127">
        <v>3907559.830000001</v>
      </c>
      <c r="C69" s="1128">
        <v>5224476.6700000009</v>
      </c>
      <c r="D69" s="1128">
        <v>6033985.2600000007</v>
      </c>
      <c r="E69" s="1128">
        <v>6740841.6599999992</v>
      </c>
      <c r="F69" s="1128">
        <v>10735408.229999999</v>
      </c>
      <c r="G69" s="1128">
        <v>4951393.07</v>
      </c>
    </row>
    <row r="70" spans="1:16">
      <c r="A70" s="360" t="s">
        <v>744</v>
      </c>
      <c r="B70" s="1127">
        <v>0</v>
      </c>
      <c r="C70" s="1127">
        <v>0</v>
      </c>
      <c r="D70" s="1127">
        <v>0</v>
      </c>
      <c r="E70" s="1127">
        <v>0</v>
      </c>
      <c r="F70" s="1127">
        <v>0</v>
      </c>
      <c r="G70" s="1127">
        <v>0</v>
      </c>
    </row>
    <row r="71" spans="1:16">
      <c r="A71" s="363" t="s">
        <v>1226</v>
      </c>
      <c r="B71" s="1128">
        <v>0</v>
      </c>
      <c r="C71" s="1128">
        <v>0</v>
      </c>
      <c r="D71" s="1128">
        <v>0</v>
      </c>
      <c r="E71" s="1128">
        <v>0</v>
      </c>
      <c r="F71" s="1128">
        <v>0</v>
      </c>
      <c r="G71" s="1128">
        <v>0</v>
      </c>
    </row>
    <row r="72" spans="1:16">
      <c r="A72" s="363" t="s">
        <v>1204</v>
      </c>
      <c r="B72" s="1128">
        <v>0</v>
      </c>
      <c r="C72" s="1128">
        <v>0</v>
      </c>
      <c r="D72" s="1128">
        <v>0</v>
      </c>
      <c r="E72" s="1128">
        <v>0</v>
      </c>
      <c r="F72" s="1128">
        <v>0</v>
      </c>
      <c r="G72" s="1128">
        <v>0</v>
      </c>
    </row>
    <row r="73" spans="1:16">
      <c r="A73" s="360" t="s">
        <v>745</v>
      </c>
      <c r="B73" s="1127">
        <v>17796074.629999999</v>
      </c>
      <c r="C73" s="1127">
        <v>36062559.439999998</v>
      </c>
      <c r="D73" s="1127">
        <v>30443137.899999999</v>
      </c>
      <c r="E73" s="1127">
        <v>33112088.079999998</v>
      </c>
      <c r="F73" s="1127">
        <v>28660407.869999997</v>
      </c>
      <c r="G73" s="1127">
        <v>16754100.460000001</v>
      </c>
    </row>
    <row r="74" spans="1:16">
      <c r="A74" s="363" t="s">
        <v>1227</v>
      </c>
      <c r="B74" s="1128">
        <v>17796074.629999999</v>
      </c>
      <c r="C74" s="1128">
        <v>36062559.439999998</v>
      </c>
      <c r="D74" s="1128">
        <v>30443137.899999999</v>
      </c>
      <c r="E74" s="1128">
        <v>33112088.079999998</v>
      </c>
      <c r="F74" s="1128">
        <v>28660407.869999997</v>
      </c>
      <c r="G74" s="1128">
        <v>16754100.460000001</v>
      </c>
    </row>
    <row r="75" spans="1:16">
      <c r="A75" s="360" t="s">
        <v>746</v>
      </c>
      <c r="B75" s="1127">
        <v>41545</v>
      </c>
      <c r="C75" s="1127">
        <v>28350</v>
      </c>
      <c r="D75" s="1127">
        <v>66079</v>
      </c>
      <c r="E75" s="1127">
        <v>141734</v>
      </c>
      <c r="F75" s="1127">
        <v>157987</v>
      </c>
      <c r="G75" s="1127">
        <v>68511</v>
      </c>
    </row>
    <row r="76" spans="1:16">
      <c r="A76" s="363" t="s">
        <v>1228</v>
      </c>
      <c r="B76" s="1128">
        <v>0</v>
      </c>
      <c r="C76" s="1128">
        <v>0</v>
      </c>
      <c r="D76" s="1128">
        <v>0</v>
      </c>
      <c r="E76" s="1128">
        <v>0</v>
      </c>
      <c r="F76" s="1128">
        <v>0</v>
      </c>
      <c r="G76" s="1128">
        <v>0</v>
      </c>
    </row>
    <row r="77" spans="1:16">
      <c r="A77" s="363" t="s">
        <v>1229</v>
      </c>
      <c r="B77" s="1128">
        <v>0</v>
      </c>
      <c r="C77" s="1128">
        <v>0</v>
      </c>
      <c r="D77" s="1128">
        <v>0</v>
      </c>
      <c r="E77" s="1128">
        <v>0</v>
      </c>
      <c r="F77" s="1128">
        <v>0</v>
      </c>
      <c r="G77" s="1128">
        <v>0</v>
      </c>
    </row>
    <row r="78" spans="1:16">
      <c r="A78" s="363" t="s">
        <v>758</v>
      </c>
      <c r="B78" s="1128">
        <v>41545</v>
      </c>
      <c r="C78" s="1128">
        <v>28350</v>
      </c>
      <c r="D78" s="1128">
        <v>66079</v>
      </c>
      <c r="E78" s="1128">
        <v>141734</v>
      </c>
      <c r="F78" s="1128">
        <v>157987</v>
      </c>
      <c r="G78" s="1128">
        <v>68511</v>
      </c>
    </row>
    <row r="79" spans="1:16">
      <c r="A79" s="363" t="s">
        <v>1230</v>
      </c>
      <c r="B79" s="1128">
        <v>0</v>
      </c>
      <c r="C79" s="1128">
        <v>0</v>
      </c>
      <c r="D79" s="1128">
        <v>0</v>
      </c>
      <c r="E79" s="1128">
        <v>0</v>
      </c>
      <c r="F79" s="1128">
        <v>0</v>
      </c>
      <c r="G79" s="1128">
        <v>0</v>
      </c>
    </row>
    <row r="80" spans="1:16">
      <c r="A80" s="360" t="s">
        <v>759</v>
      </c>
      <c r="B80" s="1127">
        <v>514986.95999999996</v>
      </c>
      <c r="C80" s="1127">
        <v>664614.88</v>
      </c>
      <c r="D80" s="1127">
        <v>4812983.3</v>
      </c>
      <c r="E80" s="1127">
        <v>2700152.9600000004</v>
      </c>
      <c r="F80" s="1127">
        <v>1219196.1099999999</v>
      </c>
      <c r="G80" s="1127">
        <v>4627113.03</v>
      </c>
    </row>
    <row r="81" spans="1:7">
      <c r="A81" s="363" t="s">
        <v>1231</v>
      </c>
      <c r="B81" s="1128">
        <v>0</v>
      </c>
      <c r="C81" s="1128">
        <v>0</v>
      </c>
      <c r="D81" s="1128">
        <v>0</v>
      </c>
      <c r="E81" s="1128">
        <v>0</v>
      </c>
      <c r="F81" s="1128">
        <v>0</v>
      </c>
      <c r="G81" s="1128">
        <v>0</v>
      </c>
    </row>
    <row r="82" spans="1:7">
      <c r="A82" s="363" t="s">
        <v>953</v>
      </c>
      <c r="B82" s="1128">
        <v>381692</v>
      </c>
      <c r="C82" s="1128">
        <v>597774.80000000005</v>
      </c>
      <c r="D82" s="1128">
        <v>4756688.01</v>
      </c>
      <c r="E82" s="1128">
        <v>2565804.12</v>
      </c>
      <c r="F82" s="1128">
        <v>1070569.3999999999</v>
      </c>
      <c r="G82" s="1128">
        <v>4562170</v>
      </c>
    </row>
    <row r="83" spans="1:7">
      <c r="A83" s="365" t="s">
        <v>1232</v>
      </c>
      <c r="B83" s="1128">
        <v>2214</v>
      </c>
      <c r="C83" s="1128">
        <v>3553.83</v>
      </c>
      <c r="D83" s="1128">
        <v>4521.5600000000004</v>
      </c>
      <c r="E83" s="1128">
        <v>6850.8900000000012</v>
      </c>
      <c r="F83" s="1128">
        <v>9990.8499999999985</v>
      </c>
      <c r="G83" s="1128">
        <v>4118.33</v>
      </c>
    </row>
    <row r="84" spans="1:7">
      <c r="A84" s="363" t="s">
        <v>1233</v>
      </c>
      <c r="B84" s="1128">
        <v>0</v>
      </c>
      <c r="C84" s="1128">
        <v>0</v>
      </c>
      <c r="D84" s="1128">
        <v>0</v>
      </c>
      <c r="E84" s="1128">
        <v>0</v>
      </c>
      <c r="F84" s="1128">
        <v>0</v>
      </c>
      <c r="G84" s="1128">
        <v>0</v>
      </c>
    </row>
    <row r="85" spans="1:7">
      <c r="A85" s="363" t="s">
        <v>1234</v>
      </c>
      <c r="B85" s="1128">
        <v>131080.95999999999</v>
      </c>
      <c r="C85" s="1128">
        <v>63286.25</v>
      </c>
      <c r="D85" s="1128">
        <v>51773.729999999996</v>
      </c>
      <c r="E85" s="1128">
        <v>127497.95</v>
      </c>
      <c r="F85" s="1128">
        <v>138635.85999999999</v>
      </c>
      <c r="G85" s="1128">
        <v>60824.700000000004</v>
      </c>
    </row>
    <row r="86" spans="1:7">
      <c r="A86" s="366" t="s">
        <v>153</v>
      </c>
      <c r="B86" s="1129">
        <v>1301604851.9200001</v>
      </c>
      <c r="C86" s="1129">
        <v>1546782049.4100001</v>
      </c>
      <c r="D86" s="1129">
        <v>1570973179.3399999</v>
      </c>
      <c r="E86" s="1129">
        <v>1538222313.9699998</v>
      </c>
      <c r="F86" s="1129">
        <v>1798795706.9599998</v>
      </c>
      <c r="G86" s="1129">
        <v>1566697097.22</v>
      </c>
    </row>
    <row r="87" spans="1:7">
      <c r="A87" s="555" t="s">
        <v>1002</v>
      </c>
      <c r="B87" s="557"/>
      <c r="C87" s="557"/>
      <c r="D87" s="557"/>
      <c r="E87" s="557"/>
      <c r="F87" s="557"/>
      <c r="G87" s="557"/>
    </row>
    <row r="88" spans="1:7">
      <c r="A88" s="558" t="s">
        <v>1044</v>
      </c>
      <c r="B88" s="557"/>
      <c r="C88" s="557"/>
      <c r="D88" s="557"/>
      <c r="E88" s="557"/>
      <c r="F88" s="557"/>
      <c r="G88" s="557"/>
    </row>
    <row r="89" spans="1:7">
      <c r="A89" s="558" t="s">
        <v>1237</v>
      </c>
      <c r="B89" s="557"/>
      <c r="C89" s="557"/>
      <c r="D89" s="557"/>
      <c r="E89" s="557"/>
      <c r="F89" s="557"/>
      <c r="G89" s="557"/>
    </row>
    <row r="90" spans="1:7">
      <c r="A90" s="558" t="s">
        <v>854</v>
      </c>
      <c r="B90" s="557"/>
      <c r="C90" s="557"/>
      <c r="D90" s="557"/>
      <c r="E90" s="557"/>
      <c r="F90" s="557"/>
      <c r="G90" s="557"/>
    </row>
  </sheetData>
  <pageMargins left="1.05" right="0.7" top="0.91" bottom="0.75" header="0.3" footer="0.3"/>
  <pageSetup scale="5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6"/>
  <sheetViews>
    <sheetView showGridLines="0" zoomScaleNormal="100" workbookViewId="0">
      <pane xSplit="1" ySplit="8" topLeftCell="B60" activePane="bottomRight" state="frozen"/>
      <selection pane="topRight" activeCell="B1" sqref="B1"/>
      <selection pane="bottomLeft" activeCell="A9" sqref="A9"/>
      <selection pane="bottomRight" activeCell="F88" sqref="F88"/>
    </sheetView>
  </sheetViews>
  <sheetFormatPr defaultColWidth="11.42578125" defaultRowHeight="12.75"/>
  <cols>
    <col min="1" max="1" width="73" style="357" customWidth="1"/>
    <col min="2" max="14" width="11.7109375" style="357" customWidth="1"/>
    <col min="15" max="15" width="11.42578125" style="357"/>
    <col min="16" max="16" width="61.7109375" style="357" customWidth="1"/>
    <col min="17" max="17" width="15.42578125" style="357" customWidth="1"/>
    <col min="18" max="16384" width="11.42578125" style="357"/>
  </cols>
  <sheetData>
    <row r="1" spans="1:26">
      <c r="A1" s="534" t="s">
        <v>145</v>
      </c>
      <c r="B1" s="534"/>
      <c r="C1" s="534"/>
      <c r="D1" s="534"/>
      <c r="E1" s="534"/>
      <c r="F1" s="534"/>
      <c r="G1" s="534"/>
      <c r="H1" s="534"/>
      <c r="I1" s="534"/>
      <c r="J1" s="534"/>
      <c r="K1" s="534"/>
      <c r="L1" s="534"/>
      <c r="M1" s="534"/>
      <c r="N1" s="534">
        <v>37</v>
      </c>
    </row>
    <row r="2" spans="1:26">
      <c r="A2" s="1191"/>
      <c r="B2" s="1191"/>
      <c r="C2" s="1191"/>
      <c r="D2" s="1191"/>
      <c r="E2" s="1191"/>
      <c r="F2" s="1191"/>
      <c r="G2" s="1191"/>
      <c r="H2" s="1191"/>
      <c r="I2" s="1191"/>
      <c r="J2" s="1191"/>
      <c r="K2" s="1191"/>
      <c r="L2" s="1191"/>
      <c r="M2" s="1191"/>
      <c r="N2" s="1191"/>
    </row>
    <row r="5" spans="1:26">
      <c r="A5" s="358" t="s">
        <v>13</v>
      </c>
    </row>
    <row r="6" spans="1:26">
      <c r="A6" s="358" t="s">
        <v>1244</v>
      </c>
    </row>
    <row r="7" spans="1:26">
      <c r="A7" s="153" t="s">
        <v>214</v>
      </c>
    </row>
    <row r="8" spans="1:26" ht="15" customHeight="1">
      <c r="A8" s="534" t="s">
        <v>1365</v>
      </c>
      <c r="B8" s="1140" t="s">
        <v>219</v>
      </c>
      <c r="C8" s="1140" t="s">
        <v>185</v>
      </c>
      <c r="D8" s="1140" t="s">
        <v>186</v>
      </c>
      <c r="E8" s="1140" t="s">
        <v>187</v>
      </c>
      <c r="F8" s="1140" t="s">
        <v>188</v>
      </c>
      <c r="G8" s="1140" t="s">
        <v>189</v>
      </c>
      <c r="H8" s="1140" t="s">
        <v>190</v>
      </c>
      <c r="I8" s="1140" t="s">
        <v>191</v>
      </c>
      <c r="J8" s="1140" t="s">
        <v>192</v>
      </c>
      <c r="K8" s="1140" t="s">
        <v>193</v>
      </c>
      <c r="L8" s="1140" t="s">
        <v>194</v>
      </c>
      <c r="M8" s="1140" t="s">
        <v>195</v>
      </c>
      <c r="N8" s="1140" t="s">
        <v>78</v>
      </c>
    </row>
    <row r="9" spans="1:26" ht="15.75" customHeight="1">
      <c r="A9" s="568" t="s">
        <v>215</v>
      </c>
      <c r="B9" s="1137">
        <v>32311892.389999997</v>
      </c>
      <c r="C9" s="1137">
        <v>26649317.809999999</v>
      </c>
      <c r="D9" s="1137">
        <v>29587385.439999994</v>
      </c>
      <c r="E9" s="1137">
        <v>18668079.010000002</v>
      </c>
      <c r="F9" s="1137">
        <v>13398961.01</v>
      </c>
      <c r="G9" s="1137">
        <v>15541965.550000001</v>
      </c>
      <c r="H9" s="1137">
        <v>21090944.510000002</v>
      </c>
      <c r="I9" s="1137">
        <v>23246376.149999999</v>
      </c>
      <c r="J9" s="1137">
        <v>31783338.260000002</v>
      </c>
      <c r="K9" s="1137">
        <v>30670016.369999997</v>
      </c>
      <c r="L9" s="1137">
        <v>43406602.099999994</v>
      </c>
      <c r="M9" s="1137">
        <v>140663265.22</v>
      </c>
      <c r="N9" s="1137">
        <v>427018143.82000005</v>
      </c>
      <c r="O9" s="575"/>
    </row>
    <row r="10" spans="1:26" ht="15.75" customHeight="1">
      <c r="A10" s="569" t="s">
        <v>754</v>
      </c>
      <c r="B10" s="1138">
        <v>19507524.219999999</v>
      </c>
      <c r="C10" s="1138">
        <v>13855958.720000001</v>
      </c>
      <c r="D10" s="1138">
        <v>15927114.879999999</v>
      </c>
      <c r="E10" s="1138">
        <v>17234066.280000001</v>
      </c>
      <c r="F10" s="1138">
        <v>10715085.34</v>
      </c>
      <c r="G10" s="1138">
        <v>11163059.520000001</v>
      </c>
      <c r="H10" s="1138">
        <v>13753182.559999999</v>
      </c>
      <c r="I10" s="1138">
        <v>14010878.299999999</v>
      </c>
      <c r="J10" s="1138">
        <v>13742001.550000001</v>
      </c>
      <c r="K10" s="1138">
        <v>13510556.859999999</v>
      </c>
      <c r="L10" s="1138">
        <v>14660591.919999998</v>
      </c>
      <c r="M10" s="1138">
        <v>15844735.18</v>
      </c>
      <c r="N10" s="1138">
        <v>173924755.32999998</v>
      </c>
    </row>
    <row r="11" spans="1:26" ht="15.75" customHeight="1">
      <c r="A11" s="570" t="s">
        <v>1181</v>
      </c>
      <c r="B11" s="1139">
        <v>1798013.53</v>
      </c>
      <c r="C11" s="1139">
        <v>1776186.97</v>
      </c>
      <c r="D11" s="1139">
        <v>1314367.4099999999</v>
      </c>
      <c r="E11" s="1139">
        <v>303554.33</v>
      </c>
      <c r="F11" s="1139">
        <v>348992.25</v>
      </c>
      <c r="G11" s="1139">
        <v>953912.28</v>
      </c>
      <c r="H11" s="1139">
        <v>923773.89</v>
      </c>
      <c r="I11" s="1139">
        <v>1499211.53</v>
      </c>
      <c r="J11" s="1139">
        <v>1459191.54</v>
      </c>
      <c r="K11" s="1139">
        <v>1407242.01</v>
      </c>
      <c r="L11" s="1139">
        <v>1740372.82</v>
      </c>
      <c r="M11" s="1139">
        <v>3012701.4</v>
      </c>
      <c r="N11" s="1139">
        <v>16537519.960000001</v>
      </c>
    </row>
    <row r="12" spans="1:26" ht="15.75" customHeight="1">
      <c r="A12" s="570" t="s">
        <v>1182</v>
      </c>
      <c r="B12" s="1139">
        <v>11321179.98</v>
      </c>
      <c r="C12" s="1139">
        <v>6536254.3200000003</v>
      </c>
      <c r="D12" s="1139">
        <v>9302927.0600000005</v>
      </c>
      <c r="E12" s="1139">
        <v>12982186.02</v>
      </c>
      <c r="F12" s="1139">
        <v>6034779.4400000004</v>
      </c>
      <c r="G12" s="1139">
        <v>5813769.3300000001</v>
      </c>
      <c r="H12" s="1139">
        <v>5881933.2999999998</v>
      </c>
      <c r="I12" s="1139">
        <v>6897474.0099999998</v>
      </c>
      <c r="J12" s="1139">
        <v>6184924.2800000003</v>
      </c>
      <c r="K12" s="1139">
        <v>6589211.1399999997</v>
      </c>
      <c r="L12" s="1139">
        <v>7404764.29</v>
      </c>
      <c r="M12" s="1139">
        <v>6270913.8700000001</v>
      </c>
      <c r="N12" s="1139">
        <v>91220317.039999992</v>
      </c>
      <c r="O12" s="412"/>
      <c r="P12" s="412"/>
    </row>
    <row r="13" spans="1:26" ht="15.75" customHeight="1">
      <c r="A13" s="570" t="s">
        <v>1183</v>
      </c>
      <c r="B13" s="1139">
        <v>1152814.1200000001</v>
      </c>
      <c r="C13" s="1139">
        <v>621594.65</v>
      </c>
      <c r="D13" s="1139">
        <v>661951.21</v>
      </c>
      <c r="E13" s="1139">
        <v>328558.44</v>
      </c>
      <c r="F13" s="1139">
        <v>554289.92000000004</v>
      </c>
      <c r="G13" s="1139">
        <v>519417.37</v>
      </c>
      <c r="H13" s="1139">
        <v>545775.04</v>
      </c>
      <c r="I13" s="1139">
        <v>567232.02</v>
      </c>
      <c r="J13" s="1139">
        <v>673913.53</v>
      </c>
      <c r="K13" s="1139">
        <v>553313.43999999994</v>
      </c>
      <c r="L13" s="1139">
        <v>563150.04</v>
      </c>
      <c r="M13" s="1139">
        <v>483055.15</v>
      </c>
      <c r="N13" s="1139">
        <v>7225064.9300000006</v>
      </c>
      <c r="O13" s="412"/>
    </row>
    <row r="14" spans="1:26" ht="15.75" customHeight="1">
      <c r="A14" s="570" t="s">
        <v>1184</v>
      </c>
      <c r="B14" s="1139">
        <v>389289</v>
      </c>
      <c r="C14" s="1139">
        <v>772705.63</v>
      </c>
      <c r="D14" s="1139">
        <v>450693.38</v>
      </c>
      <c r="E14" s="1139">
        <v>0</v>
      </c>
      <c r="F14" s="1139">
        <v>75000</v>
      </c>
      <c r="G14" s="1139">
        <v>0</v>
      </c>
      <c r="H14" s="1139">
        <v>137895</v>
      </c>
      <c r="I14" s="1139">
        <v>703176.25</v>
      </c>
      <c r="J14" s="1139">
        <v>966302.5</v>
      </c>
      <c r="K14" s="1139">
        <v>307377.7</v>
      </c>
      <c r="L14" s="1139">
        <v>254728</v>
      </c>
      <c r="M14" s="1139">
        <v>1135862.5</v>
      </c>
      <c r="N14" s="1139">
        <v>5193029.96</v>
      </c>
      <c r="O14" s="412"/>
      <c r="P14" s="412"/>
      <c r="Q14" s="412"/>
      <c r="R14" s="412"/>
      <c r="S14" s="412"/>
      <c r="T14" s="412"/>
      <c r="U14" s="412"/>
      <c r="V14" s="412"/>
      <c r="W14" s="412"/>
      <c r="X14" s="412"/>
      <c r="Y14" s="412"/>
      <c r="Z14" s="412"/>
    </row>
    <row r="15" spans="1:26" ht="15.75" customHeight="1">
      <c r="A15" s="570" t="s">
        <v>1185</v>
      </c>
      <c r="B15" s="1139">
        <v>113187.82</v>
      </c>
      <c r="C15" s="1139">
        <v>109548.06</v>
      </c>
      <c r="D15" s="1139">
        <v>103362.92</v>
      </c>
      <c r="E15" s="1139">
        <v>57125.31</v>
      </c>
      <c r="F15" s="1139">
        <v>52571.1</v>
      </c>
      <c r="G15" s="1139">
        <v>62421.71</v>
      </c>
      <c r="H15" s="1139">
        <v>84392.4</v>
      </c>
      <c r="I15" s="1139">
        <v>91241.45</v>
      </c>
      <c r="J15" s="1139">
        <v>73880.97</v>
      </c>
      <c r="K15" s="1139">
        <v>109488.08</v>
      </c>
      <c r="L15" s="1139">
        <v>108408.4</v>
      </c>
      <c r="M15" s="1139">
        <v>144013.82</v>
      </c>
      <c r="N15" s="1139">
        <v>1109642.0399999998</v>
      </c>
    </row>
    <row r="16" spans="1:26" ht="15.75" customHeight="1">
      <c r="A16" s="570" t="s">
        <v>1186</v>
      </c>
      <c r="B16" s="1139">
        <v>89395.83</v>
      </c>
      <c r="C16" s="1139">
        <v>72836.66</v>
      </c>
      <c r="D16" s="1139">
        <v>51651.28</v>
      </c>
      <c r="E16" s="1139">
        <v>28155.14</v>
      </c>
      <c r="F16" s="1139">
        <v>25127.7</v>
      </c>
      <c r="G16" s="1139">
        <v>69392.820000000007</v>
      </c>
      <c r="H16" s="1139">
        <v>119680.51</v>
      </c>
      <c r="I16" s="1139">
        <v>46234.13</v>
      </c>
      <c r="J16" s="1139">
        <v>31837.77</v>
      </c>
      <c r="K16" s="1139">
        <v>75038.25</v>
      </c>
      <c r="L16" s="1139">
        <v>63576.03</v>
      </c>
      <c r="M16" s="1139">
        <v>86055.94</v>
      </c>
      <c r="N16" s="1139">
        <v>758982.06</v>
      </c>
      <c r="O16" s="412"/>
      <c r="P16" s="412"/>
      <c r="Q16" s="412"/>
      <c r="R16" s="412"/>
      <c r="S16" s="412"/>
      <c r="T16" s="412"/>
      <c r="U16" s="412"/>
      <c r="V16" s="412"/>
      <c r="W16" s="412"/>
      <c r="X16" s="412"/>
      <c r="Y16" s="412"/>
      <c r="Z16" s="412"/>
    </row>
    <row r="17" spans="1:26" ht="15.75" customHeight="1">
      <c r="A17" s="570" t="s">
        <v>1187</v>
      </c>
      <c r="B17" s="1139">
        <v>4643643.9400000004</v>
      </c>
      <c r="C17" s="1139">
        <v>3966832.43</v>
      </c>
      <c r="D17" s="1139">
        <v>4042161.6199999996</v>
      </c>
      <c r="E17" s="1139">
        <v>3534487.04</v>
      </c>
      <c r="F17" s="1139">
        <v>3624324.93</v>
      </c>
      <c r="G17" s="1139">
        <v>3744146.0100000002</v>
      </c>
      <c r="H17" s="1139">
        <v>6059732.4199999999</v>
      </c>
      <c r="I17" s="1139">
        <v>4206308.91</v>
      </c>
      <c r="J17" s="1139">
        <v>4351950.96</v>
      </c>
      <c r="K17" s="1139">
        <v>4468886.24</v>
      </c>
      <c r="L17" s="1139">
        <v>4525592.34</v>
      </c>
      <c r="M17" s="1139">
        <v>4712132.5</v>
      </c>
      <c r="N17" s="1139">
        <v>51880199.340000004</v>
      </c>
    </row>
    <row r="18" spans="1:26" ht="15.75" customHeight="1">
      <c r="A18" s="569" t="s">
        <v>736</v>
      </c>
      <c r="B18" s="1138">
        <v>10070943.48</v>
      </c>
      <c r="C18" s="1138">
        <v>10170574.659999998</v>
      </c>
      <c r="D18" s="1138">
        <v>10782276.389999999</v>
      </c>
      <c r="E18" s="1138">
        <v>708068.05</v>
      </c>
      <c r="F18" s="1138">
        <v>1804564.8</v>
      </c>
      <c r="G18" s="1138">
        <v>2744383.83</v>
      </c>
      <c r="H18" s="1138">
        <v>5367540.6500000004</v>
      </c>
      <c r="I18" s="1138">
        <v>6852379.8600000003</v>
      </c>
      <c r="J18" s="1138">
        <v>15073848.870000001</v>
      </c>
      <c r="K18" s="1138">
        <v>14632645.08</v>
      </c>
      <c r="L18" s="1138">
        <v>26522687.410000004</v>
      </c>
      <c r="M18" s="1138">
        <v>107307498.41000001</v>
      </c>
      <c r="N18" s="1138">
        <v>212037411.49000001</v>
      </c>
      <c r="O18" s="347"/>
      <c r="P18" s="347"/>
    </row>
    <row r="19" spans="1:26" ht="15.75" customHeight="1">
      <c r="A19" s="570" t="s">
        <v>1188</v>
      </c>
      <c r="B19" s="1139">
        <v>9885837.5600000005</v>
      </c>
      <c r="C19" s="1139">
        <v>10086206.289999999</v>
      </c>
      <c r="D19" s="1139">
        <v>9995742.4499999993</v>
      </c>
      <c r="E19" s="1139">
        <v>533386.30000000005</v>
      </c>
      <c r="F19" s="1139">
        <v>1728133.54</v>
      </c>
      <c r="G19" s="1139">
        <v>2639299.9500000002</v>
      </c>
      <c r="H19" s="1139">
        <v>5282547.63</v>
      </c>
      <c r="I19" s="1139">
        <v>6773986.9100000001</v>
      </c>
      <c r="J19" s="1139">
        <v>14838911.460000001</v>
      </c>
      <c r="K19" s="1139">
        <v>14521189.33</v>
      </c>
      <c r="L19" s="1139">
        <v>26301855.280000001</v>
      </c>
      <c r="M19" s="1139">
        <v>107100969.81</v>
      </c>
      <c r="N19" s="1139">
        <v>209688066.51000002</v>
      </c>
      <c r="O19" s="576"/>
      <c r="P19" s="576"/>
      <c r="Q19" s="576"/>
      <c r="R19" s="576"/>
      <c r="S19" s="576"/>
      <c r="T19" s="576"/>
      <c r="U19" s="576"/>
      <c r="V19" s="576"/>
      <c r="W19" s="576"/>
      <c r="X19" s="576"/>
      <c r="Y19" s="576"/>
      <c r="Z19" s="576"/>
    </row>
    <row r="20" spans="1:26" ht="15.75" customHeight="1">
      <c r="A20" s="570" t="s">
        <v>1189</v>
      </c>
      <c r="B20" s="1139">
        <v>0</v>
      </c>
      <c r="C20" s="1139">
        <v>0</v>
      </c>
      <c r="D20" s="1139">
        <v>0</v>
      </c>
      <c r="E20" s="1139">
        <v>0</v>
      </c>
      <c r="F20" s="1139">
        <v>0</v>
      </c>
      <c r="G20" s="1139">
        <v>0</v>
      </c>
      <c r="H20" s="1139">
        <v>0</v>
      </c>
      <c r="I20" s="1139">
        <v>0</v>
      </c>
      <c r="J20" s="1139">
        <v>0</v>
      </c>
      <c r="K20" s="1139">
        <v>0</v>
      </c>
      <c r="L20" s="1139">
        <v>0</v>
      </c>
      <c r="M20" s="1139">
        <v>0</v>
      </c>
      <c r="N20" s="1139">
        <v>0</v>
      </c>
      <c r="O20" s="577"/>
    </row>
    <row r="21" spans="1:26" ht="15.75" customHeight="1">
      <c r="A21" s="570" t="s">
        <v>1190</v>
      </c>
      <c r="B21" s="1139">
        <v>0</v>
      </c>
      <c r="C21" s="1139">
        <v>0</v>
      </c>
      <c r="D21" s="1139">
        <v>0</v>
      </c>
      <c r="E21" s="1139">
        <v>0</v>
      </c>
      <c r="F21" s="1139">
        <v>0</v>
      </c>
      <c r="G21" s="1139">
        <v>0</v>
      </c>
      <c r="H21" s="1139">
        <v>0</v>
      </c>
      <c r="I21" s="1139">
        <v>0</v>
      </c>
      <c r="J21" s="1139">
        <v>0</v>
      </c>
      <c r="K21" s="1139">
        <v>0</v>
      </c>
      <c r="L21" s="1139">
        <v>0</v>
      </c>
      <c r="M21" s="1139">
        <v>0</v>
      </c>
      <c r="N21" s="1139">
        <v>0</v>
      </c>
      <c r="O21" s="576"/>
    </row>
    <row r="22" spans="1:26" ht="15.75" customHeight="1">
      <c r="A22" s="570" t="s">
        <v>1191</v>
      </c>
      <c r="B22" s="1139">
        <v>167699.04</v>
      </c>
      <c r="C22" s="1139">
        <v>71119.33</v>
      </c>
      <c r="D22" s="1139">
        <v>760187.12</v>
      </c>
      <c r="E22" s="1139">
        <v>149527.79999999999</v>
      </c>
      <c r="F22" s="1139">
        <v>51258.84</v>
      </c>
      <c r="G22" s="1139">
        <v>75222.67</v>
      </c>
      <c r="H22" s="1139">
        <v>50700.87</v>
      </c>
      <c r="I22" s="1139">
        <v>47284.98</v>
      </c>
      <c r="J22" s="1139">
        <v>201330.35</v>
      </c>
      <c r="K22" s="1139">
        <v>70344.759999999995</v>
      </c>
      <c r="L22" s="1139">
        <v>170622.05</v>
      </c>
      <c r="M22" s="1139">
        <v>156877.45000000001</v>
      </c>
      <c r="N22" s="1139">
        <v>1972175.2600000002</v>
      </c>
    </row>
    <row r="23" spans="1:26" ht="15.75" customHeight="1">
      <c r="A23" s="570" t="s">
        <v>1192</v>
      </c>
      <c r="B23" s="1139">
        <v>0</v>
      </c>
      <c r="C23" s="1139">
        <v>0</v>
      </c>
      <c r="D23" s="1139">
        <v>0</v>
      </c>
      <c r="E23" s="1139">
        <v>0</v>
      </c>
      <c r="F23" s="1139">
        <v>0</v>
      </c>
      <c r="G23" s="1139">
        <v>0</v>
      </c>
      <c r="H23" s="1139">
        <v>0</v>
      </c>
      <c r="I23" s="1139">
        <v>0</v>
      </c>
      <c r="J23" s="1139">
        <v>0</v>
      </c>
      <c r="K23" s="1139">
        <v>0</v>
      </c>
      <c r="L23" s="1139">
        <v>0</v>
      </c>
      <c r="M23" s="1139">
        <v>0</v>
      </c>
      <c r="N23" s="1139">
        <v>0</v>
      </c>
      <c r="P23" s="412"/>
    </row>
    <row r="24" spans="1:26" ht="15.75" customHeight="1">
      <c r="A24" s="570" t="s">
        <v>1193</v>
      </c>
      <c r="B24" s="1139">
        <v>0</v>
      </c>
      <c r="C24" s="1139">
        <v>0</v>
      </c>
      <c r="D24" s="1139">
        <v>0</v>
      </c>
      <c r="E24" s="1139">
        <v>0</v>
      </c>
      <c r="F24" s="1139">
        <v>0</v>
      </c>
      <c r="G24" s="1139">
        <v>0</v>
      </c>
      <c r="H24" s="1139">
        <v>0</v>
      </c>
      <c r="I24" s="1139">
        <v>0</v>
      </c>
      <c r="J24" s="1139">
        <v>0</v>
      </c>
      <c r="K24" s="1139">
        <v>0</v>
      </c>
      <c r="L24" s="1139">
        <v>0</v>
      </c>
      <c r="M24" s="1139">
        <v>0</v>
      </c>
      <c r="N24" s="1139">
        <v>0</v>
      </c>
    </row>
    <row r="25" spans="1:26" ht="15.75" customHeight="1">
      <c r="A25" s="570" t="s">
        <v>1194</v>
      </c>
      <c r="B25" s="1139">
        <v>0</v>
      </c>
      <c r="C25" s="1139">
        <v>0</v>
      </c>
      <c r="D25" s="1139">
        <v>0</v>
      </c>
      <c r="E25" s="1139">
        <v>0</v>
      </c>
      <c r="F25" s="1139">
        <v>0</v>
      </c>
      <c r="G25" s="1139">
        <v>0</v>
      </c>
      <c r="H25" s="1139">
        <v>0</v>
      </c>
      <c r="I25" s="1139">
        <v>0</v>
      </c>
      <c r="J25" s="1139">
        <v>0</v>
      </c>
      <c r="K25" s="1139">
        <v>0</v>
      </c>
      <c r="L25" s="1139">
        <v>0</v>
      </c>
      <c r="M25" s="1139">
        <v>0</v>
      </c>
      <c r="N25" s="1139">
        <v>0</v>
      </c>
      <c r="O25" s="412"/>
      <c r="P25" s="412"/>
      <c r="Q25" s="412"/>
      <c r="R25" s="412"/>
      <c r="S25" s="412"/>
      <c r="T25" s="412"/>
      <c r="U25" s="412"/>
      <c r="V25" s="412"/>
      <c r="W25" s="412"/>
      <c r="X25" s="412"/>
      <c r="Y25" s="412"/>
      <c r="Z25" s="412"/>
    </row>
    <row r="26" spans="1:26" ht="15.75" customHeight="1">
      <c r="A26" s="570" t="s">
        <v>1195</v>
      </c>
      <c r="B26" s="1139">
        <v>0</v>
      </c>
      <c r="C26" s="1139">
        <v>0</v>
      </c>
      <c r="D26" s="1139">
        <v>0</v>
      </c>
      <c r="E26" s="1139">
        <v>0</v>
      </c>
      <c r="F26" s="1139">
        <v>0</v>
      </c>
      <c r="G26" s="1139">
        <v>0</v>
      </c>
      <c r="H26" s="1139">
        <v>0</v>
      </c>
      <c r="I26" s="1139">
        <v>0</v>
      </c>
      <c r="J26" s="1139">
        <v>0</v>
      </c>
      <c r="K26" s="1139">
        <v>0</v>
      </c>
      <c r="L26" s="1139">
        <v>8618.23</v>
      </c>
      <c r="M26" s="1139">
        <v>0</v>
      </c>
      <c r="N26" s="1139">
        <v>8618.23</v>
      </c>
    </row>
    <row r="27" spans="1:26" ht="15.75" customHeight="1">
      <c r="A27" s="570" t="s">
        <v>1196</v>
      </c>
      <c r="B27" s="1139">
        <v>17406.88</v>
      </c>
      <c r="C27" s="1139">
        <v>13249.04</v>
      </c>
      <c r="D27" s="1139">
        <v>26346.82</v>
      </c>
      <c r="E27" s="1139">
        <v>25153.95</v>
      </c>
      <c r="F27" s="1139">
        <v>25172.42</v>
      </c>
      <c r="G27" s="1139">
        <v>29861.21</v>
      </c>
      <c r="H27" s="1139">
        <v>34292.15</v>
      </c>
      <c r="I27" s="1139">
        <v>31107.97</v>
      </c>
      <c r="J27" s="1139">
        <v>33607.06</v>
      </c>
      <c r="K27" s="1139">
        <v>41110.99</v>
      </c>
      <c r="L27" s="1139">
        <v>41591.85</v>
      </c>
      <c r="M27" s="1139">
        <v>49651.15</v>
      </c>
      <c r="N27" s="1139">
        <v>368551.49</v>
      </c>
    </row>
    <row r="28" spans="1:26" ht="15.75" customHeight="1">
      <c r="A28" s="569" t="s">
        <v>735</v>
      </c>
      <c r="B28" s="1138">
        <v>2308201.4</v>
      </c>
      <c r="C28" s="1138">
        <v>2072035.1</v>
      </c>
      <c r="D28" s="1138">
        <v>2475908.4299999997</v>
      </c>
      <c r="E28" s="1138">
        <v>603428.40999999992</v>
      </c>
      <c r="F28" s="1138">
        <v>782024.84</v>
      </c>
      <c r="G28" s="1138">
        <v>1431122.63</v>
      </c>
      <c r="H28" s="1138">
        <v>1718015.11</v>
      </c>
      <c r="I28" s="1138">
        <v>2231237.9300000002</v>
      </c>
      <c r="J28" s="1138">
        <v>2506661.2299999995</v>
      </c>
      <c r="K28" s="1138">
        <v>2044747.5500000003</v>
      </c>
      <c r="L28" s="1138">
        <v>1802446.79</v>
      </c>
      <c r="M28" s="1138">
        <v>17108925.219999999</v>
      </c>
      <c r="N28" s="1138">
        <v>37084754.640000001</v>
      </c>
    </row>
    <row r="29" spans="1:26" ht="15.75" customHeight="1">
      <c r="A29" s="570" t="s">
        <v>1197</v>
      </c>
      <c r="B29" s="1139">
        <v>64667.78</v>
      </c>
      <c r="C29" s="1139">
        <v>75863.199999999997</v>
      </c>
      <c r="D29" s="1139">
        <v>76305.259999999995</v>
      </c>
      <c r="E29" s="1139">
        <v>76875.66</v>
      </c>
      <c r="F29" s="1139">
        <v>423096.51</v>
      </c>
      <c r="G29" s="1139">
        <v>130076.16</v>
      </c>
      <c r="H29" s="1139">
        <v>83050.240000000005</v>
      </c>
      <c r="I29" s="1139">
        <v>405587.66</v>
      </c>
      <c r="J29" s="1139">
        <v>49725</v>
      </c>
      <c r="K29" s="1139">
        <v>163554.47</v>
      </c>
      <c r="L29" s="1139">
        <v>83421</v>
      </c>
      <c r="M29" s="1139">
        <v>83421</v>
      </c>
      <c r="N29" s="1139">
        <v>1715643.94</v>
      </c>
    </row>
    <row r="30" spans="1:26" ht="15.75" customHeight="1">
      <c r="A30" s="570" t="s">
        <v>1198</v>
      </c>
      <c r="B30" s="1139">
        <v>0</v>
      </c>
      <c r="C30" s="1139">
        <v>0</v>
      </c>
      <c r="D30" s="1139">
        <v>0</v>
      </c>
      <c r="E30" s="1139">
        <v>0</v>
      </c>
      <c r="F30" s="1139">
        <v>0</v>
      </c>
      <c r="G30" s="1139">
        <v>299561.90000000002</v>
      </c>
      <c r="H30" s="1139">
        <v>0</v>
      </c>
      <c r="I30" s="1139">
        <v>4500</v>
      </c>
      <c r="J30" s="1139">
        <v>3000</v>
      </c>
      <c r="K30" s="1139">
        <v>0</v>
      </c>
      <c r="L30" s="1139">
        <v>0</v>
      </c>
      <c r="M30" s="1139">
        <v>256447.1</v>
      </c>
      <c r="N30" s="1139">
        <v>563509</v>
      </c>
    </row>
    <row r="31" spans="1:26" ht="15.75" customHeight="1">
      <c r="A31" s="570" t="s">
        <v>1199</v>
      </c>
      <c r="B31" s="1139">
        <v>196713.56</v>
      </c>
      <c r="C31" s="1139">
        <v>0</v>
      </c>
      <c r="D31" s="1139">
        <v>291314.65000000002</v>
      </c>
      <c r="E31" s="1139">
        <v>8503.94</v>
      </c>
      <c r="F31" s="1139">
        <v>0</v>
      </c>
      <c r="G31" s="1139">
        <v>138908.87</v>
      </c>
      <c r="H31" s="1139">
        <v>35081.629999999997</v>
      </c>
      <c r="I31" s="1139">
        <v>30157.040000000001</v>
      </c>
      <c r="J31" s="1139">
        <v>31775.4</v>
      </c>
      <c r="K31" s="1139">
        <v>202748.32</v>
      </c>
      <c r="L31" s="1139">
        <v>40062.1</v>
      </c>
      <c r="M31" s="1139">
        <v>538475.81000000006</v>
      </c>
      <c r="N31" s="1139">
        <v>1513741.3200000003</v>
      </c>
    </row>
    <row r="32" spans="1:26" ht="15.75" customHeight="1">
      <c r="A32" s="570" t="s">
        <v>1200</v>
      </c>
      <c r="B32" s="1139">
        <v>1164349.24</v>
      </c>
      <c r="C32" s="1139">
        <v>1163407</v>
      </c>
      <c r="D32" s="1139">
        <v>1185329.57</v>
      </c>
      <c r="E32" s="1139">
        <v>254582</v>
      </c>
      <c r="F32" s="1139">
        <v>1993</v>
      </c>
      <c r="G32" s="1139">
        <v>50207.7</v>
      </c>
      <c r="H32" s="1139">
        <v>1121649.5</v>
      </c>
      <c r="I32" s="1139">
        <v>1158643.5900000001</v>
      </c>
      <c r="J32" s="1139">
        <v>1190178</v>
      </c>
      <c r="K32" s="1139">
        <v>1157211.9000000001</v>
      </c>
      <c r="L32" s="1139">
        <v>1269677.25</v>
      </c>
      <c r="M32" s="1139">
        <v>1165588.25</v>
      </c>
      <c r="N32" s="1139">
        <v>10882817</v>
      </c>
    </row>
    <row r="33" spans="1:17" ht="15.75" customHeight="1">
      <c r="A33" s="570" t="s">
        <v>1201</v>
      </c>
      <c r="B33" s="1139">
        <v>32072</v>
      </c>
      <c r="C33" s="1139">
        <v>33248</v>
      </c>
      <c r="D33" s="1139">
        <v>33248</v>
      </c>
      <c r="E33" s="1139">
        <v>0</v>
      </c>
      <c r="F33" s="1139">
        <v>0</v>
      </c>
      <c r="G33" s="1139">
        <v>0</v>
      </c>
      <c r="H33" s="1139">
        <v>0</v>
      </c>
      <c r="I33" s="1139">
        <v>33248</v>
      </c>
      <c r="J33" s="1139">
        <v>33248</v>
      </c>
      <c r="K33" s="1139">
        <v>33248</v>
      </c>
      <c r="L33" s="1139">
        <v>33248</v>
      </c>
      <c r="M33" s="1139">
        <v>33248</v>
      </c>
      <c r="N33" s="1139">
        <v>264808</v>
      </c>
      <c r="P33" s="578"/>
      <c r="Q33" s="578"/>
    </row>
    <row r="34" spans="1:17" ht="15.75" customHeight="1">
      <c r="A34" s="570" t="s">
        <v>1202</v>
      </c>
      <c r="B34" s="1139">
        <v>315471.13</v>
      </c>
      <c r="C34" s="1139">
        <v>376842.44</v>
      </c>
      <c r="D34" s="1139">
        <v>215864.95</v>
      </c>
      <c r="E34" s="1139">
        <v>82980.009999999995</v>
      </c>
      <c r="F34" s="1139">
        <v>193772.88</v>
      </c>
      <c r="G34" s="1139">
        <v>233844.32</v>
      </c>
      <c r="H34" s="1139">
        <v>221441</v>
      </c>
      <c r="I34" s="1139">
        <v>144443.46</v>
      </c>
      <c r="J34" s="1139">
        <v>658975.06999999995</v>
      </c>
      <c r="K34" s="1139">
        <v>89087.5</v>
      </c>
      <c r="L34" s="1139">
        <v>97169.71</v>
      </c>
      <c r="M34" s="1139">
        <v>186782.19</v>
      </c>
      <c r="N34" s="1139">
        <v>2816674.66</v>
      </c>
      <c r="P34" s="578"/>
      <c r="Q34" s="579"/>
    </row>
    <row r="35" spans="1:17" ht="15.75" customHeight="1">
      <c r="A35" s="570" t="s">
        <v>1203</v>
      </c>
      <c r="B35" s="1139">
        <v>206919.67</v>
      </c>
      <c r="C35" s="1139">
        <v>126202.63</v>
      </c>
      <c r="D35" s="1139">
        <v>137526.43</v>
      </c>
      <c r="E35" s="1139">
        <v>31662.68</v>
      </c>
      <c r="F35" s="1139">
        <v>26698.7</v>
      </c>
      <c r="G35" s="1139">
        <v>56582.44</v>
      </c>
      <c r="H35" s="1139">
        <v>87309.33</v>
      </c>
      <c r="I35" s="1139">
        <v>110440.76</v>
      </c>
      <c r="J35" s="1139">
        <v>341187.63</v>
      </c>
      <c r="K35" s="1139">
        <v>219437.36</v>
      </c>
      <c r="L35" s="1139">
        <v>37946.379999999997</v>
      </c>
      <c r="M35" s="1139">
        <v>136350.44</v>
      </c>
      <c r="N35" s="1139">
        <v>1518264.4499999997</v>
      </c>
      <c r="P35" s="578"/>
      <c r="Q35" s="579"/>
    </row>
    <row r="36" spans="1:17" ht="15.75" customHeight="1">
      <c r="A36" s="570" t="s">
        <v>1204</v>
      </c>
      <c r="B36" s="1139">
        <v>328008.02</v>
      </c>
      <c r="C36" s="1139">
        <v>296471.83</v>
      </c>
      <c r="D36" s="1139">
        <v>536319.56999999995</v>
      </c>
      <c r="E36" s="1139">
        <v>148824.12</v>
      </c>
      <c r="F36" s="1139">
        <v>136463.75</v>
      </c>
      <c r="G36" s="1139">
        <v>521941.24</v>
      </c>
      <c r="H36" s="1139">
        <v>169483.41</v>
      </c>
      <c r="I36" s="1139">
        <v>344217.42</v>
      </c>
      <c r="J36" s="1139">
        <v>198572.13</v>
      </c>
      <c r="K36" s="1139">
        <v>179460</v>
      </c>
      <c r="L36" s="1139">
        <v>240922.35</v>
      </c>
      <c r="M36" s="1139">
        <v>14708612.43</v>
      </c>
      <c r="N36" s="1139">
        <v>17809296.27</v>
      </c>
      <c r="P36" s="578"/>
      <c r="Q36" s="579"/>
    </row>
    <row r="37" spans="1:17" ht="15.75" customHeight="1">
      <c r="A37" s="569" t="s">
        <v>733</v>
      </c>
      <c r="B37" s="1138">
        <v>425223.29000000004</v>
      </c>
      <c r="C37" s="1138">
        <v>550749.32999999996</v>
      </c>
      <c r="D37" s="1138">
        <v>402085.74</v>
      </c>
      <c r="E37" s="1138">
        <v>122516.27</v>
      </c>
      <c r="F37" s="1138">
        <v>97286.03</v>
      </c>
      <c r="G37" s="1138">
        <v>203399.57</v>
      </c>
      <c r="H37" s="1138">
        <v>252206.19</v>
      </c>
      <c r="I37" s="1138">
        <v>151880.06</v>
      </c>
      <c r="J37" s="1138">
        <v>460826.61</v>
      </c>
      <c r="K37" s="1138">
        <v>482066.88</v>
      </c>
      <c r="L37" s="1138">
        <v>420875.98</v>
      </c>
      <c r="M37" s="1138">
        <v>402106.41</v>
      </c>
      <c r="N37" s="1138">
        <v>3971222.36</v>
      </c>
      <c r="P37" s="578"/>
      <c r="Q37" s="579"/>
    </row>
    <row r="38" spans="1:17" ht="15.75" customHeight="1">
      <c r="A38" s="568" t="s">
        <v>217</v>
      </c>
      <c r="B38" s="1137">
        <v>6566364.2400000002</v>
      </c>
      <c r="C38" s="1137">
        <v>6983451.4500000002</v>
      </c>
      <c r="D38" s="1137">
        <v>13594585.109999999</v>
      </c>
      <c r="E38" s="1137">
        <v>567008.1399999999</v>
      </c>
      <c r="F38" s="1137">
        <v>2042453.3599999999</v>
      </c>
      <c r="G38" s="1137">
        <v>5014016.5300000012</v>
      </c>
      <c r="H38" s="1137">
        <v>7388385.8000000007</v>
      </c>
      <c r="I38" s="1137">
        <v>5729484.4399999995</v>
      </c>
      <c r="J38" s="1137">
        <v>14288647.699999999</v>
      </c>
      <c r="K38" s="1137">
        <v>14131524.420000002</v>
      </c>
      <c r="L38" s="1137">
        <v>16172029.900000002</v>
      </c>
      <c r="M38" s="1137">
        <v>8732486.1600000001</v>
      </c>
      <c r="N38" s="1137">
        <v>101210437.25</v>
      </c>
      <c r="P38" s="578"/>
      <c r="Q38" s="579"/>
    </row>
    <row r="39" spans="1:17" ht="15.75" customHeight="1">
      <c r="A39" s="570" t="s">
        <v>1205</v>
      </c>
      <c r="B39" s="1139">
        <v>4046066.77</v>
      </c>
      <c r="C39" s="1139">
        <v>5122865.95</v>
      </c>
      <c r="D39" s="1139">
        <v>4756953.87</v>
      </c>
      <c r="E39" s="1139">
        <v>0</v>
      </c>
      <c r="F39" s="1139">
        <v>49451.49</v>
      </c>
      <c r="G39" s="1139">
        <v>2442187.7000000002</v>
      </c>
      <c r="H39" s="1139">
        <v>5435873.4000000004</v>
      </c>
      <c r="I39" s="1139">
        <v>3352506</v>
      </c>
      <c r="J39" s="1139">
        <v>5937330.46</v>
      </c>
      <c r="K39" s="1139">
        <v>5553870.2800000003</v>
      </c>
      <c r="L39" s="1139">
        <v>6077682.3300000001</v>
      </c>
      <c r="M39" s="1139">
        <v>5372937.3899999997</v>
      </c>
      <c r="N39" s="1139">
        <v>48147725.640000001</v>
      </c>
      <c r="P39" s="578"/>
      <c r="Q39" s="579"/>
    </row>
    <row r="40" spans="1:17" ht="15.75" customHeight="1">
      <c r="A40" s="570" t="s">
        <v>1206</v>
      </c>
      <c r="B40" s="1139">
        <v>228558.17</v>
      </c>
      <c r="C40" s="1139">
        <v>185884.2</v>
      </c>
      <c r="D40" s="1139">
        <v>565643.85</v>
      </c>
      <c r="E40" s="1139">
        <v>100</v>
      </c>
      <c r="F40" s="1139">
        <v>1718537.54</v>
      </c>
      <c r="G40" s="1139">
        <v>1509291.23</v>
      </c>
      <c r="H40" s="1139">
        <v>1073258.8700000001</v>
      </c>
      <c r="I40" s="1139">
        <v>529935.27</v>
      </c>
      <c r="J40" s="1139">
        <v>684651.18</v>
      </c>
      <c r="K40" s="1139">
        <v>6259718</v>
      </c>
      <c r="L40" s="1139">
        <v>877989.78</v>
      </c>
      <c r="M40" s="1139">
        <v>921385.01</v>
      </c>
      <c r="N40" s="1139">
        <v>14554953.1</v>
      </c>
      <c r="P40" s="578"/>
      <c r="Q40" s="579"/>
    </row>
    <row r="41" spans="1:17" ht="15.75" customHeight="1">
      <c r="A41" s="570" t="s">
        <v>1207</v>
      </c>
      <c r="B41" s="1139">
        <v>309856.58</v>
      </c>
      <c r="C41" s="1139">
        <v>457178.78</v>
      </c>
      <c r="D41" s="1139">
        <v>6776887.4000000004</v>
      </c>
      <c r="E41" s="1139">
        <v>332023.94</v>
      </c>
      <c r="F41" s="1139">
        <v>91096.93</v>
      </c>
      <c r="G41" s="1139">
        <v>418847.82</v>
      </c>
      <c r="H41" s="1139">
        <v>376379.33</v>
      </c>
      <c r="I41" s="1139">
        <v>717364.86</v>
      </c>
      <c r="J41" s="1139">
        <v>5658125.1799999997</v>
      </c>
      <c r="K41" s="1139">
        <v>1025760.48</v>
      </c>
      <c r="L41" s="1139">
        <v>547799.32999999996</v>
      </c>
      <c r="M41" s="1139">
        <v>735752.5</v>
      </c>
      <c r="N41" s="1139">
        <v>17447073.130000003</v>
      </c>
      <c r="P41" s="578"/>
      <c r="Q41" s="579"/>
    </row>
    <row r="42" spans="1:17" ht="15.75" customHeight="1">
      <c r="A42" s="570" t="s">
        <v>1208</v>
      </c>
      <c r="B42" s="1139">
        <v>899940.53</v>
      </c>
      <c r="C42" s="1139">
        <v>551855.02</v>
      </c>
      <c r="D42" s="1139">
        <v>177735.61</v>
      </c>
      <c r="E42" s="1139">
        <v>63053.03</v>
      </c>
      <c r="F42" s="1139">
        <v>19783.7</v>
      </c>
      <c r="G42" s="1139">
        <v>196850.82</v>
      </c>
      <c r="H42" s="1139">
        <v>92411.69</v>
      </c>
      <c r="I42" s="1139">
        <v>322621.06</v>
      </c>
      <c r="J42" s="1139">
        <v>979359.61</v>
      </c>
      <c r="K42" s="1139">
        <v>447804.9</v>
      </c>
      <c r="L42" s="1139">
        <v>7577395.2699999996</v>
      </c>
      <c r="M42" s="1139">
        <v>508257.16</v>
      </c>
      <c r="N42" s="1139">
        <v>11837068.399999999</v>
      </c>
      <c r="P42" s="578"/>
      <c r="Q42" s="579"/>
    </row>
    <row r="43" spans="1:17" ht="15.75" customHeight="1">
      <c r="A43" s="570" t="s">
        <v>1209</v>
      </c>
      <c r="B43" s="1139">
        <v>0</v>
      </c>
      <c r="C43" s="1139">
        <v>0</v>
      </c>
      <c r="D43" s="1139">
        <v>0</v>
      </c>
      <c r="E43" s="1139">
        <v>0</v>
      </c>
      <c r="F43" s="1139">
        <v>0</v>
      </c>
      <c r="G43" s="1139">
        <v>0</v>
      </c>
      <c r="H43" s="1139">
        <v>0</v>
      </c>
      <c r="I43" s="1139">
        <v>0</v>
      </c>
      <c r="J43" s="1139">
        <v>0</v>
      </c>
      <c r="K43" s="1139">
        <v>0</v>
      </c>
      <c r="L43" s="1139">
        <v>0</v>
      </c>
      <c r="M43" s="1139">
        <v>0</v>
      </c>
      <c r="N43" s="1139">
        <v>0</v>
      </c>
      <c r="P43" s="578"/>
      <c r="Q43" s="579"/>
    </row>
    <row r="44" spans="1:17" ht="15.75" customHeight="1">
      <c r="A44" s="570" t="s">
        <v>1210</v>
      </c>
      <c r="B44" s="1139">
        <v>246488.8</v>
      </c>
      <c r="C44" s="1139">
        <v>116829.52</v>
      </c>
      <c r="D44" s="1139">
        <v>177330.69</v>
      </c>
      <c r="E44" s="1139">
        <v>0</v>
      </c>
      <c r="F44" s="1139">
        <v>0</v>
      </c>
      <c r="G44" s="1139">
        <v>0</v>
      </c>
      <c r="H44" s="1139">
        <v>0</v>
      </c>
      <c r="I44" s="1139">
        <v>0</v>
      </c>
      <c r="J44" s="1139">
        <v>384415.83</v>
      </c>
      <c r="K44" s="1139">
        <v>280084.99</v>
      </c>
      <c r="L44" s="1139">
        <v>332060.13</v>
      </c>
      <c r="M44" s="1139">
        <v>363710.11</v>
      </c>
      <c r="N44" s="1139">
        <v>1900920.0699999998</v>
      </c>
      <c r="P44" s="578"/>
      <c r="Q44" s="579"/>
    </row>
    <row r="45" spans="1:17" ht="15.75" customHeight="1">
      <c r="A45" s="570" t="s">
        <v>1211</v>
      </c>
      <c r="B45" s="1139">
        <v>22000</v>
      </c>
      <c r="C45" s="1139">
        <v>12000</v>
      </c>
      <c r="D45" s="1139">
        <v>6000</v>
      </c>
      <c r="E45" s="1139">
        <v>1000</v>
      </c>
      <c r="F45" s="1139">
        <v>4000</v>
      </c>
      <c r="G45" s="1139">
        <v>44000</v>
      </c>
      <c r="H45" s="1139">
        <v>22000</v>
      </c>
      <c r="I45" s="1139">
        <v>127497</v>
      </c>
      <c r="J45" s="1139">
        <v>40000</v>
      </c>
      <c r="K45" s="1139">
        <v>39000</v>
      </c>
      <c r="L45" s="1139">
        <v>30000</v>
      </c>
      <c r="M45" s="1139">
        <v>16000</v>
      </c>
      <c r="N45" s="1139">
        <v>363497</v>
      </c>
      <c r="P45" s="578"/>
      <c r="Q45" s="579"/>
    </row>
    <row r="46" spans="1:17" ht="15.75" customHeight="1">
      <c r="A46" s="570" t="s">
        <v>1212</v>
      </c>
      <c r="B46" s="1139">
        <v>154631.88</v>
      </c>
      <c r="C46" s="1139">
        <v>139667.84</v>
      </c>
      <c r="D46" s="1139">
        <v>177515.75</v>
      </c>
      <c r="E46" s="1139">
        <v>111817.85</v>
      </c>
      <c r="F46" s="1139">
        <v>113791.43</v>
      </c>
      <c r="G46" s="1139">
        <v>163918.19</v>
      </c>
      <c r="H46" s="1139">
        <v>221266.66</v>
      </c>
      <c r="I46" s="1139">
        <v>127966.99</v>
      </c>
      <c r="J46" s="1139">
        <v>210242.16</v>
      </c>
      <c r="K46" s="1139">
        <v>217627.25</v>
      </c>
      <c r="L46" s="1139">
        <v>203651.99</v>
      </c>
      <c r="M46" s="1139">
        <v>264272.64000000001</v>
      </c>
      <c r="N46" s="1139">
        <v>2106370.63</v>
      </c>
      <c r="P46" s="578"/>
      <c r="Q46" s="579"/>
    </row>
    <row r="47" spans="1:17" ht="15.75" customHeight="1">
      <c r="A47" s="570" t="s">
        <v>1213</v>
      </c>
      <c r="B47" s="1139">
        <v>658821.51</v>
      </c>
      <c r="C47" s="1139">
        <v>397170.14</v>
      </c>
      <c r="D47" s="1139">
        <v>956517.94000000006</v>
      </c>
      <c r="E47" s="1139">
        <v>59013.320000000007</v>
      </c>
      <c r="F47" s="1139">
        <v>45792.270000000004</v>
      </c>
      <c r="G47" s="1139">
        <v>238920.77000000002</v>
      </c>
      <c r="H47" s="1139">
        <v>167195.85</v>
      </c>
      <c r="I47" s="1139">
        <v>551593.26</v>
      </c>
      <c r="J47" s="1139">
        <v>394523.28</v>
      </c>
      <c r="K47" s="1139">
        <v>307658.51999999996</v>
      </c>
      <c r="L47" s="1139">
        <v>525451.06999999995</v>
      </c>
      <c r="M47" s="1139">
        <v>550171.35</v>
      </c>
      <c r="N47" s="1139">
        <v>4852829.2799999993</v>
      </c>
      <c r="P47" s="578"/>
      <c r="Q47" s="579"/>
    </row>
    <row r="48" spans="1:17" ht="15.75" customHeight="1">
      <c r="A48" s="568" t="s">
        <v>756</v>
      </c>
      <c r="B48" s="1137">
        <v>28478859.860000003</v>
      </c>
      <c r="C48" s="1137">
        <v>28998070.090000004</v>
      </c>
      <c r="D48" s="1137">
        <v>17429997.580000002</v>
      </c>
      <c r="E48" s="1137">
        <v>8098935.8799999999</v>
      </c>
      <c r="F48" s="1137">
        <v>8417872.4299999997</v>
      </c>
      <c r="G48" s="1137">
        <v>14598747.079999998</v>
      </c>
      <c r="H48" s="1137">
        <v>18658539.18</v>
      </c>
      <c r="I48" s="1137">
        <v>26050138.07</v>
      </c>
      <c r="J48" s="1137">
        <v>24569354.09</v>
      </c>
      <c r="K48" s="1137">
        <v>23232567.649999999</v>
      </c>
      <c r="L48" s="1137">
        <v>31641965.430000003</v>
      </c>
      <c r="M48" s="1137">
        <v>31576085.77</v>
      </c>
      <c r="N48" s="1137">
        <v>261751133.11000001</v>
      </c>
      <c r="P48" s="578"/>
      <c r="Q48" s="579"/>
    </row>
    <row r="49" spans="1:17" ht="15.75" customHeight="1">
      <c r="A49" s="569" t="s">
        <v>757</v>
      </c>
      <c r="B49" s="1138">
        <v>20957660.050000001</v>
      </c>
      <c r="C49" s="1138">
        <v>22746441.48</v>
      </c>
      <c r="D49" s="1138">
        <v>11249636.529999999</v>
      </c>
      <c r="E49" s="1138">
        <v>7842206.0099999998</v>
      </c>
      <c r="F49" s="1138">
        <v>7705584.2599999998</v>
      </c>
      <c r="G49" s="1138">
        <v>12723071.52</v>
      </c>
      <c r="H49" s="1138">
        <v>12628159.91</v>
      </c>
      <c r="I49" s="1138">
        <v>18751032.23</v>
      </c>
      <c r="J49" s="1138">
        <v>18118954.550000001</v>
      </c>
      <c r="K49" s="1138">
        <v>16943251.489999998</v>
      </c>
      <c r="L49" s="1138">
        <v>23081735.920000002</v>
      </c>
      <c r="M49" s="1138">
        <v>18389549.969999999</v>
      </c>
      <c r="N49" s="1138">
        <v>191137283.91999999</v>
      </c>
      <c r="O49" s="172"/>
      <c r="P49" s="578"/>
      <c r="Q49" s="579"/>
    </row>
    <row r="50" spans="1:17" ht="15.75" customHeight="1">
      <c r="A50" s="570" t="s">
        <v>1214</v>
      </c>
      <c r="B50" s="1139">
        <v>20957660.050000001</v>
      </c>
      <c r="C50" s="1139">
        <v>22746441.48</v>
      </c>
      <c r="D50" s="1139">
        <v>11249636.529999999</v>
      </c>
      <c r="E50" s="1139">
        <v>7842206.0099999998</v>
      </c>
      <c r="F50" s="1139">
        <v>7705584.2599999998</v>
      </c>
      <c r="G50" s="1139">
        <v>12723071.52</v>
      </c>
      <c r="H50" s="1139">
        <v>12628159.91</v>
      </c>
      <c r="I50" s="1139">
        <v>18751032.23</v>
      </c>
      <c r="J50" s="1139">
        <v>18118954.550000001</v>
      </c>
      <c r="K50" s="1139">
        <v>16943251.489999998</v>
      </c>
      <c r="L50" s="1139">
        <v>23081735.920000002</v>
      </c>
      <c r="M50" s="1139">
        <v>18389549.969999999</v>
      </c>
      <c r="N50" s="1139">
        <v>191137283.91999999</v>
      </c>
      <c r="O50" s="172"/>
      <c r="P50" s="578"/>
      <c r="Q50" s="579"/>
    </row>
    <row r="51" spans="1:17" ht="15.75" customHeight="1">
      <c r="A51" s="569" t="s">
        <v>740</v>
      </c>
      <c r="B51" s="1138">
        <v>474479.59</v>
      </c>
      <c r="C51" s="1138">
        <v>468244.05</v>
      </c>
      <c r="D51" s="1138">
        <v>480225.04</v>
      </c>
      <c r="E51" s="1138">
        <v>72499.59</v>
      </c>
      <c r="F51" s="1138">
        <v>282115.5</v>
      </c>
      <c r="G51" s="1138">
        <v>434742.26</v>
      </c>
      <c r="H51" s="1138">
        <v>187013.23</v>
      </c>
      <c r="I51" s="1138">
        <v>583205.44999999995</v>
      </c>
      <c r="J51" s="1138">
        <v>355422.84</v>
      </c>
      <c r="K51" s="1138">
        <v>374829.82</v>
      </c>
      <c r="L51" s="1138">
        <v>362703.54</v>
      </c>
      <c r="M51" s="1138">
        <v>386656.84</v>
      </c>
      <c r="N51" s="1138">
        <v>4462137.75</v>
      </c>
      <c r="O51" s="172"/>
      <c r="P51" s="578"/>
      <c r="Q51" s="579"/>
    </row>
    <row r="52" spans="1:17" s="358" customFormat="1" ht="15.75" customHeight="1">
      <c r="A52" s="570" t="s">
        <v>1215</v>
      </c>
      <c r="B52" s="1139">
        <v>0</v>
      </c>
      <c r="C52" s="1139">
        <v>0</v>
      </c>
      <c r="D52" s="1139">
        <v>0</v>
      </c>
      <c r="E52" s="1139">
        <v>0</v>
      </c>
      <c r="F52" s="1139">
        <v>0</v>
      </c>
      <c r="G52" s="1139">
        <v>0</v>
      </c>
      <c r="H52" s="1139">
        <v>0</v>
      </c>
      <c r="I52" s="1139">
        <v>0</v>
      </c>
      <c r="J52" s="1139">
        <v>0</v>
      </c>
      <c r="K52" s="1139">
        <v>0</v>
      </c>
      <c r="L52" s="1139">
        <v>0</v>
      </c>
      <c r="M52" s="1139">
        <v>0</v>
      </c>
      <c r="N52" s="1139">
        <v>0</v>
      </c>
      <c r="O52" s="172"/>
      <c r="P52" s="580"/>
      <c r="Q52" s="581"/>
    </row>
    <row r="53" spans="1:17" ht="15.75" customHeight="1">
      <c r="A53" s="570" t="s">
        <v>1216</v>
      </c>
      <c r="B53" s="1139">
        <v>0</v>
      </c>
      <c r="C53" s="1139">
        <v>0</v>
      </c>
      <c r="D53" s="1139">
        <v>0</v>
      </c>
      <c r="E53" s="1139">
        <v>0</v>
      </c>
      <c r="F53" s="1139">
        <v>0</v>
      </c>
      <c r="G53" s="1139">
        <v>0</v>
      </c>
      <c r="H53" s="1139">
        <v>0</v>
      </c>
      <c r="I53" s="1139">
        <v>0</v>
      </c>
      <c r="J53" s="1139">
        <v>0</v>
      </c>
      <c r="K53" s="1139">
        <v>0</v>
      </c>
      <c r="L53" s="1139">
        <v>0</v>
      </c>
      <c r="M53" s="1139">
        <v>0</v>
      </c>
      <c r="N53" s="1139">
        <v>0</v>
      </c>
      <c r="P53" s="578"/>
      <c r="Q53" s="579"/>
    </row>
    <row r="54" spans="1:17" ht="15.75" customHeight="1">
      <c r="A54" s="570" t="s">
        <v>1217</v>
      </c>
      <c r="B54" s="1139">
        <v>0</v>
      </c>
      <c r="C54" s="1139">
        <v>0</v>
      </c>
      <c r="D54" s="1139">
        <v>0</v>
      </c>
      <c r="E54" s="1139">
        <v>0</v>
      </c>
      <c r="F54" s="1139">
        <v>0</v>
      </c>
      <c r="G54" s="1139">
        <v>0</v>
      </c>
      <c r="H54" s="1139">
        <v>0</v>
      </c>
      <c r="I54" s="1139">
        <v>0</v>
      </c>
      <c r="J54" s="1139">
        <v>0</v>
      </c>
      <c r="K54" s="1139">
        <v>0</v>
      </c>
      <c r="L54" s="1139">
        <v>0</v>
      </c>
      <c r="M54" s="1139">
        <v>0</v>
      </c>
      <c r="N54" s="1139">
        <v>0</v>
      </c>
      <c r="P54" s="578"/>
      <c r="Q54" s="579"/>
    </row>
    <row r="55" spans="1:17" ht="15.75" customHeight="1">
      <c r="A55" s="570" t="s">
        <v>1218</v>
      </c>
      <c r="B55" s="1139">
        <v>0</v>
      </c>
      <c r="C55" s="1139">
        <v>0</v>
      </c>
      <c r="D55" s="1139">
        <v>0</v>
      </c>
      <c r="E55" s="1139">
        <v>0</v>
      </c>
      <c r="F55" s="1139">
        <v>0</v>
      </c>
      <c r="G55" s="1139">
        <v>0</v>
      </c>
      <c r="H55" s="1139">
        <v>0</v>
      </c>
      <c r="I55" s="1139">
        <v>0</v>
      </c>
      <c r="J55" s="1139">
        <v>0</v>
      </c>
      <c r="K55" s="1139">
        <v>0</v>
      </c>
      <c r="L55" s="1139">
        <v>0</v>
      </c>
      <c r="M55" s="1139">
        <v>0</v>
      </c>
      <c r="N55" s="1139">
        <v>0</v>
      </c>
      <c r="P55" s="578"/>
      <c r="Q55" s="579"/>
    </row>
    <row r="56" spans="1:17" ht="17.25" customHeight="1">
      <c r="A56" s="570" t="s">
        <v>1219</v>
      </c>
      <c r="B56" s="1139">
        <v>0</v>
      </c>
      <c r="C56" s="1139">
        <v>0</v>
      </c>
      <c r="D56" s="1139">
        <v>0</v>
      </c>
      <c r="E56" s="1139">
        <v>0</v>
      </c>
      <c r="F56" s="1139">
        <v>0</v>
      </c>
      <c r="G56" s="1139">
        <v>0</v>
      </c>
      <c r="H56" s="1139">
        <v>0</v>
      </c>
      <c r="I56" s="1139">
        <v>0</v>
      </c>
      <c r="J56" s="1139">
        <v>0</v>
      </c>
      <c r="K56" s="1139">
        <v>0</v>
      </c>
      <c r="L56" s="1139">
        <v>0</v>
      </c>
      <c r="M56" s="1139">
        <v>0</v>
      </c>
      <c r="N56" s="1139">
        <v>0</v>
      </c>
    </row>
    <row r="57" spans="1:17" ht="15" customHeight="1">
      <c r="A57" s="570" t="s">
        <v>1220</v>
      </c>
      <c r="B57" s="1139">
        <v>474479.59</v>
      </c>
      <c r="C57" s="1139">
        <v>468244.05</v>
      </c>
      <c r="D57" s="1139">
        <v>480225.04</v>
      </c>
      <c r="E57" s="1139">
        <v>72499.59</v>
      </c>
      <c r="F57" s="1139">
        <v>282115.5</v>
      </c>
      <c r="G57" s="1139">
        <v>434742.26</v>
      </c>
      <c r="H57" s="1139">
        <v>187013.23</v>
      </c>
      <c r="I57" s="1139">
        <v>583205.44999999995</v>
      </c>
      <c r="J57" s="1139">
        <v>355422.84</v>
      </c>
      <c r="K57" s="1139">
        <v>374829.82</v>
      </c>
      <c r="L57" s="1139">
        <v>362703.54</v>
      </c>
      <c r="M57" s="1139">
        <v>386656.84</v>
      </c>
      <c r="N57" s="1139">
        <v>4462137.75</v>
      </c>
      <c r="O57" s="287"/>
    </row>
    <row r="58" spans="1:17">
      <c r="A58" s="570" t="s">
        <v>1221</v>
      </c>
      <c r="B58" s="1139">
        <v>0</v>
      </c>
      <c r="C58" s="1139">
        <v>0</v>
      </c>
      <c r="D58" s="1139">
        <v>0</v>
      </c>
      <c r="E58" s="1139">
        <v>0</v>
      </c>
      <c r="F58" s="1139">
        <v>0</v>
      </c>
      <c r="G58" s="1139">
        <v>0</v>
      </c>
      <c r="H58" s="1139">
        <v>0</v>
      </c>
      <c r="I58" s="1139">
        <v>0</v>
      </c>
      <c r="J58" s="1139">
        <v>0</v>
      </c>
      <c r="K58" s="1139">
        <v>0</v>
      </c>
      <c r="L58" s="1139">
        <v>0</v>
      </c>
      <c r="M58" s="1139">
        <v>0</v>
      </c>
      <c r="N58" s="1139">
        <v>0</v>
      </c>
    </row>
    <row r="59" spans="1:17">
      <c r="A59" s="570" t="s">
        <v>1204</v>
      </c>
      <c r="B59" s="1139">
        <v>0</v>
      </c>
      <c r="C59" s="1139">
        <v>0</v>
      </c>
      <c r="D59" s="1139">
        <v>0</v>
      </c>
      <c r="E59" s="1139">
        <v>0</v>
      </c>
      <c r="F59" s="1139">
        <v>0</v>
      </c>
      <c r="G59" s="1139">
        <v>0</v>
      </c>
      <c r="H59" s="1139">
        <v>0</v>
      </c>
      <c r="I59" s="1139">
        <v>0</v>
      </c>
      <c r="J59" s="1139">
        <v>0</v>
      </c>
      <c r="K59" s="1139">
        <v>0</v>
      </c>
      <c r="L59" s="1139">
        <v>0</v>
      </c>
      <c r="M59" s="1139">
        <v>0</v>
      </c>
      <c r="N59" s="1139">
        <v>0</v>
      </c>
    </row>
    <row r="60" spans="1:17" ht="16.5" customHeight="1">
      <c r="A60" s="569" t="s">
        <v>4</v>
      </c>
      <c r="B60" s="1138">
        <v>6783791.0499999998</v>
      </c>
      <c r="C60" s="1138">
        <v>5669472.8700000001</v>
      </c>
      <c r="D60" s="1138">
        <v>5503642.8900000006</v>
      </c>
      <c r="E60" s="1138">
        <v>133246</v>
      </c>
      <c r="F60" s="1138">
        <v>353611.38</v>
      </c>
      <c r="G60" s="1138">
        <v>1337068.6000000001</v>
      </c>
      <c r="H60" s="1138">
        <v>5794597.4100000001</v>
      </c>
      <c r="I60" s="1138">
        <v>6615853.0600000005</v>
      </c>
      <c r="J60" s="1138">
        <v>5800937.5899999999</v>
      </c>
      <c r="K60" s="1138">
        <v>5724546.8599999994</v>
      </c>
      <c r="L60" s="1138">
        <v>8015189.3499999996</v>
      </c>
      <c r="M60" s="1138">
        <v>12645355.15</v>
      </c>
      <c r="N60" s="1138">
        <v>64377312.210000008</v>
      </c>
    </row>
    <row r="61" spans="1:17">
      <c r="A61" s="570" t="s">
        <v>1222</v>
      </c>
      <c r="B61" s="1139">
        <v>297109.28999999998</v>
      </c>
      <c r="C61" s="1139">
        <v>553766.87</v>
      </c>
      <c r="D61" s="1139">
        <v>234254.2</v>
      </c>
      <c r="E61" s="1139">
        <v>0</v>
      </c>
      <c r="F61" s="1139">
        <v>302347.13</v>
      </c>
      <c r="G61" s="1139">
        <v>1003876.22</v>
      </c>
      <c r="H61" s="1139">
        <v>730764.03</v>
      </c>
      <c r="I61" s="1139">
        <v>1399298.31</v>
      </c>
      <c r="J61" s="1139">
        <v>569575.59</v>
      </c>
      <c r="K61" s="1139">
        <v>427053.3</v>
      </c>
      <c r="L61" s="1139">
        <v>1377227.35</v>
      </c>
      <c r="M61" s="1139">
        <v>979735.15</v>
      </c>
      <c r="N61" s="1139">
        <v>7875007.4400000013</v>
      </c>
    </row>
    <row r="62" spans="1:17">
      <c r="A62" s="570" t="s">
        <v>1223</v>
      </c>
      <c r="B62" s="1139">
        <v>1461700</v>
      </c>
      <c r="C62" s="1139">
        <v>102100</v>
      </c>
      <c r="D62" s="1139">
        <v>39100</v>
      </c>
      <c r="E62" s="1139">
        <v>0</v>
      </c>
      <c r="F62" s="1139">
        <v>20500</v>
      </c>
      <c r="G62" s="1139">
        <v>84600</v>
      </c>
      <c r="H62" s="1139">
        <v>44700</v>
      </c>
      <c r="I62" s="1139">
        <v>34800</v>
      </c>
      <c r="J62" s="1139">
        <v>65000</v>
      </c>
      <c r="K62" s="1139">
        <v>70700</v>
      </c>
      <c r="L62" s="1139">
        <v>994600</v>
      </c>
      <c r="M62" s="1139">
        <v>6484700</v>
      </c>
      <c r="N62" s="1139">
        <v>9402500</v>
      </c>
    </row>
    <row r="63" spans="1:17">
      <c r="A63" s="570" t="s">
        <v>1296</v>
      </c>
      <c r="B63" s="1139">
        <v>0</v>
      </c>
      <c r="C63" s="1139">
        <v>0</v>
      </c>
      <c r="D63" s="1139">
        <v>0</v>
      </c>
      <c r="E63" s="1139">
        <v>0</v>
      </c>
      <c r="F63" s="1139">
        <v>0</v>
      </c>
      <c r="G63" s="1139">
        <v>0</v>
      </c>
      <c r="H63" s="1139">
        <v>0</v>
      </c>
      <c r="I63" s="1139">
        <v>0</v>
      </c>
      <c r="J63" s="1139">
        <v>0</v>
      </c>
      <c r="K63" s="1139">
        <v>0</v>
      </c>
      <c r="L63" s="1139">
        <v>0</v>
      </c>
      <c r="M63" s="1139">
        <v>0</v>
      </c>
      <c r="N63" s="1139">
        <v>0</v>
      </c>
    </row>
    <row r="64" spans="1:17">
      <c r="A64" s="570" t="s">
        <v>1224</v>
      </c>
      <c r="B64" s="1139">
        <v>5024949.76</v>
      </c>
      <c r="C64" s="1139">
        <v>5013606</v>
      </c>
      <c r="D64" s="1139">
        <v>5230288.6900000004</v>
      </c>
      <c r="E64" s="1139">
        <v>133246</v>
      </c>
      <c r="F64" s="1139">
        <v>30764.25</v>
      </c>
      <c r="G64" s="1139">
        <v>248592.38</v>
      </c>
      <c r="H64" s="1139">
        <v>5019133.38</v>
      </c>
      <c r="I64" s="1139">
        <v>5181754.75</v>
      </c>
      <c r="J64" s="1139">
        <v>5166362</v>
      </c>
      <c r="K64" s="1139">
        <v>5226793.5599999996</v>
      </c>
      <c r="L64" s="1139">
        <v>5643362</v>
      </c>
      <c r="M64" s="1139">
        <v>5180920</v>
      </c>
      <c r="N64" s="1139">
        <v>47099772.770000003</v>
      </c>
    </row>
    <row r="65" spans="1:14">
      <c r="A65" s="570" t="s">
        <v>1225</v>
      </c>
      <c r="B65" s="1139">
        <v>32</v>
      </c>
      <c r="C65" s="1139">
        <v>0</v>
      </c>
      <c r="D65" s="1139">
        <v>0</v>
      </c>
      <c r="E65" s="1139">
        <v>0</v>
      </c>
      <c r="F65" s="1139">
        <v>0</v>
      </c>
      <c r="G65" s="1139">
        <v>0</v>
      </c>
      <c r="H65" s="1139">
        <v>0</v>
      </c>
      <c r="I65" s="1139">
        <v>0</v>
      </c>
      <c r="J65" s="1139">
        <v>0</v>
      </c>
      <c r="K65" s="1139">
        <v>0</v>
      </c>
      <c r="L65" s="1139">
        <v>0</v>
      </c>
      <c r="M65" s="1139">
        <v>0</v>
      </c>
      <c r="N65" s="1139">
        <v>32</v>
      </c>
    </row>
    <row r="66" spans="1:14">
      <c r="A66" s="569" t="s">
        <v>743</v>
      </c>
      <c r="B66" s="1138">
        <v>262929.17000000004</v>
      </c>
      <c r="C66" s="1139">
        <v>113911.68999999999</v>
      </c>
      <c r="D66" s="1139">
        <v>196493.12</v>
      </c>
      <c r="E66" s="1139">
        <v>50984.28</v>
      </c>
      <c r="F66" s="1139">
        <v>76561.290000000008</v>
      </c>
      <c r="G66" s="1139">
        <v>103864.70000000001</v>
      </c>
      <c r="H66" s="1139">
        <v>48768.63</v>
      </c>
      <c r="I66" s="1139">
        <v>100047.33</v>
      </c>
      <c r="J66" s="1139">
        <v>294039.11</v>
      </c>
      <c r="K66" s="1139">
        <v>189939.48</v>
      </c>
      <c r="L66" s="1139">
        <v>182336.62000000002</v>
      </c>
      <c r="M66" s="1139">
        <v>154523.81</v>
      </c>
      <c r="N66" s="1139">
        <v>1774399.23</v>
      </c>
    </row>
    <row r="67" spans="1:14">
      <c r="A67" s="568" t="s">
        <v>744</v>
      </c>
      <c r="B67" s="1137">
        <v>0</v>
      </c>
      <c r="C67" s="1137">
        <v>0</v>
      </c>
      <c r="D67" s="1137">
        <v>0</v>
      </c>
      <c r="E67" s="1137">
        <v>0</v>
      </c>
      <c r="F67" s="1137">
        <v>0</v>
      </c>
      <c r="G67" s="1137">
        <v>0</v>
      </c>
      <c r="H67" s="1137">
        <v>0</v>
      </c>
      <c r="I67" s="1137">
        <v>0</v>
      </c>
      <c r="J67" s="1137">
        <v>0</v>
      </c>
      <c r="K67" s="1137">
        <v>0</v>
      </c>
      <c r="L67" s="1137">
        <v>0</v>
      </c>
      <c r="M67" s="1137">
        <v>0</v>
      </c>
      <c r="N67" s="1137">
        <v>0</v>
      </c>
    </row>
    <row r="68" spans="1:14">
      <c r="A68" s="570" t="s">
        <v>1226</v>
      </c>
      <c r="B68" s="1139">
        <v>0</v>
      </c>
      <c r="C68" s="1139">
        <v>0</v>
      </c>
      <c r="D68" s="1139">
        <v>0</v>
      </c>
      <c r="E68" s="1139">
        <v>0</v>
      </c>
      <c r="F68" s="1139">
        <v>0</v>
      </c>
      <c r="G68" s="1139">
        <v>0</v>
      </c>
      <c r="H68" s="1139">
        <v>0</v>
      </c>
      <c r="I68" s="1139">
        <v>0</v>
      </c>
      <c r="J68" s="1139">
        <v>0</v>
      </c>
      <c r="K68" s="1139">
        <v>0</v>
      </c>
      <c r="L68" s="1139">
        <v>0</v>
      </c>
      <c r="M68" s="1139">
        <v>0</v>
      </c>
      <c r="N68" s="1139">
        <v>0</v>
      </c>
    </row>
    <row r="69" spans="1:14">
      <c r="A69" s="570" t="s">
        <v>1204</v>
      </c>
      <c r="B69" s="1139">
        <v>0</v>
      </c>
      <c r="C69" s="1139">
        <v>0</v>
      </c>
      <c r="D69" s="1139">
        <v>0</v>
      </c>
      <c r="E69" s="1139">
        <v>0</v>
      </c>
      <c r="F69" s="1139">
        <v>0</v>
      </c>
      <c r="G69" s="1139">
        <v>0</v>
      </c>
      <c r="H69" s="1139">
        <v>0</v>
      </c>
      <c r="I69" s="1139">
        <v>0</v>
      </c>
      <c r="J69" s="1139">
        <v>0</v>
      </c>
      <c r="K69" s="1139">
        <v>0</v>
      </c>
      <c r="L69" s="1139">
        <v>0</v>
      </c>
      <c r="M69" s="1139">
        <v>0</v>
      </c>
      <c r="N69" s="1139">
        <v>0</v>
      </c>
    </row>
    <row r="70" spans="1:14">
      <c r="A70" s="568" t="s">
        <v>745</v>
      </c>
      <c r="B70" s="1137">
        <v>13675.01</v>
      </c>
      <c r="C70" s="1137">
        <v>34161.07</v>
      </c>
      <c r="D70" s="1137">
        <v>8695.17</v>
      </c>
      <c r="E70" s="1137">
        <v>0</v>
      </c>
      <c r="F70" s="1137">
        <v>17785.13</v>
      </c>
      <c r="G70" s="1137">
        <v>96743.22</v>
      </c>
      <c r="H70" s="1137">
        <v>43122.239999999998</v>
      </c>
      <c r="I70" s="1137">
        <v>139597.99</v>
      </c>
      <c r="J70" s="1137">
        <v>36826.58</v>
      </c>
      <c r="K70" s="1137">
        <v>14569.06</v>
      </c>
      <c r="L70" s="1137">
        <v>49076.61</v>
      </c>
      <c r="M70" s="1137">
        <v>65025.75</v>
      </c>
      <c r="N70" s="1137">
        <v>519277.82999999996</v>
      </c>
    </row>
    <row r="71" spans="1:14">
      <c r="A71" s="570" t="s">
        <v>1227</v>
      </c>
      <c r="B71" s="1139">
        <v>13675.01</v>
      </c>
      <c r="C71" s="1139">
        <v>34161.07</v>
      </c>
      <c r="D71" s="1139">
        <v>8695.17</v>
      </c>
      <c r="E71" s="1139">
        <v>0</v>
      </c>
      <c r="F71" s="1139">
        <v>17785.13</v>
      </c>
      <c r="G71" s="1139">
        <v>96743.22</v>
      </c>
      <c r="H71" s="1139">
        <v>43122.239999999998</v>
      </c>
      <c r="I71" s="1139">
        <v>139597.99</v>
      </c>
      <c r="J71" s="1139">
        <v>36826.58</v>
      </c>
      <c r="K71" s="1139">
        <v>14569.06</v>
      </c>
      <c r="L71" s="1139">
        <v>49076.61</v>
      </c>
      <c r="M71" s="1139">
        <v>65025.75</v>
      </c>
      <c r="N71" s="1139">
        <v>519277.82999999996</v>
      </c>
    </row>
    <row r="72" spans="1:14">
      <c r="A72" s="568" t="s">
        <v>746</v>
      </c>
      <c r="B72" s="1137">
        <v>31403</v>
      </c>
      <c r="C72" s="1137">
        <v>30114</v>
      </c>
      <c r="D72" s="1137">
        <v>26923</v>
      </c>
      <c r="E72" s="1137">
        <v>0</v>
      </c>
      <c r="F72" s="1137">
        <v>1725</v>
      </c>
      <c r="G72" s="1137">
        <v>5300</v>
      </c>
      <c r="H72" s="1137">
        <v>11505</v>
      </c>
      <c r="I72" s="1137">
        <v>34977</v>
      </c>
      <c r="J72" s="1137">
        <v>24623</v>
      </c>
      <c r="K72" s="1137">
        <v>31982</v>
      </c>
      <c r="L72" s="1137">
        <v>26310</v>
      </c>
      <c r="M72" s="1137">
        <v>29291</v>
      </c>
      <c r="N72" s="1137">
        <v>254153</v>
      </c>
    </row>
    <row r="73" spans="1:14">
      <c r="A73" s="570" t="s">
        <v>1228</v>
      </c>
      <c r="B73" s="1139">
        <v>0</v>
      </c>
      <c r="C73" s="1139">
        <v>0</v>
      </c>
      <c r="D73" s="1139">
        <v>0</v>
      </c>
      <c r="E73" s="1139">
        <v>0</v>
      </c>
      <c r="F73" s="1139">
        <v>0</v>
      </c>
      <c r="G73" s="1139">
        <v>0</v>
      </c>
      <c r="H73" s="1139">
        <v>0</v>
      </c>
      <c r="I73" s="1139">
        <v>0</v>
      </c>
      <c r="J73" s="1139">
        <v>0</v>
      </c>
      <c r="K73" s="1139">
        <v>0</v>
      </c>
      <c r="L73" s="1139">
        <v>0</v>
      </c>
      <c r="M73" s="1139">
        <v>0</v>
      </c>
      <c r="N73" s="1139">
        <v>0</v>
      </c>
    </row>
    <row r="74" spans="1:14">
      <c r="A74" s="570" t="s">
        <v>1229</v>
      </c>
      <c r="B74" s="1139">
        <v>0</v>
      </c>
      <c r="C74" s="1139">
        <v>0</v>
      </c>
      <c r="D74" s="1139">
        <v>0</v>
      </c>
      <c r="E74" s="1139">
        <v>0</v>
      </c>
      <c r="F74" s="1139">
        <v>0</v>
      </c>
      <c r="G74" s="1139">
        <v>0</v>
      </c>
      <c r="H74" s="1139">
        <v>0</v>
      </c>
      <c r="I74" s="1139">
        <v>0</v>
      </c>
      <c r="J74" s="1139">
        <v>0</v>
      </c>
      <c r="K74" s="1139">
        <v>0</v>
      </c>
      <c r="L74" s="1139">
        <v>0</v>
      </c>
      <c r="M74" s="1139">
        <v>0</v>
      </c>
      <c r="N74" s="1139">
        <v>0</v>
      </c>
    </row>
    <row r="75" spans="1:14">
      <c r="A75" s="570" t="s">
        <v>758</v>
      </c>
      <c r="B75" s="1139">
        <v>31403</v>
      </c>
      <c r="C75" s="1139">
        <v>30114</v>
      </c>
      <c r="D75" s="1139">
        <v>26923</v>
      </c>
      <c r="E75" s="1139">
        <v>0</v>
      </c>
      <c r="F75" s="1139">
        <v>1725</v>
      </c>
      <c r="G75" s="1139">
        <v>5300</v>
      </c>
      <c r="H75" s="1139">
        <v>11505</v>
      </c>
      <c r="I75" s="1139">
        <v>34977</v>
      </c>
      <c r="J75" s="1139">
        <v>24623</v>
      </c>
      <c r="K75" s="1139">
        <v>31982</v>
      </c>
      <c r="L75" s="1139">
        <v>26310</v>
      </c>
      <c r="M75" s="1139">
        <v>29291</v>
      </c>
      <c r="N75" s="1139">
        <v>254153</v>
      </c>
    </row>
    <row r="76" spans="1:14">
      <c r="A76" s="570" t="s">
        <v>1230</v>
      </c>
      <c r="B76" s="1139">
        <v>0</v>
      </c>
      <c r="C76" s="1139">
        <v>0</v>
      </c>
      <c r="D76" s="1139">
        <v>0</v>
      </c>
      <c r="E76" s="1139">
        <v>0</v>
      </c>
      <c r="F76" s="1139">
        <v>0</v>
      </c>
      <c r="G76" s="1139">
        <v>0</v>
      </c>
      <c r="H76" s="1139">
        <v>0</v>
      </c>
      <c r="I76" s="1139">
        <v>0</v>
      </c>
      <c r="J76" s="1139">
        <v>0</v>
      </c>
      <c r="K76" s="1139">
        <v>0</v>
      </c>
      <c r="L76" s="1139">
        <v>0</v>
      </c>
      <c r="M76" s="1139">
        <v>0</v>
      </c>
      <c r="N76" s="1139">
        <v>0</v>
      </c>
    </row>
    <row r="77" spans="1:14">
      <c r="A77" s="568" t="s">
        <v>759</v>
      </c>
      <c r="B77" s="1137">
        <v>173466.15</v>
      </c>
      <c r="C77" s="1137">
        <v>77393.88</v>
      </c>
      <c r="D77" s="1137">
        <v>99550.05</v>
      </c>
      <c r="E77" s="1137">
        <v>0</v>
      </c>
      <c r="F77" s="1137">
        <v>67056.73</v>
      </c>
      <c r="G77" s="1137">
        <v>72223.61</v>
      </c>
      <c r="H77" s="1137">
        <v>2061.5100000000002</v>
      </c>
      <c r="I77" s="1137">
        <v>178891.88</v>
      </c>
      <c r="J77" s="1137">
        <v>79439.66</v>
      </c>
      <c r="K77" s="1137">
        <v>3393.02</v>
      </c>
      <c r="L77" s="1137">
        <v>30409.489999999998</v>
      </c>
      <c r="M77" s="1137">
        <v>94738.489999999991</v>
      </c>
      <c r="N77" s="1137">
        <v>878624.47000000009</v>
      </c>
    </row>
    <row r="78" spans="1:14">
      <c r="A78" s="570" t="s">
        <v>1231</v>
      </c>
      <c r="B78" s="1139">
        <v>0</v>
      </c>
      <c r="C78" s="1139">
        <v>0</v>
      </c>
      <c r="D78" s="1139">
        <v>0</v>
      </c>
      <c r="E78" s="1139">
        <v>0</v>
      </c>
      <c r="F78" s="1139">
        <v>0</v>
      </c>
      <c r="G78" s="1139">
        <v>0</v>
      </c>
      <c r="H78" s="1139">
        <v>0</v>
      </c>
      <c r="I78" s="1139">
        <v>0</v>
      </c>
      <c r="J78" s="1139">
        <v>0</v>
      </c>
      <c r="K78" s="1139">
        <v>0</v>
      </c>
      <c r="L78" s="1139">
        <v>0</v>
      </c>
      <c r="M78" s="1139">
        <v>0</v>
      </c>
      <c r="N78" s="1139">
        <v>0</v>
      </c>
    </row>
    <row r="79" spans="1:14">
      <c r="A79" s="570" t="s">
        <v>953</v>
      </c>
      <c r="B79" s="1139">
        <v>170214</v>
      </c>
      <c r="C79" s="1139">
        <v>77370</v>
      </c>
      <c r="D79" s="1139">
        <v>98992</v>
      </c>
      <c r="E79" s="1139">
        <v>0</v>
      </c>
      <c r="F79" s="1139">
        <v>67054</v>
      </c>
      <c r="G79" s="1139">
        <v>72212</v>
      </c>
      <c r="H79" s="1139">
        <v>0</v>
      </c>
      <c r="I79" s="1139">
        <v>175372</v>
      </c>
      <c r="J79" s="1139">
        <v>77370</v>
      </c>
      <c r="K79" s="1139">
        <v>0</v>
      </c>
      <c r="L79" s="1139">
        <v>25790</v>
      </c>
      <c r="M79" s="1139">
        <v>92844</v>
      </c>
      <c r="N79" s="1139">
        <v>857218</v>
      </c>
    </row>
    <row r="80" spans="1:14">
      <c r="A80" s="571" t="s">
        <v>1232</v>
      </c>
      <c r="B80" s="1139">
        <v>3252.15</v>
      </c>
      <c r="C80" s="1139">
        <v>23.88</v>
      </c>
      <c r="D80" s="1139">
        <v>558.04999999999995</v>
      </c>
      <c r="E80" s="1139">
        <v>0</v>
      </c>
      <c r="F80" s="1139">
        <v>2.73</v>
      </c>
      <c r="G80" s="1139">
        <v>11.61</v>
      </c>
      <c r="H80" s="1139">
        <v>1974.01</v>
      </c>
      <c r="I80" s="1139">
        <v>3058.66</v>
      </c>
      <c r="J80" s="1139">
        <v>2069.66</v>
      </c>
      <c r="K80" s="1139">
        <v>3393.02</v>
      </c>
      <c r="L80" s="1139">
        <v>4619.49</v>
      </c>
      <c r="M80" s="1139">
        <v>1638.2</v>
      </c>
      <c r="N80" s="1139">
        <v>20601.460000000003</v>
      </c>
    </row>
    <row r="81" spans="1:14">
      <c r="A81" s="570" t="s">
        <v>1233</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1234</v>
      </c>
      <c r="B82" s="1139">
        <v>0</v>
      </c>
      <c r="C82" s="1139">
        <v>0</v>
      </c>
      <c r="D82" s="1139">
        <v>0</v>
      </c>
      <c r="E82" s="1139">
        <v>0</v>
      </c>
      <c r="F82" s="1139">
        <v>0</v>
      </c>
      <c r="G82" s="1139">
        <v>0</v>
      </c>
      <c r="H82" s="1139">
        <v>87.5</v>
      </c>
      <c r="I82" s="1139">
        <v>461.22</v>
      </c>
      <c r="J82" s="1139">
        <v>0</v>
      </c>
      <c r="K82" s="1139">
        <v>0</v>
      </c>
      <c r="L82" s="1139">
        <v>0</v>
      </c>
      <c r="M82" s="1139">
        <v>256.29000000000002</v>
      </c>
      <c r="N82" s="1139">
        <v>805.01</v>
      </c>
    </row>
    <row r="83" spans="1:14">
      <c r="A83" s="540" t="s">
        <v>153</v>
      </c>
      <c r="B83" s="1133">
        <v>67575660.650000006</v>
      </c>
      <c r="C83" s="1133">
        <v>62772508.300000004</v>
      </c>
      <c r="D83" s="1133">
        <v>60747136.349999994</v>
      </c>
      <c r="E83" s="1133">
        <v>27334023.030000001</v>
      </c>
      <c r="F83" s="1133">
        <v>23945853.659999996</v>
      </c>
      <c r="G83" s="1133">
        <v>35328995.989999995</v>
      </c>
      <c r="H83" s="1133">
        <v>47194558.240000002</v>
      </c>
      <c r="I83" s="1133">
        <v>55379465.530000001</v>
      </c>
      <c r="J83" s="1133">
        <v>70782229.289999992</v>
      </c>
      <c r="K83" s="1133">
        <v>68084052.519999996</v>
      </c>
      <c r="L83" s="1133">
        <v>91326393.530000001</v>
      </c>
      <c r="M83" s="1133">
        <v>181160892.39000002</v>
      </c>
      <c r="N83" s="1133">
        <v>791631769.4799999</v>
      </c>
    </row>
    <row r="84" spans="1:14">
      <c r="A84" s="582" t="s">
        <v>1002</v>
      </c>
      <c r="B84" s="467"/>
      <c r="C84" s="467"/>
      <c r="D84" s="467"/>
      <c r="E84" s="467"/>
      <c r="F84" s="467"/>
      <c r="G84" s="467"/>
      <c r="H84" s="467"/>
      <c r="I84" s="467"/>
      <c r="J84" s="467"/>
      <c r="K84" s="467"/>
      <c r="L84" s="467"/>
      <c r="M84" s="467"/>
      <c r="N84" s="467"/>
    </row>
    <row r="85" spans="1:14">
      <c r="A85" s="466" t="s">
        <v>1237</v>
      </c>
      <c r="B85" s="467"/>
      <c r="C85" s="467"/>
      <c r="D85" s="467"/>
      <c r="E85" s="467"/>
      <c r="F85" s="467"/>
      <c r="G85" s="467"/>
      <c r="H85" s="467"/>
      <c r="I85" s="467"/>
      <c r="J85" s="467"/>
      <c r="K85" s="467"/>
      <c r="L85" s="467"/>
      <c r="M85" s="467"/>
      <c r="N85" s="467"/>
    </row>
    <row r="86" spans="1:14">
      <c r="A86" s="582" t="s">
        <v>1235</v>
      </c>
      <c r="B86" s="467"/>
      <c r="C86" s="467"/>
      <c r="D86" s="467"/>
      <c r="E86" s="467"/>
      <c r="F86" s="467"/>
      <c r="G86" s="467"/>
      <c r="H86" s="467"/>
      <c r="I86" s="467"/>
      <c r="J86" s="467"/>
      <c r="K86" s="467"/>
      <c r="L86" s="467"/>
      <c r="M86" s="467"/>
      <c r="N86" s="467"/>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G89"/>
  <sheetViews>
    <sheetView showGridLines="0" zoomScaleNormal="100" workbookViewId="0">
      <pane xSplit="1" ySplit="11" topLeftCell="B66" activePane="bottomRight" state="frozen"/>
      <selection pane="topRight" activeCell="B1" sqref="B1"/>
      <selection pane="bottomLeft" activeCell="A12" sqref="A12"/>
      <selection pane="bottomRight" activeCell="K96" sqref="K96"/>
    </sheetView>
  </sheetViews>
  <sheetFormatPr defaultColWidth="9.140625" defaultRowHeight="12.75"/>
  <cols>
    <col min="1" max="1" width="70" style="153" customWidth="1"/>
    <col min="2" max="7" width="12.28515625" style="153" customWidth="1"/>
    <col min="8" max="16384" width="9.140625" style="153"/>
  </cols>
  <sheetData>
    <row r="1" spans="1:7">
      <c r="A1" s="184" t="s">
        <v>145</v>
      </c>
      <c r="B1" s="186"/>
      <c r="C1" s="186"/>
      <c r="D1" s="186"/>
      <c r="E1" s="186"/>
      <c r="F1" s="186"/>
      <c r="G1" s="187">
        <v>38</v>
      </c>
    </row>
    <row r="2" spans="1:7">
      <c r="A2" s="357"/>
      <c r="B2" s="357"/>
      <c r="C2" s="357"/>
      <c r="D2" s="357"/>
      <c r="E2" s="357"/>
      <c r="F2" s="357"/>
      <c r="G2" s="357"/>
    </row>
    <row r="3" spans="1:7">
      <c r="A3" s="357"/>
      <c r="B3" s="357"/>
      <c r="C3" s="357"/>
      <c r="D3" s="357"/>
      <c r="E3" s="357"/>
      <c r="F3" s="357"/>
      <c r="G3" s="357"/>
    </row>
    <row r="4" spans="1:7">
      <c r="A4" s="357"/>
      <c r="B4" s="357"/>
      <c r="C4" s="357"/>
      <c r="D4" s="357"/>
      <c r="E4" s="357"/>
      <c r="F4" s="357"/>
      <c r="G4" s="357"/>
    </row>
    <row r="5" spans="1:7">
      <c r="A5" s="357"/>
      <c r="B5" s="357"/>
      <c r="C5" s="357"/>
      <c r="D5" s="357"/>
      <c r="E5" s="357"/>
      <c r="F5" s="357"/>
      <c r="G5" s="357"/>
    </row>
    <row r="6" spans="1:7">
      <c r="A6" s="357"/>
      <c r="B6" s="357"/>
      <c r="C6" s="357"/>
      <c r="D6" s="357"/>
      <c r="E6" s="357"/>
      <c r="F6" s="357"/>
      <c r="G6" s="357"/>
    </row>
    <row r="7" spans="1:7">
      <c r="A7" s="357"/>
      <c r="B7" s="357"/>
      <c r="C7" s="357"/>
      <c r="D7" s="357"/>
      <c r="E7" s="357"/>
      <c r="F7" s="357"/>
      <c r="G7" s="357"/>
    </row>
    <row r="8" spans="1:7">
      <c r="A8" s="358" t="s">
        <v>782</v>
      </c>
    </row>
    <row r="9" spans="1:7">
      <c r="A9" s="358" t="s">
        <v>1273</v>
      </c>
    </row>
    <row r="10" spans="1:7">
      <c r="A10" s="357" t="s">
        <v>214</v>
      </c>
    </row>
    <row r="11" spans="1:7">
      <c r="A11" s="534" t="s">
        <v>1365</v>
      </c>
      <c r="B11" s="534">
        <v>2015</v>
      </c>
      <c r="C11" s="534">
        <v>2016</v>
      </c>
      <c r="D11" s="534">
        <v>2017</v>
      </c>
      <c r="E11" s="534">
        <v>2018</v>
      </c>
      <c r="F11" s="534">
        <v>2019</v>
      </c>
      <c r="G11" s="534">
        <v>2020</v>
      </c>
    </row>
    <row r="12" spans="1:7">
      <c r="A12" s="360" t="s">
        <v>215</v>
      </c>
      <c r="B12" s="1127">
        <v>272526492.88999999</v>
      </c>
      <c r="C12" s="1127">
        <v>311969014.45000005</v>
      </c>
      <c r="D12" s="1127">
        <v>309988654.22000003</v>
      </c>
      <c r="E12" s="1127">
        <v>327147367.69999999</v>
      </c>
      <c r="F12" s="1127">
        <v>390059487.98999995</v>
      </c>
      <c r="G12" s="1127">
        <v>427018143.81999999</v>
      </c>
    </row>
    <row r="13" spans="1:7">
      <c r="A13" s="360" t="s">
        <v>754</v>
      </c>
      <c r="B13" s="1127">
        <v>103501810.47999999</v>
      </c>
      <c r="C13" s="1127">
        <v>117190064.84999999</v>
      </c>
      <c r="D13" s="1127">
        <v>131928599.51000001</v>
      </c>
      <c r="E13" s="1127">
        <v>158433392.22</v>
      </c>
      <c r="F13" s="1127">
        <v>180510134.32999998</v>
      </c>
      <c r="G13" s="1127">
        <v>173924755.33000001</v>
      </c>
    </row>
    <row r="14" spans="1:7">
      <c r="A14" s="363" t="s">
        <v>1181</v>
      </c>
      <c r="B14" s="1128">
        <v>11582948.450000001</v>
      </c>
      <c r="C14" s="1128">
        <v>14485688.930000002</v>
      </c>
      <c r="D14" s="1128">
        <v>21196024.809999999</v>
      </c>
      <c r="E14" s="1128">
        <v>28987651.549999997</v>
      </c>
      <c r="F14" s="1128">
        <v>36486989.530000001</v>
      </c>
      <c r="G14" s="1128">
        <v>16537519.960000001</v>
      </c>
    </row>
    <row r="15" spans="1:7">
      <c r="A15" s="363" t="s">
        <v>1182</v>
      </c>
      <c r="B15" s="1128">
        <v>60896230.849999994</v>
      </c>
      <c r="C15" s="1128">
        <v>65143835.099999994</v>
      </c>
      <c r="D15" s="1128">
        <v>66233546.109999999</v>
      </c>
      <c r="E15" s="1128">
        <v>73291186.159999996</v>
      </c>
      <c r="F15" s="1128">
        <v>80125202.410000011</v>
      </c>
      <c r="G15" s="1128">
        <v>91220317.039999992</v>
      </c>
    </row>
    <row r="16" spans="1:7">
      <c r="A16" s="363" t="s">
        <v>1183</v>
      </c>
      <c r="B16" s="1128">
        <v>4977233.1100000003</v>
      </c>
      <c r="C16" s="1128">
        <v>6178573.1900000013</v>
      </c>
      <c r="D16" s="1128">
        <v>7852848.4000000004</v>
      </c>
      <c r="E16" s="1128">
        <v>8897673.5899999999</v>
      </c>
      <c r="F16" s="1128">
        <v>9800444.0800000001</v>
      </c>
      <c r="G16" s="1128">
        <v>7225064.9300000016</v>
      </c>
    </row>
    <row r="17" spans="1:7">
      <c r="A17" s="363" t="s">
        <v>1184</v>
      </c>
      <c r="B17" s="1128">
        <v>1944807.4700000002</v>
      </c>
      <c r="C17" s="1128">
        <v>1769928.2700000003</v>
      </c>
      <c r="D17" s="1128">
        <v>2514218.7999999998</v>
      </c>
      <c r="E17" s="1128">
        <v>8994127.9000000004</v>
      </c>
      <c r="F17" s="1128">
        <v>8720412.4500000011</v>
      </c>
      <c r="G17" s="1128">
        <v>5193029.96</v>
      </c>
    </row>
    <row r="18" spans="1:7">
      <c r="A18" s="363" t="s">
        <v>1185</v>
      </c>
      <c r="B18" s="1128">
        <v>1077798.1100000001</v>
      </c>
      <c r="C18" s="1128">
        <v>1097531.9300000002</v>
      </c>
      <c r="D18" s="1128">
        <v>952329.72000000009</v>
      </c>
      <c r="E18" s="1128">
        <v>1087468.3999999999</v>
      </c>
      <c r="F18" s="1128">
        <v>1565399.4100000001</v>
      </c>
      <c r="G18" s="1128">
        <v>1109642.0399999998</v>
      </c>
    </row>
    <row r="19" spans="1:7">
      <c r="A19" s="363" t="s">
        <v>1186</v>
      </c>
      <c r="B19" s="1128">
        <v>131725.91</v>
      </c>
      <c r="C19" s="1128">
        <v>318697.37</v>
      </c>
      <c r="D19" s="1128">
        <v>589952.05999999994</v>
      </c>
      <c r="E19" s="1128">
        <v>493018.55000000005</v>
      </c>
      <c r="F19" s="1128">
        <v>877221.26</v>
      </c>
      <c r="G19" s="1128">
        <v>758982.06000000017</v>
      </c>
    </row>
    <row r="20" spans="1:7">
      <c r="A20" s="363" t="s">
        <v>1187</v>
      </c>
      <c r="B20" s="1128">
        <v>22891066.580000002</v>
      </c>
      <c r="C20" s="1128">
        <v>28195810.059999995</v>
      </c>
      <c r="D20" s="1128">
        <v>32589679.609999999</v>
      </c>
      <c r="E20" s="1128">
        <v>36682266.07</v>
      </c>
      <c r="F20" s="1128">
        <v>42934465.190000013</v>
      </c>
      <c r="G20" s="1128">
        <v>51880199.340000004</v>
      </c>
    </row>
    <row r="21" spans="1:7">
      <c r="A21" s="360" t="s">
        <v>736</v>
      </c>
      <c r="B21" s="1127">
        <v>150676255.06</v>
      </c>
      <c r="C21" s="1127">
        <v>170204559.48000002</v>
      </c>
      <c r="D21" s="1127">
        <v>146470088.65000001</v>
      </c>
      <c r="E21" s="1127">
        <v>134822607.85999998</v>
      </c>
      <c r="F21" s="1127">
        <v>165994408.24999997</v>
      </c>
      <c r="G21" s="1127">
        <v>212037411.48999998</v>
      </c>
    </row>
    <row r="22" spans="1:7">
      <c r="A22" s="363" t="s">
        <v>1188</v>
      </c>
      <c r="B22" s="1128">
        <v>148520299.5</v>
      </c>
      <c r="C22" s="1128">
        <v>167828327.29000002</v>
      </c>
      <c r="D22" s="1128">
        <v>144661224.91</v>
      </c>
      <c r="E22" s="1128">
        <v>131986755.54999998</v>
      </c>
      <c r="F22" s="1128">
        <v>163221124.01999998</v>
      </c>
      <c r="G22" s="1128">
        <v>209688066.50999999</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1724165.52</v>
      </c>
      <c r="C25" s="1128">
        <v>2002737.43</v>
      </c>
      <c r="D25" s="1128">
        <v>1405801.0500000003</v>
      </c>
      <c r="E25" s="1128">
        <v>2195649.8000000003</v>
      </c>
      <c r="F25" s="1128">
        <v>2486856.2899999996</v>
      </c>
      <c r="G25" s="1128">
        <v>1972175.2600000002</v>
      </c>
    </row>
    <row r="26" spans="1:7">
      <c r="A26" s="363" t="s">
        <v>1192</v>
      </c>
      <c r="B26" s="1128">
        <v>0</v>
      </c>
      <c r="C26" s="1128">
        <v>0</v>
      </c>
      <c r="D26" s="1128">
        <v>0</v>
      </c>
      <c r="E26" s="1128">
        <v>0</v>
      </c>
      <c r="F26" s="1128">
        <v>0</v>
      </c>
      <c r="G26" s="1128">
        <v>0</v>
      </c>
    </row>
    <row r="27" spans="1:7">
      <c r="A27" s="363" t="s">
        <v>1193</v>
      </c>
      <c r="B27" s="1128">
        <v>0</v>
      </c>
      <c r="C27" s="1128">
        <v>0</v>
      </c>
      <c r="D27" s="1128">
        <v>0</v>
      </c>
      <c r="E27" s="1128">
        <v>0</v>
      </c>
      <c r="F27" s="1128">
        <v>0</v>
      </c>
      <c r="G27" s="1128">
        <v>0</v>
      </c>
    </row>
    <row r="28" spans="1:7">
      <c r="A28" s="363" t="s">
        <v>1194</v>
      </c>
      <c r="B28" s="1128">
        <v>69164.78</v>
      </c>
      <c r="C28" s="1128">
        <v>57000.73</v>
      </c>
      <c r="D28" s="1128">
        <v>54639.96</v>
      </c>
      <c r="E28" s="1128">
        <v>285578.00000000006</v>
      </c>
      <c r="F28" s="1128">
        <v>70781.34</v>
      </c>
      <c r="G28" s="1128">
        <v>0</v>
      </c>
    </row>
    <row r="29" spans="1:7">
      <c r="A29" s="363" t="s">
        <v>1195</v>
      </c>
      <c r="B29" s="1128">
        <v>59951.819999999992</v>
      </c>
      <c r="C29" s="1128">
        <v>57000.73</v>
      </c>
      <c r="D29" s="1128">
        <v>44214.01</v>
      </c>
      <c r="E29" s="1128">
        <v>16.190000000000001</v>
      </c>
      <c r="F29" s="1128">
        <v>0</v>
      </c>
      <c r="G29" s="1128">
        <v>8618.23</v>
      </c>
    </row>
    <row r="30" spans="1:7">
      <c r="A30" s="363" t="s">
        <v>1196</v>
      </c>
      <c r="B30" s="1128">
        <v>302673.44</v>
      </c>
      <c r="C30" s="1128">
        <v>259493.3</v>
      </c>
      <c r="D30" s="1128">
        <v>304208.72000000003</v>
      </c>
      <c r="E30" s="1128">
        <v>354608.32</v>
      </c>
      <c r="F30" s="1128">
        <v>215646.6</v>
      </c>
      <c r="G30" s="1128">
        <v>368551.49</v>
      </c>
    </row>
    <row r="31" spans="1:7">
      <c r="A31" s="360" t="s">
        <v>735</v>
      </c>
      <c r="B31" s="1127">
        <v>15213990.220000003</v>
      </c>
      <c r="C31" s="1127">
        <v>19278009.609999999</v>
      </c>
      <c r="D31" s="1127">
        <v>21981372.91</v>
      </c>
      <c r="E31" s="1127">
        <v>23054682.140000001</v>
      </c>
      <c r="F31" s="1127">
        <v>29792982.440000001</v>
      </c>
      <c r="G31" s="1127">
        <v>37084754.640000001</v>
      </c>
    </row>
    <row r="32" spans="1:7">
      <c r="A32" s="363" t="s">
        <v>1197</v>
      </c>
      <c r="B32" s="1128">
        <v>603822.11999999988</v>
      </c>
      <c r="C32" s="1128">
        <v>1412556.29</v>
      </c>
      <c r="D32" s="1128">
        <v>1999769.5699999998</v>
      </c>
      <c r="E32" s="1128">
        <v>1972903.16</v>
      </c>
      <c r="F32" s="1128">
        <v>2472975.7700000005</v>
      </c>
      <c r="G32" s="1128">
        <v>1715643.94</v>
      </c>
    </row>
    <row r="33" spans="1:7">
      <c r="A33" s="363" t="s">
        <v>1198</v>
      </c>
      <c r="B33" s="1128">
        <v>149690.72999999998</v>
      </c>
      <c r="C33" s="1128">
        <v>122710.11000000002</v>
      </c>
      <c r="D33" s="1128">
        <v>96712.750000000015</v>
      </c>
      <c r="E33" s="1128">
        <v>531837.74</v>
      </c>
      <c r="F33" s="1128">
        <v>157404.76</v>
      </c>
      <c r="G33" s="1128">
        <v>563509</v>
      </c>
    </row>
    <row r="34" spans="1:7">
      <c r="A34" s="363" t="s">
        <v>1199</v>
      </c>
      <c r="B34" s="1128">
        <v>1889934.4799999997</v>
      </c>
      <c r="C34" s="1128">
        <v>3883022.34</v>
      </c>
      <c r="D34" s="1128">
        <v>3753112.52</v>
      </c>
      <c r="E34" s="1128">
        <v>813010.18000000017</v>
      </c>
      <c r="F34" s="1128">
        <v>1150335.1200000001</v>
      </c>
      <c r="G34" s="1128">
        <v>1513741.3200000003</v>
      </c>
    </row>
    <row r="35" spans="1:7">
      <c r="A35" s="363" t="s">
        <v>1200</v>
      </c>
      <c r="B35" s="1128">
        <v>8314713.9400000013</v>
      </c>
      <c r="C35" s="1128">
        <v>9632898.5700000003</v>
      </c>
      <c r="D35" s="1128">
        <v>9540570.8699999992</v>
      </c>
      <c r="E35" s="1128">
        <v>11257572.76</v>
      </c>
      <c r="F35" s="1128">
        <v>14012940.51</v>
      </c>
      <c r="G35" s="1128">
        <v>10882817.000000002</v>
      </c>
    </row>
    <row r="36" spans="1:7">
      <c r="A36" s="363" t="s">
        <v>1201</v>
      </c>
      <c r="B36" s="1128">
        <v>87470</v>
      </c>
      <c r="C36" s="1128">
        <v>59661</v>
      </c>
      <c r="D36" s="1128">
        <v>364072</v>
      </c>
      <c r="E36" s="1128">
        <v>379168</v>
      </c>
      <c r="F36" s="1128">
        <v>384496</v>
      </c>
      <c r="G36" s="1128">
        <v>264808</v>
      </c>
    </row>
    <row r="37" spans="1:7">
      <c r="A37" s="363" t="s">
        <v>1202</v>
      </c>
      <c r="B37" s="1128">
        <v>756571.72</v>
      </c>
      <c r="C37" s="1128">
        <v>1613057.18</v>
      </c>
      <c r="D37" s="1128">
        <v>2181263.0200000005</v>
      </c>
      <c r="E37" s="1128">
        <v>2859934.0200000005</v>
      </c>
      <c r="F37" s="1128">
        <v>3979007.09</v>
      </c>
      <c r="G37" s="1128">
        <v>2816674.6599999997</v>
      </c>
    </row>
    <row r="38" spans="1:7">
      <c r="A38" s="363" t="s">
        <v>1203</v>
      </c>
      <c r="B38" s="1128">
        <v>1521342.9600000004</v>
      </c>
      <c r="C38" s="1128">
        <v>1220843.57</v>
      </c>
      <c r="D38" s="1128">
        <v>2638346.9699999997</v>
      </c>
      <c r="E38" s="1128">
        <v>1298836.5</v>
      </c>
      <c r="F38" s="1128">
        <v>1574015.84</v>
      </c>
      <c r="G38" s="1128">
        <v>1518264.45</v>
      </c>
    </row>
    <row r="39" spans="1:7">
      <c r="A39" s="363" t="s">
        <v>1204</v>
      </c>
      <c r="B39" s="1128">
        <v>1890444.27</v>
      </c>
      <c r="C39" s="1128">
        <v>1333260.55</v>
      </c>
      <c r="D39" s="1128">
        <v>1407525.21</v>
      </c>
      <c r="E39" s="1128">
        <v>3941419.7799999993</v>
      </c>
      <c r="F39" s="1128">
        <v>6061807.3500000006</v>
      </c>
      <c r="G39" s="1128">
        <v>17809296.27</v>
      </c>
    </row>
    <row r="40" spans="1:7">
      <c r="A40" s="360" t="s">
        <v>733</v>
      </c>
      <c r="B40" s="1127">
        <v>3134437.1300000004</v>
      </c>
      <c r="C40" s="1127">
        <v>5296380.51</v>
      </c>
      <c r="D40" s="1127">
        <v>9608593.1500000004</v>
      </c>
      <c r="E40" s="1127">
        <v>10836685.480000002</v>
      </c>
      <c r="F40" s="1127">
        <v>13761962.970000001</v>
      </c>
      <c r="G40" s="1127">
        <v>3971222.3600000003</v>
      </c>
    </row>
    <row r="41" spans="1:7">
      <c r="A41" s="360" t="s">
        <v>217</v>
      </c>
      <c r="B41" s="1127">
        <v>77361442.830000013</v>
      </c>
      <c r="C41" s="1127">
        <v>84623005.450000003</v>
      </c>
      <c r="D41" s="1127">
        <v>90859836.840000004</v>
      </c>
      <c r="E41" s="1127">
        <v>95966549.219999984</v>
      </c>
      <c r="F41" s="1127">
        <v>126378422.63000001</v>
      </c>
      <c r="G41" s="1127">
        <v>101210437.24999997</v>
      </c>
    </row>
    <row r="42" spans="1:7">
      <c r="A42" s="363" t="s">
        <v>1205</v>
      </c>
      <c r="B42" s="1128">
        <v>42816840.190000005</v>
      </c>
      <c r="C42" s="1128">
        <v>45877496.32</v>
      </c>
      <c r="D42" s="1128">
        <v>52325850.089999996</v>
      </c>
      <c r="E42" s="1128">
        <v>54241519.18</v>
      </c>
      <c r="F42" s="1128">
        <v>64266167.210000001</v>
      </c>
      <c r="G42" s="1128">
        <v>48147725.640000001</v>
      </c>
    </row>
    <row r="43" spans="1:7">
      <c r="A43" s="363" t="s">
        <v>1206</v>
      </c>
      <c r="B43" s="1128">
        <v>11480663.879999999</v>
      </c>
      <c r="C43" s="1128">
        <v>12439120.499999998</v>
      </c>
      <c r="D43" s="1128">
        <v>8831506.1500000004</v>
      </c>
      <c r="E43" s="1128">
        <v>9556341.9399999976</v>
      </c>
      <c r="F43" s="1128">
        <v>15913116.110000001</v>
      </c>
      <c r="G43" s="1128">
        <v>14554953.099999998</v>
      </c>
    </row>
    <row r="44" spans="1:7">
      <c r="A44" s="363" t="s">
        <v>1207</v>
      </c>
      <c r="B44" s="1128">
        <v>12167819.02</v>
      </c>
      <c r="C44" s="1128">
        <v>12487541.890000001</v>
      </c>
      <c r="D44" s="1128">
        <v>14994688.480000002</v>
      </c>
      <c r="E44" s="1128">
        <v>14778692.640000001</v>
      </c>
      <c r="F44" s="1128">
        <v>17703844.25</v>
      </c>
      <c r="G44" s="1128">
        <v>17447073.129999999</v>
      </c>
    </row>
    <row r="45" spans="1:7">
      <c r="A45" s="363" t="s">
        <v>1208</v>
      </c>
      <c r="B45" s="1128">
        <v>1853340.3700000003</v>
      </c>
      <c r="C45" s="1128">
        <v>2212889.2199999997</v>
      </c>
      <c r="D45" s="1128">
        <v>2967792.18</v>
      </c>
      <c r="E45" s="1128">
        <v>4536885.5499999989</v>
      </c>
      <c r="F45" s="1128">
        <v>9281362.3699999992</v>
      </c>
      <c r="G45" s="1128">
        <v>11837068.399999999</v>
      </c>
    </row>
    <row r="46" spans="1:7">
      <c r="A46" s="363" t="s">
        <v>1209</v>
      </c>
      <c r="B46" s="1128">
        <v>0</v>
      </c>
      <c r="C46" s="1128">
        <v>0</v>
      </c>
      <c r="D46" s="1128">
        <v>0</v>
      </c>
      <c r="E46" s="1128">
        <v>0</v>
      </c>
      <c r="F46" s="1128">
        <v>0</v>
      </c>
      <c r="G46" s="1128">
        <v>0</v>
      </c>
    </row>
    <row r="47" spans="1:7">
      <c r="A47" s="363" t="s">
        <v>1210</v>
      </c>
      <c r="B47" s="1128">
        <v>1840185.0599999996</v>
      </c>
      <c r="C47" s="1128">
        <v>2232578.91</v>
      </c>
      <c r="D47" s="1128">
        <v>3003362.52</v>
      </c>
      <c r="E47" s="1128">
        <v>2338342.3499999996</v>
      </c>
      <c r="F47" s="1128">
        <v>3631819.1100000003</v>
      </c>
      <c r="G47" s="1128">
        <v>1900920.07</v>
      </c>
    </row>
    <row r="48" spans="1:7">
      <c r="A48" s="363" t="s">
        <v>1211</v>
      </c>
      <c r="B48" s="1128">
        <v>515200</v>
      </c>
      <c r="C48" s="1128">
        <v>615394.12</v>
      </c>
      <c r="D48" s="1128">
        <v>418700</v>
      </c>
      <c r="E48" s="1128">
        <v>705205.88</v>
      </c>
      <c r="F48" s="1128">
        <v>740782.95</v>
      </c>
      <c r="G48" s="1128">
        <v>363497</v>
      </c>
    </row>
    <row r="49" spans="1:7">
      <c r="A49" s="363" t="s">
        <v>1212</v>
      </c>
      <c r="B49" s="1128">
        <v>1653655.8299999998</v>
      </c>
      <c r="C49" s="1128">
        <v>1675769.5000000002</v>
      </c>
      <c r="D49" s="1128">
        <v>1738485.91</v>
      </c>
      <c r="E49" s="1128">
        <v>1722611.17</v>
      </c>
      <c r="F49" s="1128">
        <v>2020318.1599999997</v>
      </c>
      <c r="G49" s="1128">
        <v>2106370.63</v>
      </c>
    </row>
    <row r="50" spans="1:7">
      <c r="A50" s="363" t="s">
        <v>1213</v>
      </c>
      <c r="B50" s="1128">
        <v>5033738.4800000004</v>
      </c>
      <c r="C50" s="1128">
        <v>7082214.9900000002</v>
      </c>
      <c r="D50" s="1128">
        <v>6579451.5099999979</v>
      </c>
      <c r="E50" s="1128">
        <v>8086950.5100000016</v>
      </c>
      <c r="F50" s="1128">
        <v>12821012.469999999</v>
      </c>
      <c r="G50" s="1128">
        <v>4852829.2799999993</v>
      </c>
    </row>
    <row r="51" spans="1:7">
      <c r="A51" s="360" t="s">
        <v>756</v>
      </c>
      <c r="B51" s="1127">
        <v>200101804.73000002</v>
      </c>
      <c r="C51" s="1127">
        <v>209865381.14000005</v>
      </c>
      <c r="D51" s="1127">
        <v>222388467.60999998</v>
      </c>
      <c r="E51" s="1127">
        <v>276059977</v>
      </c>
      <c r="F51" s="1127">
        <v>334790399.42999995</v>
      </c>
      <c r="G51" s="1127">
        <v>261751133.10999995</v>
      </c>
    </row>
    <row r="52" spans="1:7">
      <c r="A52" s="360" t="s">
        <v>757</v>
      </c>
      <c r="B52" s="1127">
        <v>134485877.56999999</v>
      </c>
      <c r="C52" s="1127">
        <v>138965266.95000002</v>
      </c>
      <c r="D52" s="1127">
        <v>144133366.87</v>
      </c>
      <c r="E52" s="1127">
        <v>186865451.63</v>
      </c>
      <c r="F52" s="1127">
        <v>221778741.95999998</v>
      </c>
      <c r="G52" s="1127">
        <v>191137283.91999996</v>
      </c>
    </row>
    <row r="53" spans="1:7">
      <c r="A53" s="363" t="s">
        <v>1214</v>
      </c>
      <c r="B53" s="1128">
        <v>134485877.56999999</v>
      </c>
      <c r="C53" s="1128">
        <v>138965266.95000002</v>
      </c>
      <c r="D53" s="1128">
        <v>144133366.87</v>
      </c>
      <c r="E53" s="1128">
        <v>186865451.63</v>
      </c>
      <c r="F53" s="1128">
        <v>221778741.95999998</v>
      </c>
      <c r="G53" s="1128">
        <v>191137283.91999996</v>
      </c>
    </row>
    <row r="54" spans="1:7">
      <c r="A54" s="360" t="s">
        <v>740</v>
      </c>
      <c r="B54" s="1127">
        <v>3161801.12</v>
      </c>
      <c r="C54" s="1127">
        <v>3912045.9100000006</v>
      </c>
      <c r="D54" s="1127">
        <v>4352728.16</v>
      </c>
      <c r="E54" s="1127">
        <v>4544779.1000000006</v>
      </c>
      <c r="F54" s="1127">
        <v>5378330.0999999996</v>
      </c>
      <c r="G54" s="1127">
        <v>4462137.7499999991</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c r="A59" s="363" t="s">
        <v>1219</v>
      </c>
      <c r="B59" s="1128">
        <v>0</v>
      </c>
      <c r="C59" s="1128">
        <v>0</v>
      </c>
      <c r="D59" s="1128">
        <v>0</v>
      </c>
      <c r="E59" s="1128">
        <v>0</v>
      </c>
      <c r="F59" s="1128">
        <v>0</v>
      </c>
      <c r="G59" s="1128">
        <v>0</v>
      </c>
    </row>
    <row r="60" spans="1:7">
      <c r="A60" s="363" t="s">
        <v>1220</v>
      </c>
      <c r="B60" s="1128">
        <v>3161801.12</v>
      </c>
      <c r="C60" s="1128">
        <v>3912045.9100000006</v>
      </c>
      <c r="D60" s="1128">
        <v>4352728.16</v>
      </c>
      <c r="E60" s="1128">
        <v>4544779.1000000006</v>
      </c>
      <c r="F60" s="1128">
        <v>5378330.0999999996</v>
      </c>
      <c r="G60" s="1128">
        <v>4462137.7499999991</v>
      </c>
    </row>
    <row r="61" spans="1:7">
      <c r="A61" s="363" t="s">
        <v>1221</v>
      </c>
      <c r="B61" s="1128">
        <v>0</v>
      </c>
      <c r="C61" s="1128">
        <v>0</v>
      </c>
      <c r="D61" s="1128">
        <v>0</v>
      </c>
      <c r="E61" s="1128">
        <v>0</v>
      </c>
      <c r="F61" s="1128">
        <v>0</v>
      </c>
      <c r="G61" s="1128">
        <v>0</v>
      </c>
    </row>
    <row r="62" spans="1:7" ht="18.75" customHeight="1">
      <c r="A62" s="363" t="s">
        <v>1204</v>
      </c>
      <c r="B62" s="1128">
        <v>0</v>
      </c>
      <c r="C62" s="1128">
        <v>0</v>
      </c>
      <c r="D62" s="1128">
        <v>0</v>
      </c>
      <c r="E62" s="1128">
        <v>0</v>
      </c>
      <c r="F62" s="1128">
        <v>0</v>
      </c>
      <c r="G62" s="1128">
        <v>0</v>
      </c>
    </row>
    <row r="63" spans="1:7" ht="13.5" customHeight="1">
      <c r="A63" s="360" t="s">
        <v>4</v>
      </c>
      <c r="B63" s="1127">
        <v>61057506.550000004</v>
      </c>
      <c r="C63" s="1127">
        <v>65035314.480000012</v>
      </c>
      <c r="D63" s="1127">
        <v>71201545.849999994</v>
      </c>
      <c r="E63" s="1127">
        <v>80517618.780000001</v>
      </c>
      <c r="F63" s="1127">
        <v>98894860.590000004</v>
      </c>
      <c r="G63" s="1127">
        <v>64377312.210000008</v>
      </c>
    </row>
    <row r="64" spans="1:7">
      <c r="A64" s="363" t="s">
        <v>1222</v>
      </c>
      <c r="B64" s="1128">
        <v>4288759.08</v>
      </c>
      <c r="C64" s="1128">
        <v>2254715.91</v>
      </c>
      <c r="D64" s="1128">
        <v>2334923.3299999996</v>
      </c>
      <c r="E64" s="1128">
        <v>2673766.6800000002</v>
      </c>
      <c r="F64" s="1128">
        <v>3375725.83</v>
      </c>
      <c r="G64" s="1128">
        <v>7875007.4400000004</v>
      </c>
    </row>
    <row r="65" spans="1:7">
      <c r="A65" s="363" t="s">
        <v>1223</v>
      </c>
      <c r="B65" s="1128">
        <v>12679400</v>
      </c>
      <c r="C65" s="1128">
        <v>15167200</v>
      </c>
      <c r="D65" s="1128">
        <v>17183200</v>
      </c>
      <c r="E65" s="1128">
        <v>20286300</v>
      </c>
      <c r="F65" s="1128">
        <v>35224900</v>
      </c>
      <c r="G65" s="1128">
        <v>9402500</v>
      </c>
    </row>
    <row r="66" spans="1:7">
      <c r="A66" s="363" t="s">
        <v>1296</v>
      </c>
      <c r="B66" s="1128">
        <v>0</v>
      </c>
      <c r="C66" s="1128">
        <v>0</v>
      </c>
      <c r="D66" s="1128">
        <v>0</v>
      </c>
      <c r="E66" s="1128">
        <v>0</v>
      </c>
      <c r="F66" s="1128">
        <v>0</v>
      </c>
      <c r="G66" s="1128">
        <v>0</v>
      </c>
    </row>
    <row r="67" spans="1:7">
      <c r="A67" s="363" t="s">
        <v>1224</v>
      </c>
      <c r="B67" s="1128">
        <v>44089347.470000006</v>
      </c>
      <c r="C67" s="1128">
        <v>47608274.970000006</v>
      </c>
      <c r="D67" s="1128">
        <v>51683422.519999996</v>
      </c>
      <c r="E67" s="1128">
        <v>57557552.100000001</v>
      </c>
      <c r="F67" s="1128">
        <v>60294169</v>
      </c>
      <c r="G67" s="1128">
        <v>47099772.770000003</v>
      </c>
    </row>
    <row r="68" spans="1:7">
      <c r="A68" s="363" t="s">
        <v>1225</v>
      </c>
      <c r="B68" s="1128">
        <v>0</v>
      </c>
      <c r="C68" s="1128">
        <v>5123.6000000000004</v>
      </c>
      <c r="D68" s="1128">
        <v>0</v>
      </c>
      <c r="E68" s="1128">
        <v>0</v>
      </c>
      <c r="F68" s="1128">
        <v>65.760000000000005</v>
      </c>
      <c r="G68" s="1128">
        <v>32</v>
      </c>
    </row>
    <row r="69" spans="1:7">
      <c r="A69" s="360" t="s">
        <v>743</v>
      </c>
      <c r="B69" s="1127">
        <v>1396619.49</v>
      </c>
      <c r="C69" s="1128">
        <v>1952753.8000000003</v>
      </c>
      <c r="D69" s="1128">
        <v>2700826.7299999986</v>
      </c>
      <c r="E69" s="1128">
        <v>4132127.4900000007</v>
      </c>
      <c r="F69" s="1128">
        <v>8738466.7800000012</v>
      </c>
      <c r="G69" s="1128">
        <v>1774399.2300000002</v>
      </c>
    </row>
    <row r="70" spans="1:7">
      <c r="A70" s="360" t="s">
        <v>744</v>
      </c>
      <c r="B70" s="1127">
        <v>0</v>
      </c>
      <c r="C70" s="1127">
        <v>0</v>
      </c>
      <c r="D70" s="1127">
        <v>0</v>
      </c>
      <c r="E70" s="1127">
        <v>0</v>
      </c>
      <c r="F70" s="1127">
        <v>0</v>
      </c>
      <c r="G70" s="1127">
        <v>0</v>
      </c>
    </row>
    <row r="71" spans="1:7">
      <c r="A71" s="363" t="s">
        <v>1226</v>
      </c>
      <c r="B71" s="1128">
        <v>0</v>
      </c>
      <c r="C71" s="1128">
        <v>0</v>
      </c>
      <c r="D71" s="1128">
        <v>0</v>
      </c>
      <c r="E71" s="1128">
        <v>0</v>
      </c>
      <c r="F71" s="1128">
        <v>0</v>
      </c>
      <c r="G71" s="1128">
        <v>0</v>
      </c>
    </row>
    <row r="72" spans="1:7">
      <c r="A72" s="363" t="s">
        <v>1204</v>
      </c>
      <c r="B72" s="1128">
        <v>0</v>
      </c>
      <c r="C72" s="1128">
        <v>0</v>
      </c>
      <c r="D72" s="1128">
        <v>0</v>
      </c>
      <c r="E72" s="1128">
        <v>0</v>
      </c>
      <c r="F72" s="1128">
        <v>0</v>
      </c>
      <c r="G72" s="1128">
        <v>0</v>
      </c>
    </row>
    <row r="73" spans="1:7">
      <c r="A73" s="360" t="s">
        <v>745</v>
      </c>
      <c r="B73" s="1127">
        <v>63600.600000000006</v>
      </c>
      <c r="C73" s="1127">
        <v>0</v>
      </c>
      <c r="D73" s="1127">
        <v>111368.42000000001</v>
      </c>
      <c r="E73" s="1127">
        <v>140050.00999999998</v>
      </c>
      <c r="F73" s="1127">
        <v>134859.04</v>
      </c>
      <c r="G73" s="1127">
        <v>519277.82999999996</v>
      </c>
    </row>
    <row r="74" spans="1:7">
      <c r="A74" s="363" t="s">
        <v>1227</v>
      </c>
      <c r="B74" s="1128">
        <v>63600.600000000006</v>
      </c>
      <c r="C74" s="1128">
        <v>0</v>
      </c>
      <c r="D74" s="1128">
        <v>111368.42000000001</v>
      </c>
      <c r="E74" s="1128">
        <v>140050.00999999998</v>
      </c>
      <c r="F74" s="1128">
        <v>134859.04</v>
      </c>
      <c r="G74" s="1128">
        <v>519277.82999999996</v>
      </c>
    </row>
    <row r="75" spans="1:7">
      <c r="A75" s="360" t="s">
        <v>746</v>
      </c>
      <c r="B75" s="1127">
        <v>1077920</v>
      </c>
      <c r="C75" s="1127">
        <v>1062980.6000000001</v>
      </c>
      <c r="D75" s="1127">
        <v>1301316</v>
      </c>
      <c r="E75" s="1127">
        <v>1161883</v>
      </c>
      <c r="F75" s="1127">
        <v>1120551</v>
      </c>
      <c r="G75" s="1127">
        <v>254153</v>
      </c>
    </row>
    <row r="76" spans="1:7">
      <c r="A76" s="363" t="s">
        <v>1228</v>
      </c>
      <c r="B76" s="1128">
        <v>0</v>
      </c>
      <c r="C76" s="1128">
        <v>0</v>
      </c>
      <c r="D76" s="1128">
        <v>0</v>
      </c>
      <c r="E76" s="1128">
        <v>0</v>
      </c>
      <c r="F76" s="1128">
        <v>0</v>
      </c>
      <c r="G76" s="1128">
        <v>0</v>
      </c>
    </row>
    <row r="77" spans="1:7">
      <c r="A77" s="363" t="s">
        <v>1229</v>
      </c>
      <c r="B77" s="1128">
        <v>0</v>
      </c>
      <c r="C77" s="1128">
        <v>0</v>
      </c>
      <c r="D77" s="1128">
        <v>0</v>
      </c>
      <c r="E77" s="1128">
        <v>0</v>
      </c>
      <c r="F77" s="1128">
        <v>0</v>
      </c>
      <c r="G77" s="1128">
        <v>0</v>
      </c>
    </row>
    <row r="78" spans="1:7">
      <c r="A78" s="363" t="s">
        <v>758</v>
      </c>
      <c r="B78" s="1128">
        <v>1077920</v>
      </c>
      <c r="C78" s="1128">
        <v>1062980.6000000001</v>
      </c>
      <c r="D78" s="1128">
        <v>1301316</v>
      </c>
      <c r="E78" s="1128">
        <v>1161883</v>
      </c>
      <c r="F78" s="1128">
        <v>1120551</v>
      </c>
      <c r="G78" s="1128">
        <v>254153</v>
      </c>
    </row>
    <row r="79" spans="1:7">
      <c r="A79" s="363" t="s">
        <v>1230</v>
      </c>
      <c r="B79" s="1128">
        <v>0</v>
      </c>
      <c r="C79" s="1128">
        <v>0</v>
      </c>
      <c r="D79" s="1128">
        <v>0</v>
      </c>
      <c r="E79" s="1128">
        <v>0</v>
      </c>
      <c r="F79" s="1128">
        <v>0</v>
      </c>
      <c r="G79" s="1128">
        <v>0</v>
      </c>
    </row>
    <row r="80" spans="1:7">
      <c r="A80" s="360" t="s">
        <v>759</v>
      </c>
      <c r="B80" s="1127">
        <v>735486.85</v>
      </c>
      <c r="C80" s="1127">
        <v>659742.87</v>
      </c>
      <c r="D80" s="1127">
        <v>2602296.96</v>
      </c>
      <c r="E80" s="1127">
        <v>1418286.2</v>
      </c>
      <c r="F80" s="1127">
        <v>3020209.74</v>
      </c>
      <c r="G80" s="1127">
        <v>878624.47</v>
      </c>
    </row>
    <row r="81" spans="1:7">
      <c r="A81" s="363" t="s">
        <v>1231</v>
      </c>
      <c r="B81" s="1128">
        <v>0</v>
      </c>
      <c r="C81" s="1128">
        <v>0</v>
      </c>
      <c r="D81" s="1128">
        <v>0</v>
      </c>
      <c r="E81" s="1128">
        <v>0</v>
      </c>
      <c r="F81" s="1128">
        <v>0</v>
      </c>
      <c r="G81" s="1128">
        <v>0</v>
      </c>
    </row>
    <row r="82" spans="1:7">
      <c r="A82" s="363" t="s">
        <v>953</v>
      </c>
      <c r="B82" s="1128">
        <v>724821.87</v>
      </c>
      <c r="C82" s="1128">
        <v>652347.49</v>
      </c>
      <c r="D82" s="1128">
        <v>2579000</v>
      </c>
      <c r="E82" s="1128">
        <v>1405424</v>
      </c>
      <c r="F82" s="1128">
        <v>3004584.99</v>
      </c>
      <c r="G82" s="1128">
        <v>857218</v>
      </c>
    </row>
    <row r="83" spans="1:7">
      <c r="A83" s="365" t="s">
        <v>1232</v>
      </c>
      <c r="B83" s="1128">
        <v>8064.1500000000015</v>
      </c>
      <c r="C83" s="1128">
        <v>5573.51</v>
      </c>
      <c r="D83" s="1128">
        <v>5225.3099999999995</v>
      </c>
      <c r="E83" s="1128">
        <v>8443.5300000000007</v>
      </c>
      <c r="F83" s="1128">
        <v>13356.11</v>
      </c>
      <c r="G83" s="1128">
        <v>20601.46</v>
      </c>
    </row>
    <row r="84" spans="1:7">
      <c r="A84" s="363" t="s">
        <v>1233</v>
      </c>
      <c r="B84" s="1128">
        <v>0</v>
      </c>
      <c r="C84" s="1128">
        <v>0</v>
      </c>
      <c r="D84" s="1128">
        <v>0</v>
      </c>
      <c r="E84" s="1128">
        <v>0</v>
      </c>
      <c r="F84" s="1128">
        <v>0</v>
      </c>
      <c r="G84" s="1128">
        <v>0</v>
      </c>
    </row>
    <row r="85" spans="1:7">
      <c r="A85" s="363" t="s">
        <v>1234</v>
      </c>
      <c r="B85" s="1128">
        <v>2600.8300000000004</v>
      </c>
      <c r="C85" s="1128">
        <v>1821.87</v>
      </c>
      <c r="D85" s="1128">
        <v>18071.649999999998</v>
      </c>
      <c r="E85" s="1128">
        <v>4418.67</v>
      </c>
      <c r="F85" s="1128">
        <v>2268.64</v>
      </c>
      <c r="G85" s="1128">
        <v>805.01</v>
      </c>
    </row>
    <row r="86" spans="1:7">
      <c r="A86" s="366" t="s">
        <v>153</v>
      </c>
      <c r="B86" s="1129">
        <v>551866747.9000001</v>
      </c>
      <c r="C86" s="1129">
        <v>608180124.51000011</v>
      </c>
      <c r="D86" s="1129">
        <v>627251940.05000007</v>
      </c>
      <c r="E86" s="1129">
        <v>701894113.13</v>
      </c>
      <c r="F86" s="1129">
        <v>855503929.82999992</v>
      </c>
      <c r="G86" s="1129">
        <v>791631769.4799999</v>
      </c>
    </row>
    <row r="87" spans="1:7">
      <c r="A87" s="555" t="s">
        <v>1002</v>
      </c>
      <c r="B87" s="557"/>
      <c r="C87" s="557"/>
      <c r="D87" s="557"/>
      <c r="E87" s="557"/>
      <c r="F87" s="557"/>
      <c r="G87" s="557"/>
    </row>
    <row r="88" spans="1:7">
      <c r="A88" s="558" t="s">
        <v>1237</v>
      </c>
      <c r="B88" s="557"/>
      <c r="C88" s="557"/>
      <c r="D88" s="557"/>
      <c r="E88" s="557"/>
      <c r="F88" s="557"/>
      <c r="G88" s="557"/>
    </row>
    <row r="89" spans="1:7">
      <c r="A89" s="558" t="s">
        <v>854</v>
      </c>
      <c r="B89" s="557"/>
      <c r="C89" s="557"/>
      <c r="D89" s="557"/>
      <c r="E89" s="557"/>
      <c r="F89" s="557"/>
      <c r="G89" s="557"/>
    </row>
  </sheetData>
  <pageMargins left="1.1399999999999999" right="0.7" top="0.75" bottom="0.75" header="0.3" footer="0.3"/>
  <pageSetup scale="58"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89"/>
  <sheetViews>
    <sheetView showGridLines="0" zoomScaleNormal="100" workbookViewId="0">
      <pane xSplit="1" ySplit="11" topLeftCell="B57" activePane="bottomRight" state="frozen"/>
      <selection pane="topRight" activeCell="B1" sqref="B1"/>
      <selection pane="bottomLeft" activeCell="A12" sqref="A12"/>
      <selection pane="bottomRight" activeCell="A8" sqref="A8"/>
    </sheetView>
  </sheetViews>
  <sheetFormatPr defaultColWidth="10.28515625" defaultRowHeight="12.75"/>
  <cols>
    <col min="1" max="1" width="71.42578125" style="357" customWidth="1"/>
    <col min="2" max="14" width="12.5703125" style="357" customWidth="1"/>
    <col min="15" max="15" width="10.28515625" style="357"/>
    <col min="16" max="16" width="55.5703125" style="357" bestFit="1" customWidth="1"/>
    <col min="17" max="17" width="17.42578125" style="357" bestFit="1" customWidth="1"/>
    <col min="18" max="16384" width="10.28515625" style="357"/>
  </cols>
  <sheetData>
    <row r="1" spans="1:15">
      <c r="A1" s="534" t="s">
        <v>145</v>
      </c>
      <c r="B1" s="534"/>
      <c r="C1" s="534"/>
      <c r="D1" s="534"/>
      <c r="E1" s="534"/>
      <c r="F1" s="534"/>
      <c r="G1" s="534"/>
      <c r="H1" s="534"/>
      <c r="I1" s="534"/>
      <c r="J1" s="534"/>
      <c r="K1" s="534"/>
      <c r="L1" s="534"/>
      <c r="M1" s="534"/>
      <c r="N1" s="534">
        <v>39</v>
      </c>
    </row>
    <row r="2" spans="1:15" s="287" customFormat="1">
      <c r="A2" s="1191"/>
      <c r="B2" s="1191"/>
      <c r="C2" s="1191"/>
      <c r="D2" s="1191"/>
      <c r="E2" s="1191"/>
      <c r="F2" s="1191"/>
      <c r="G2" s="1191"/>
      <c r="H2" s="1191"/>
      <c r="I2" s="1191"/>
      <c r="J2" s="1191"/>
      <c r="K2" s="1191"/>
      <c r="L2" s="1191"/>
      <c r="M2" s="1191"/>
      <c r="N2" s="1191"/>
    </row>
    <row r="7" spans="1:15" ht="12.75" customHeight="1"/>
    <row r="8" spans="1:15" ht="18" customHeight="1">
      <c r="A8" s="358" t="s">
        <v>14</v>
      </c>
      <c r="C8" s="357" t="s">
        <v>220</v>
      </c>
      <c r="F8" s="469"/>
    </row>
    <row r="9" spans="1:15" ht="16.5" customHeight="1">
      <c r="A9" s="358" t="s">
        <v>1678</v>
      </c>
    </row>
    <row r="10" spans="1:15">
      <c r="A10" s="357" t="s">
        <v>214</v>
      </c>
    </row>
    <row r="11" spans="1:15" ht="16.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row>
    <row r="12" spans="1:15">
      <c r="A12" s="360" t="s">
        <v>215</v>
      </c>
      <c r="B12" s="1127">
        <v>6814455.0299999993</v>
      </c>
      <c r="C12" s="1127">
        <v>4923467.6100000003</v>
      </c>
      <c r="D12" s="1127">
        <v>5497355.7400000002</v>
      </c>
      <c r="E12" s="1127">
        <v>1640149.45</v>
      </c>
      <c r="F12" s="1127">
        <v>1827780.89</v>
      </c>
      <c r="G12" s="1127">
        <v>4614714.1100000003</v>
      </c>
      <c r="H12" s="1127">
        <v>5724852.9100000001</v>
      </c>
      <c r="I12" s="1127">
        <v>6405210.9399999995</v>
      </c>
      <c r="J12" s="1127">
        <v>6716629.0999999996</v>
      </c>
      <c r="K12" s="1127">
        <v>6621042.8999999994</v>
      </c>
      <c r="L12" s="1127">
        <v>16796847.530000001</v>
      </c>
      <c r="M12" s="1127">
        <v>7180449.9899999993</v>
      </c>
      <c r="N12" s="1127">
        <v>74762956.200000003</v>
      </c>
    </row>
    <row r="13" spans="1:15">
      <c r="A13" s="360" t="s">
        <v>754</v>
      </c>
      <c r="B13" s="1127">
        <v>1578740.06</v>
      </c>
      <c r="C13" s="1127">
        <v>1438436.4000000001</v>
      </c>
      <c r="D13" s="1127">
        <v>1488193.0999999999</v>
      </c>
      <c r="E13" s="1127">
        <v>666617.60000000009</v>
      </c>
      <c r="F13" s="1127">
        <v>1216911.97</v>
      </c>
      <c r="G13" s="1127">
        <v>1251499.6100000001</v>
      </c>
      <c r="H13" s="1127">
        <v>1618545.42</v>
      </c>
      <c r="I13" s="1127">
        <v>1481819.8299999998</v>
      </c>
      <c r="J13" s="1127">
        <v>2578708.4299999997</v>
      </c>
      <c r="K13" s="1127">
        <v>2241391.54</v>
      </c>
      <c r="L13" s="1127">
        <v>9835752.4200000018</v>
      </c>
      <c r="M13" s="1127">
        <v>2979763.0199999996</v>
      </c>
      <c r="N13" s="1127">
        <v>28376379.400000002</v>
      </c>
    </row>
    <row r="14" spans="1:15">
      <c r="A14" s="363" t="s">
        <v>1181</v>
      </c>
      <c r="B14" s="1128">
        <v>859221.17</v>
      </c>
      <c r="C14" s="1128">
        <v>335986.03</v>
      </c>
      <c r="D14" s="1128">
        <v>810757.87</v>
      </c>
      <c r="E14" s="1128">
        <v>181767.63</v>
      </c>
      <c r="F14" s="1128">
        <v>398063.66</v>
      </c>
      <c r="G14" s="1128">
        <v>856067.71</v>
      </c>
      <c r="H14" s="1128">
        <v>1044474.72</v>
      </c>
      <c r="I14" s="1128">
        <v>974803.06</v>
      </c>
      <c r="J14" s="1128">
        <v>2059081.79</v>
      </c>
      <c r="K14" s="1128">
        <v>1389343.58</v>
      </c>
      <c r="L14" s="1128">
        <v>9088671.5500000007</v>
      </c>
      <c r="M14" s="1128">
        <v>2459270.31</v>
      </c>
      <c r="N14" s="1128">
        <v>20457509.079999998</v>
      </c>
    </row>
    <row r="15" spans="1:15">
      <c r="A15" s="363" t="s">
        <v>1182</v>
      </c>
      <c r="B15" s="1128">
        <v>431395.94</v>
      </c>
      <c r="C15" s="1128">
        <v>974475.53</v>
      </c>
      <c r="D15" s="1128">
        <v>541868.07999999996</v>
      </c>
      <c r="E15" s="1128">
        <v>420533.41</v>
      </c>
      <c r="F15" s="1128">
        <v>759683.2</v>
      </c>
      <c r="G15" s="1128">
        <v>275940.3</v>
      </c>
      <c r="H15" s="1128">
        <v>479293.49</v>
      </c>
      <c r="I15" s="1128">
        <v>361909.19</v>
      </c>
      <c r="J15" s="1128">
        <v>394516.47</v>
      </c>
      <c r="K15" s="1128">
        <v>624401.97</v>
      </c>
      <c r="L15" s="1128">
        <v>454555.41</v>
      </c>
      <c r="M15" s="1128">
        <v>378642.57</v>
      </c>
      <c r="N15" s="1128">
        <v>6097215.5600000005</v>
      </c>
      <c r="O15" s="412"/>
    </row>
    <row r="16" spans="1:15">
      <c r="A16" s="363" t="s">
        <v>1183</v>
      </c>
      <c r="B16" s="1128">
        <v>184062.72</v>
      </c>
      <c r="C16" s="1128">
        <v>103791.08</v>
      </c>
      <c r="D16" s="1128">
        <v>111214.16</v>
      </c>
      <c r="E16" s="1128">
        <v>54995.37</v>
      </c>
      <c r="F16" s="1128">
        <v>49655.05</v>
      </c>
      <c r="G16" s="1128">
        <v>73842.77</v>
      </c>
      <c r="H16" s="1128">
        <v>67531.39</v>
      </c>
      <c r="I16" s="1128">
        <v>70859.179999999993</v>
      </c>
      <c r="J16" s="1128">
        <v>109917.29</v>
      </c>
      <c r="K16" s="1128">
        <v>129068.72</v>
      </c>
      <c r="L16" s="1128">
        <v>269639.93</v>
      </c>
      <c r="M16" s="1128">
        <v>111947.9</v>
      </c>
      <c r="N16" s="1128">
        <v>1336525.5599999998</v>
      </c>
    </row>
    <row r="17" spans="1:17">
      <c r="A17" s="363" t="s">
        <v>1184</v>
      </c>
      <c r="B17" s="1128">
        <v>0</v>
      </c>
      <c r="C17" s="1128">
        <v>0</v>
      </c>
      <c r="D17" s="1128">
        <v>0</v>
      </c>
      <c r="E17" s="1128">
        <v>249.76</v>
      </c>
      <c r="F17" s="1128">
        <v>0</v>
      </c>
      <c r="G17" s="1128">
        <v>0</v>
      </c>
      <c r="H17" s="1128">
        <v>0</v>
      </c>
      <c r="I17" s="1128">
        <v>0</v>
      </c>
      <c r="J17" s="1128">
        <v>0</v>
      </c>
      <c r="K17" s="1128">
        <v>84378</v>
      </c>
      <c r="L17" s="1128">
        <v>0</v>
      </c>
      <c r="M17" s="1128">
        <v>0</v>
      </c>
      <c r="N17" s="1128">
        <v>84627.76</v>
      </c>
      <c r="O17" s="176"/>
      <c r="P17" s="176"/>
      <c r="Q17" s="176"/>
    </row>
    <row r="18" spans="1:17">
      <c r="A18" s="363" t="s">
        <v>1185</v>
      </c>
      <c r="B18" s="1128">
        <v>80060.23</v>
      </c>
      <c r="C18" s="1128">
        <v>24183.759999999998</v>
      </c>
      <c r="D18" s="1128">
        <v>10130.52</v>
      </c>
      <c r="E18" s="1128">
        <v>7418.42</v>
      </c>
      <c r="F18" s="1128">
        <v>5287.84</v>
      </c>
      <c r="G18" s="1128">
        <v>12448.25</v>
      </c>
      <c r="H18" s="1128">
        <v>10255.36</v>
      </c>
      <c r="I18" s="1128">
        <v>57167.16</v>
      </c>
      <c r="J18" s="1128">
        <v>8841.42</v>
      </c>
      <c r="K18" s="1128">
        <v>7980.99</v>
      </c>
      <c r="L18" s="1128">
        <v>15734.07</v>
      </c>
      <c r="M18" s="1128">
        <v>24387.17</v>
      </c>
      <c r="N18" s="1128">
        <v>263895.19</v>
      </c>
    </row>
    <row r="19" spans="1:17">
      <c r="A19" s="363" t="s">
        <v>1186</v>
      </c>
      <c r="B19" s="1128">
        <v>0</v>
      </c>
      <c r="C19" s="1128">
        <v>0</v>
      </c>
      <c r="D19" s="1128">
        <v>0</v>
      </c>
      <c r="E19" s="1128">
        <v>249.76</v>
      </c>
      <c r="F19" s="1128">
        <v>0</v>
      </c>
      <c r="G19" s="1128">
        <v>0</v>
      </c>
      <c r="H19" s="1128">
        <v>0</v>
      </c>
      <c r="I19" s="1128">
        <v>0</v>
      </c>
      <c r="J19" s="1128">
        <v>0</v>
      </c>
      <c r="K19" s="1128">
        <v>0</v>
      </c>
      <c r="L19" s="1128">
        <v>0</v>
      </c>
      <c r="M19" s="1128">
        <v>0</v>
      </c>
      <c r="N19" s="1128">
        <v>249.76</v>
      </c>
    </row>
    <row r="20" spans="1:17" s="358" customFormat="1">
      <c r="A20" s="363" t="s">
        <v>1187</v>
      </c>
      <c r="B20" s="1128">
        <v>24000</v>
      </c>
      <c r="C20" s="1128">
        <v>0</v>
      </c>
      <c r="D20" s="1128">
        <v>14222.47</v>
      </c>
      <c r="E20" s="1128">
        <v>1403.25</v>
      </c>
      <c r="F20" s="1128">
        <v>4222.22</v>
      </c>
      <c r="G20" s="1128">
        <v>33200.58</v>
      </c>
      <c r="H20" s="1128">
        <v>16990.46</v>
      </c>
      <c r="I20" s="1128">
        <v>17081.240000000002</v>
      </c>
      <c r="J20" s="1128">
        <v>6351.46</v>
      </c>
      <c r="K20" s="1128">
        <v>6218.28</v>
      </c>
      <c r="L20" s="1128">
        <v>7151.46</v>
      </c>
      <c r="M20" s="1128">
        <v>5515.07</v>
      </c>
      <c r="N20" s="1128">
        <v>136356.49000000002</v>
      </c>
    </row>
    <row r="21" spans="1:17">
      <c r="A21" s="360" t="s">
        <v>736</v>
      </c>
      <c r="B21" s="1127">
        <v>3411162.3</v>
      </c>
      <c r="C21" s="1127">
        <v>2338459.2999999998</v>
      </c>
      <c r="D21" s="1127">
        <v>2440622.35</v>
      </c>
      <c r="E21" s="1127">
        <v>322243.20000000001</v>
      </c>
      <c r="F21" s="1127">
        <v>238786.24</v>
      </c>
      <c r="G21" s="1127">
        <v>2235467.14</v>
      </c>
      <c r="H21" s="1127">
        <v>3210916.6</v>
      </c>
      <c r="I21" s="1127">
        <v>2935383.0999999996</v>
      </c>
      <c r="J21" s="1127">
        <v>2731339.13</v>
      </c>
      <c r="K21" s="1127">
        <v>2732889.65</v>
      </c>
      <c r="L21" s="1127">
        <v>5457695.6500000004</v>
      </c>
      <c r="M21" s="1127">
        <v>2758903.59</v>
      </c>
      <c r="N21" s="1127">
        <v>30813868.249999996</v>
      </c>
    </row>
    <row r="22" spans="1:17">
      <c r="A22" s="363" t="s">
        <v>1188</v>
      </c>
      <c r="B22" s="1128">
        <v>3411162.3</v>
      </c>
      <c r="C22" s="1128">
        <v>2338459.2999999998</v>
      </c>
      <c r="D22" s="1128">
        <v>2440622.35</v>
      </c>
      <c r="E22" s="1128">
        <v>321244.15999999997</v>
      </c>
      <c r="F22" s="1128">
        <v>238786.24</v>
      </c>
      <c r="G22" s="1128">
        <v>2235467.14</v>
      </c>
      <c r="H22" s="1128">
        <v>3158681.86</v>
      </c>
      <c r="I22" s="1128">
        <v>2818771.3</v>
      </c>
      <c r="J22" s="1128">
        <v>2731339.13</v>
      </c>
      <c r="K22" s="1128">
        <v>2730289.65</v>
      </c>
      <c r="L22" s="1128">
        <v>5457695.6500000004</v>
      </c>
      <c r="M22" s="1128">
        <v>2758903.59</v>
      </c>
      <c r="N22" s="1128">
        <v>30641422.669999998</v>
      </c>
    </row>
    <row r="23" spans="1:17">
      <c r="A23" s="363" t="s">
        <v>1189</v>
      </c>
      <c r="B23" s="1128">
        <v>0</v>
      </c>
      <c r="C23" s="1128">
        <v>0</v>
      </c>
      <c r="D23" s="1128">
        <v>0</v>
      </c>
      <c r="E23" s="1128">
        <v>0</v>
      </c>
      <c r="F23" s="1128">
        <v>0</v>
      </c>
      <c r="G23" s="1128">
        <v>0</v>
      </c>
      <c r="H23" s="1128">
        <v>0</v>
      </c>
      <c r="I23" s="1128">
        <v>0</v>
      </c>
      <c r="J23" s="1128">
        <v>0</v>
      </c>
      <c r="K23" s="1128">
        <v>0</v>
      </c>
      <c r="L23" s="1128">
        <v>0</v>
      </c>
      <c r="M23" s="1128">
        <v>0</v>
      </c>
      <c r="N23" s="1128">
        <v>0</v>
      </c>
    </row>
    <row r="24" spans="1:17">
      <c r="A24" s="363" t="s">
        <v>1190</v>
      </c>
      <c r="B24" s="1128">
        <v>0</v>
      </c>
      <c r="C24" s="1128">
        <v>0</v>
      </c>
      <c r="D24" s="1128">
        <v>0</v>
      </c>
      <c r="E24" s="1128">
        <v>0</v>
      </c>
      <c r="F24" s="1128">
        <v>0</v>
      </c>
      <c r="G24" s="1128">
        <v>0</v>
      </c>
      <c r="H24" s="1128">
        <v>0</v>
      </c>
      <c r="I24" s="1128">
        <v>0</v>
      </c>
      <c r="J24" s="1128">
        <v>0</v>
      </c>
      <c r="K24" s="1128">
        <v>0</v>
      </c>
      <c r="L24" s="1128">
        <v>0</v>
      </c>
      <c r="M24" s="1128">
        <v>0</v>
      </c>
      <c r="N24" s="1128">
        <v>0</v>
      </c>
    </row>
    <row r="25" spans="1:17">
      <c r="A25" s="363" t="s">
        <v>1191</v>
      </c>
      <c r="B25" s="1128">
        <v>0</v>
      </c>
      <c r="C25" s="1128">
        <v>0</v>
      </c>
      <c r="D25" s="1128">
        <v>0</v>
      </c>
      <c r="E25" s="1128">
        <v>0</v>
      </c>
      <c r="F25" s="1128">
        <v>0</v>
      </c>
      <c r="G25" s="1128">
        <v>0</v>
      </c>
      <c r="H25" s="1128">
        <v>0</v>
      </c>
      <c r="I25" s="1128">
        <v>0</v>
      </c>
      <c r="J25" s="1128">
        <v>0</v>
      </c>
      <c r="K25" s="1128">
        <v>0</v>
      </c>
      <c r="L25" s="1128">
        <v>0</v>
      </c>
      <c r="M25" s="1128">
        <v>0</v>
      </c>
      <c r="N25" s="1128">
        <v>0</v>
      </c>
    </row>
    <row r="26" spans="1:17" s="358" customFormat="1">
      <c r="A26" s="363" t="s">
        <v>1192</v>
      </c>
      <c r="B26" s="1128">
        <v>0</v>
      </c>
      <c r="C26" s="1128">
        <v>0</v>
      </c>
      <c r="D26" s="1128">
        <v>0</v>
      </c>
      <c r="E26" s="1128">
        <v>0</v>
      </c>
      <c r="F26" s="1128">
        <v>0</v>
      </c>
      <c r="G26" s="1128">
        <v>0</v>
      </c>
      <c r="H26" s="1128">
        <v>0</v>
      </c>
      <c r="I26" s="1128">
        <v>0</v>
      </c>
      <c r="J26" s="1128">
        <v>0</v>
      </c>
      <c r="K26" s="1128">
        <v>0</v>
      </c>
      <c r="L26" s="1128">
        <v>0</v>
      </c>
      <c r="M26" s="1128">
        <v>0</v>
      </c>
      <c r="N26" s="1128">
        <v>0</v>
      </c>
    </row>
    <row r="27" spans="1:17">
      <c r="A27" s="363" t="s">
        <v>1193</v>
      </c>
      <c r="B27" s="1128">
        <v>0</v>
      </c>
      <c r="C27" s="1128">
        <v>0</v>
      </c>
      <c r="D27" s="1128">
        <v>0</v>
      </c>
      <c r="E27" s="1128">
        <v>0</v>
      </c>
      <c r="F27" s="1128">
        <v>0</v>
      </c>
      <c r="G27" s="1128">
        <v>0</v>
      </c>
      <c r="H27" s="1128">
        <v>0</v>
      </c>
      <c r="I27" s="1128">
        <v>0</v>
      </c>
      <c r="J27" s="1128">
        <v>0</v>
      </c>
      <c r="K27" s="1128">
        <v>0</v>
      </c>
      <c r="L27" s="1128">
        <v>0</v>
      </c>
      <c r="M27" s="1128">
        <v>0</v>
      </c>
      <c r="N27" s="1128">
        <v>0</v>
      </c>
    </row>
    <row r="28" spans="1:17">
      <c r="A28" s="363" t="s">
        <v>1194</v>
      </c>
      <c r="B28" s="1128">
        <v>0</v>
      </c>
      <c r="C28" s="1128">
        <v>0</v>
      </c>
      <c r="D28" s="1128">
        <v>0</v>
      </c>
      <c r="E28" s="1128">
        <v>499.52</v>
      </c>
      <c r="F28" s="1128">
        <v>0</v>
      </c>
      <c r="G28" s="1128">
        <v>0</v>
      </c>
      <c r="H28" s="1128">
        <v>52234.74</v>
      </c>
      <c r="I28" s="1128">
        <v>0</v>
      </c>
      <c r="J28" s="1128">
        <v>0</v>
      </c>
      <c r="K28" s="1128">
        <v>2600</v>
      </c>
      <c r="L28" s="1128">
        <v>0</v>
      </c>
      <c r="M28" s="1128">
        <v>0</v>
      </c>
      <c r="N28" s="1128">
        <v>55334.259999999995</v>
      </c>
    </row>
    <row r="29" spans="1:17">
      <c r="A29" s="363" t="s">
        <v>1195</v>
      </c>
      <c r="B29" s="1128">
        <v>0</v>
      </c>
      <c r="C29" s="1128">
        <v>0</v>
      </c>
      <c r="D29" s="1128">
        <v>0</v>
      </c>
      <c r="E29" s="1128">
        <v>249.76</v>
      </c>
      <c r="F29" s="1128">
        <v>0</v>
      </c>
      <c r="G29" s="1128">
        <v>0</v>
      </c>
      <c r="H29" s="1128">
        <v>0</v>
      </c>
      <c r="I29" s="1128">
        <v>116611.8</v>
      </c>
      <c r="J29" s="1128">
        <v>0</v>
      </c>
      <c r="K29" s="1128">
        <v>0</v>
      </c>
      <c r="L29" s="1128">
        <v>0</v>
      </c>
      <c r="M29" s="1128">
        <v>0</v>
      </c>
      <c r="N29" s="1128">
        <v>116861.56</v>
      </c>
    </row>
    <row r="30" spans="1:17">
      <c r="A30" s="363" t="s">
        <v>1196</v>
      </c>
      <c r="B30" s="1128">
        <v>0</v>
      </c>
      <c r="C30" s="1128">
        <v>0</v>
      </c>
      <c r="D30" s="1128">
        <v>0</v>
      </c>
      <c r="E30" s="1128">
        <v>249.76</v>
      </c>
      <c r="F30" s="1128">
        <v>0</v>
      </c>
      <c r="G30" s="1128">
        <v>0</v>
      </c>
      <c r="H30" s="1128">
        <v>0</v>
      </c>
      <c r="I30" s="1128">
        <v>0</v>
      </c>
      <c r="J30" s="1128">
        <v>0</v>
      </c>
      <c r="K30" s="1128">
        <v>0</v>
      </c>
      <c r="L30" s="1128">
        <v>0</v>
      </c>
      <c r="M30" s="1128">
        <v>0</v>
      </c>
      <c r="N30" s="1128">
        <v>249.76</v>
      </c>
    </row>
    <row r="31" spans="1:17">
      <c r="A31" s="360" t="s">
        <v>735</v>
      </c>
      <c r="B31" s="1127">
        <v>1420614.26</v>
      </c>
      <c r="C31" s="1127">
        <v>927282.7</v>
      </c>
      <c r="D31" s="1127">
        <v>1294006.83</v>
      </c>
      <c r="E31" s="1127">
        <v>573298.92999999993</v>
      </c>
      <c r="F31" s="1127">
        <v>341274.99</v>
      </c>
      <c r="G31" s="1127">
        <v>1020749.24</v>
      </c>
      <c r="H31" s="1127">
        <v>774585.65</v>
      </c>
      <c r="I31" s="1127">
        <v>1822471.7</v>
      </c>
      <c r="J31" s="1127">
        <v>1149730.42</v>
      </c>
      <c r="K31" s="1127">
        <v>1460057.9000000001</v>
      </c>
      <c r="L31" s="1127">
        <v>840132.37000000011</v>
      </c>
      <c r="M31" s="1127">
        <v>1236322.8400000001</v>
      </c>
      <c r="N31" s="1127">
        <v>12860527.830000002</v>
      </c>
      <c r="Q31" s="553"/>
    </row>
    <row r="32" spans="1:17">
      <c r="A32" s="363" t="s">
        <v>1197</v>
      </c>
      <c r="B32" s="1128">
        <v>0</v>
      </c>
      <c r="C32" s="1128">
        <v>0</v>
      </c>
      <c r="D32" s="1128">
        <v>89685.43</v>
      </c>
      <c r="E32" s="1128">
        <v>249.76</v>
      </c>
      <c r="F32" s="1128">
        <v>0</v>
      </c>
      <c r="G32" s="1128">
        <v>0</v>
      </c>
      <c r="H32" s="1128">
        <v>263999.95</v>
      </c>
      <c r="I32" s="1128">
        <v>28710</v>
      </c>
      <c r="J32" s="1128">
        <v>0</v>
      </c>
      <c r="K32" s="1128">
        <v>40000</v>
      </c>
      <c r="L32" s="1128">
        <v>0</v>
      </c>
      <c r="M32" s="1128">
        <v>0</v>
      </c>
      <c r="N32" s="1128">
        <v>422645.14</v>
      </c>
      <c r="Q32" s="553"/>
    </row>
    <row r="33" spans="1:23">
      <c r="A33" s="363" t="s">
        <v>1198</v>
      </c>
      <c r="B33" s="1128">
        <v>218623.83</v>
      </c>
      <c r="C33" s="1128">
        <v>124619.49</v>
      </c>
      <c r="D33" s="1128">
        <v>112613.61</v>
      </c>
      <c r="E33" s="1128">
        <v>51412.83</v>
      </c>
      <c r="F33" s="1128">
        <v>50913.27</v>
      </c>
      <c r="G33" s="1128">
        <v>291510.28000000003</v>
      </c>
      <c r="H33" s="1128">
        <v>66293.850000000006</v>
      </c>
      <c r="I33" s="1128">
        <v>195108.89</v>
      </c>
      <c r="J33" s="1128">
        <v>178125.97</v>
      </c>
      <c r="K33" s="1128">
        <v>18163.009999999998</v>
      </c>
      <c r="L33" s="1128">
        <v>62084.26</v>
      </c>
      <c r="M33" s="1128">
        <v>32083.84</v>
      </c>
      <c r="N33" s="1128">
        <v>1401553.1300000001</v>
      </c>
      <c r="Q33" s="553"/>
    </row>
    <row r="34" spans="1:23">
      <c r="A34" s="363" t="s">
        <v>1199</v>
      </c>
      <c r="B34" s="1128">
        <v>39657.1</v>
      </c>
      <c r="C34" s="1128">
        <v>186474.93</v>
      </c>
      <c r="D34" s="1128">
        <v>0</v>
      </c>
      <c r="E34" s="1128">
        <v>44806.52</v>
      </c>
      <c r="F34" s="1128">
        <v>0</v>
      </c>
      <c r="G34" s="1128">
        <v>0</v>
      </c>
      <c r="H34" s="1128">
        <v>0</v>
      </c>
      <c r="I34" s="1128">
        <v>73920.600000000006</v>
      </c>
      <c r="J34" s="1128">
        <v>922.19</v>
      </c>
      <c r="K34" s="1128">
        <v>147611.25</v>
      </c>
      <c r="L34" s="1128">
        <v>22113</v>
      </c>
      <c r="M34" s="1128">
        <v>311094.93</v>
      </c>
      <c r="N34" s="1128">
        <v>826600.52</v>
      </c>
      <c r="Q34" s="553"/>
    </row>
    <row r="35" spans="1:23">
      <c r="A35" s="363" t="s">
        <v>1200</v>
      </c>
      <c r="B35" s="1128">
        <v>219598</v>
      </c>
      <c r="C35" s="1128">
        <v>222247</v>
      </c>
      <c r="D35" s="1128">
        <v>144812</v>
      </c>
      <c r="E35" s="1128">
        <v>10596</v>
      </c>
      <c r="F35" s="1128">
        <v>15894</v>
      </c>
      <c r="G35" s="1128">
        <v>15011</v>
      </c>
      <c r="H35" s="1128">
        <v>74790.37</v>
      </c>
      <c r="I35" s="1128">
        <v>269853.18</v>
      </c>
      <c r="J35" s="1128">
        <v>207984.46</v>
      </c>
      <c r="K35" s="1128">
        <v>519332.93</v>
      </c>
      <c r="L35" s="1128">
        <v>238800.47</v>
      </c>
      <c r="M35" s="1128">
        <v>266825.46999999997</v>
      </c>
      <c r="N35" s="1128">
        <v>2205744.88</v>
      </c>
      <c r="Q35" s="553"/>
    </row>
    <row r="36" spans="1:23">
      <c r="A36" s="363" t="s">
        <v>1201</v>
      </c>
      <c r="B36" s="1128">
        <v>0</v>
      </c>
      <c r="C36" s="1128">
        <v>0</v>
      </c>
      <c r="D36" s="1128">
        <v>0</v>
      </c>
      <c r="E36" s="1128">
        <v>0</v>
      </c>
      <c r="F36" s="1128">
        <v>0</v>
      </c>
      <c r="G36" s="1128">
        <v>0</v>
      </c>
      <c r="H36" s="1128">
        <v>0</v>
      </c>
      <c r="I36" s="1128">
        <v>0</v>
      </c>
      <c r="J36" s="1128">
        <v>0</v>
      </c>
      <c r="K36" s="1128">
        <v>0</v>
      </c>
      <c r="L36" s="1128">
        <v>0</v>
      </c>
      <c r="M36" s="1128">
        <v>0</v>
      </c>
      <c r="N36" s="1128">
        <v>0</v>
      </c>
      <c r="Q36" s="553"/>
    </row>
    <row r="37" spans="1:23">
      <c r="A37" s="363" t="s">
        <v>1202</v>
      </c>
      <c r="B37" s="1128">
        <v>575694.48</v>
      </c>
      <c r="C37" s="1128">
        <v>71900.14</v>
      </c>
      <c r="D37" s="1128">
        <v>639287.30000000005</v>
      </c>
      <c r="E37" s="1128">
        <v>273705.73</v>
      </c>
      <c r="F37" s="1128">
        <v>133351.31</v>
      </c>
      <c r="G37" s="1128">
        <v>460806.23</v>
      </c>
      <c r="H37" s="1128">
        <v>265580.90999999997</v>
      </c>
      <c r="I37" s="1128">
        <v>990720.79</v>
      </c>
      <c r="J37" s="1128">
        <v>481688.9</v>
      </c>
      <c r="K37" s="1128">
        <v>597096.29</v>
      </c>
      <c r="L37" s="1128">
        <v>361413.4</v>
      </c>
      <c r="M37" s="1128">
        <v>408668.95</v>
      </c>
      <c r="N37" s="1128">
        <v>5259914.4300000006</v>
      </c>
      <c r="Q37" s="553"/>
    </row>
    <row r="38" spans="1:23">
      <c r="A38" s="363" t="s">
        <v>1203</v>
      </c>
      <c r="B38" s="1128">
        <v>122346.54</v>
      </c>
      <c r="C38" s="1128">
        <v>121433.42</v>
      </c>
      <c r="D38" s="1128">
        <v>86013.29</v>
      </c>
      <c r="E38" s="1128">
        <v>1883.64</v>
      </c>
      <c r="F38" s="1128">
        <v>100</v>
      </c>
      <c r="G38" s="1128">
        <v>36424</v>
      </c>
      <c r="H38" s="1128">
        <v>1884.2</v>
      </c>
      <c r="I38" s="1128">
        <v>17243.64</v>
      </c>
      <c r="J38" s="1128">
        <v>97550.52</v>
      </c>
      <c r="K38" s="1128">
        <v>6469.86</v>
      </c>
      <c r="L38" s="1128">
        <v>4346.67</v>
      </c>
      <c r="M38" s="1128">
        <v>20155.669999999998</v>
      </c>
      <c r="N38" s="1128">
        <v>515851.45</v>
      </c>
      <c r="Q38" s="553"/>
    </row>
    <row r="39" spans="1:23">
      <c r="A39" s="363" t="s">
        <v>1204</v>
      </c>
      <c r="B39" s="1128">
        <v>244694.31</v>
      </c>
      <c r="C39" s="1128">
        <v>200607.72</v>
      </c>
      <c r="D39" s="1128">
        <v>221595.2</v>
      </c>
      <c r="E39" s="1128">
        <v>190644.45</v>
      </c>
      <c r="F39" s="1128">
        <v>141016.41</v>
      </c>
      <c r="G39" s="1128">
        <v>216997.73</v>
      </c>
      <c r="H39" s="1128">
        <v>102036.37</v>
      </c>
      <c r="I39" s="1128">
        <v>246914.6</v>
      </c>
      <c r="J39" s="1128">
        <v>183458.38</v>
      </c>
      <c r="K39" s="1128">
        <v>131384.56</v>
      </c>
      <c r="L39" s="1128">
        <v>151374.57</v>
      </c>
      <c r="M39" s="1128">
        <v>197493.98</v>
      </c>
      <c r="N39" s="1128">
        <v>2228218.2800000003</v>
      </c>
      <c r="Q39" s="553"/>
    </row>
    <row r="40" spans="1:23">
      <c r="A40" s="360" t="s">
        <v>733</v>
      </c>
      <c r="B40" s="1127">
        <v>403938.41</v>
      </c>
      <c r="C40" s="1127">
        <v>219289.21</v>
      </c>
      <c r="D40" s="1127">
        <v>274533.45999999996</v>
      </c>
      <c r="E40" s="1127">
        <v>77989.72</v>
      </c>
      <c r="F40" s="1127">
        <v>30807.690000000002</v>
      </c>
      <c r="G40" s="1127">
        <v>106998.12</v>
      </c>
      <c r="H40" s="1127">
        <v>120805.23999999999</v>
      </c>
      <c r="I40" s="1127">
        <v>165536.31</v>
      </c>
      <c r="J40" s="1127">
        <v>256851.12</v>
      </c>
      <c r="K40" s="1127">
        <v>186703.81</v>
      </c>
      <c r="L40" s="1127">
        <v>663267.09000000008</v>
      </c>
      <c r="M40" s="1127">
        <v>205460.54</v>
      </c>
      <c r="N40" s="1127">
        <v>2712180.7199999997</v>
      </c>
      <c r="Q40" s="553"/>
    </row>
    <row r="41" spans="1:23" s="358" customFormat="1">
      <c r="A41" s="360" t="s">
        <v>217</v>
      </c>
      <c r="B41" s="1127">
        <v>5058549</v>
      </c>
      <c r="C41" s="1127">
        <v>3890340.63</v>
      </c>
      <c r="D41" s="1127">
        <v>8355163.5499999989</v>
      </c>
      <c r="E41" s="1127">
        <v>113070.93</v>
      </c>
      <c r="F41" s="1127">
        <v>383236.30000000005</v>
      </c>
      <c r="G41" s="1127">
        <v>2536530.6100000003</v>
      </c>
      <c r="H41" s="1127">
        <v>2891230.3099999996</v>
      </c>
      <c r="I41" s="1127">
        <v>1952143.4799999997</v>
      </c>
      <c r="J41" s="1127">
        <v>7166964.1599999992</v>
      </c>
      <c r="K41" s="1127">
        <v>6292650.4799999995</v>
      </c>
      <c r="L41" s="1127">
        <v>4092513.8600000003</v>
      </c>
      <c r="M41" s="1127">
        <v>9407519.3699999992</v>
      </c>
      <c r="N41" s="1127">
        <v>52139912.679999992</v>
      </c>
      <c r="Q41" s="554"/>
    </row>
    <row r="42" spans="1:23">
      <c r="A42" s="363" t="s">
        <v>1205</v>
      </c>
      <c r="B42" s="1128">
        <v>2975386.66</v>
      </c>
      <c r="C42" s="1128">
        <v>1997941.8</v>
      </c>
      <c r="D42" s="1128">
        <v>842872.2</v>
      </c>
      <c r="E42" s="1128">
        <v>0</v>
      </c>
      <c r="F42" s="1128">
        <v>60000</v>
      </c>
      <c r="G42" s="1128">
        <v>141828.01999999999</v>
      </c>
      <c r="H42" s="1128">
        <v>1656400.48</v>
      </c>
      <c r="I42" s="1128">
        <v>486698.56</v>
      </c>
      <c r="J42" s="1128">
        <v>2709681.42</v>
      </c>
      <c r="K42" s="1128">
        <v>1749771.19</v>
      </c>
      <c r="L42" s="1128">
        <v>1954068.93</v>
      </c>
      <c r="M42" s="1128">
        <v>7461758.4800000004</v>
      </c>
      <c r="N42" s="1128">
        <v>22036407.740000002</v>
      </c>
      <c r="Q42" s="553"/>
    </row>
    <row r="43" spans="1:23">
      <c r="A43" s="363" t="s">
        <v>1206</v>
      </c>
      <c r="B43" s="1128">
        <v>397342.83</v>
      </c>
      <c r="C43" s="1128">
        <v>131370.13</v>
      </c>
      <c r="D43" s="1128">
        <v>101825.18</v>
      </c>
      <c r="E43" s="1128">
        <v>84458.17</v>
      </c>
      <c r="F43" s="1128">
        <v>226261.51</v>
      </c>
      <c r="G43" s="1128">
        <v>669864.07999999996</v>
      </c>
      <c r="H43" s="1128">
        <v>572655.93000000005</v>
      </c>
      <c r="I43" s="1128">
        <v>39159.379999999997</v>
      </c>
      <c r="J43" s="1128">
        <v>345295.57</v>
      </c>
      <c r="K43" s="1128">
        <v>1990783.39</v>
      </c>
      <c r="L43" s="1128">
        <v>444231.19</v>
      </c>
      <c r="M43" s="1128">
        <v>297146.84999999998</v>
      </c>
      <c r="N43" s="1128">
        <v>5300394.21</v>
      </c>
      <c r="Q43" s="553"/>
    </row>
    <row r="44" spans="1:23">
      <c r="A44" s="363" t="s">
        <v>1207</v>
      </c>
      <c r="B44" s="1128">
        <v>603755.46</v>
      </c>
      <c r="C44" s="1128">
        <v>191751.04000000001</v>
      </c>
      <c r="D44" s="1128">
        <v>5817884.6600000001</v>
      </c>
      <c r="E44" s="1128">
        <v>0</v>
      </c>
      <c r="F44" s="1128">
        <v>0</v>
      </c>
      <c r="G44" s="1128">
        <v>33052</v>
      </c>
      <c r="H44" s="1128">
        <v>127393.28</v>
      </c>
      <c r="I44" s="1128">
        <v>329726.69</v>
      </c>
      <c r="J44" s="1128">
        <v>3302607.11</v>
      </c>
      <c r="K44" s="1128">
        <v>1645160.52</v>
      </c>
      <c r="L44" s="1128">
        <v>68635.490000000005</v>
      </c>
      <c r="M44" s="1128">
        <v>271908.03000000003</v>
      </c>
      <c r="N44" s="1128">
        <v>12391874.279999999</v>
      </c>
      <c r="Q44" s="553"/>
    </row>
    <row r="45" spans="1:23" s="358" customFormat="1">
      <c r="A45" s="363" t="s">
        <v>1208</v>
      </c>
      <c r="B45" s="1128">
        <v>83211.149999999994</v>
      </c>
      <c r="C45" s="1128">
        <v>450505.03</v>
      </c>
      <c r="D45" s="1128">
        <v>225154.31</v>
      </c>
      <c r="E45" s="1128">
        <v>0</v>
      </c>
      <c r="F45" s="1128">
        <v>36872.28</v>
      </c>
      <c r="G45" s="1128">
        <v>810868.42</v>
      </c>
      <c r="H45" s="1128">
        <v>96801.53</v>
      </c>
      <c r="I45" s="1128">
        <v>833900.13</v>
      </c>
      <c r="J45" s="1128">
        <v>301434.59000000003</v>
      </c>
      <c r="K45" s="1128">
        <v>286133.17</v>
      </c>
      <c r="L45" s="1128">
        <v>1253011.55</v>
      </c>
      <c r="M45" s="1128">
        <v>540769.68999999994</v>
      </c>
      <c r="N45" s="1128">
        <v>4918661.8499999996</v>
      </c>
      <c r="Q45" s="554"/>
    </row>
    <row r="46" spans="1:23">
      <c r="A46" s="363" t="s">
        <v>1209</v>
      </c>
      <c r="B46" s="1128">
        <v>0</v>
      </c>
      <c r="C46" s="1128">
        <v>0</v>
      </c>
      <c r="D46" s="1128">
        <v>0</v>
      </c>
      <c r="E46" s="1128">
        <v>0</v>
      </c>
      <c r="F46" s="1128">
        <v>0</v>
      </c>
      <c r="G46" s="1128">
        <v>0</v>
      </c>
      <c r="H46" s="1128">
        <v>0</v>
      </c>
      <c r="I46" s="1128">
        <v>0</v>
      </c>
      <c r="J46" s="1128">
        <v>0</v>
      </c>
      <c r="K46" s="1128">
        <v>0</v>
      </c>
      <c r="L46" s="1128">
        <v>0</v>
      </c>
      <c r="M46" s="1128">
        <v>0</v>
      </c>
      <c r="N46" s="1128">
        <v>0</v>
      </c>
      <c r="Q46" s="553"/>
    </row>
    <row r="47" spans="1:23">
      <c r="A47" s="363" t="s">
        <v>1210</v>
      </c>
      <c r="B47" s="1128">
        <v>54971.97</v>
      </c>
      <c r="C47" s="1128">
        <v>40540</v>
      </c>
      <c r="D47" s="1128">
        <v>23942.26</v>
      </c>
      <c r="E47" s="1128">
        <v>249.76</v>
      </c>
      <c r="F47" s="1128">
        <v>0</v>
      </c>
      <c r="G47" s="1128">
        <v>0</v>
      </c>
      <c r="H47" s="1128">
        <v>0</v>
      </c>
      <c r="I47" s="1128">
        <v>0</v>
      </c>
      <c r="J47" s="1128">
        <v>21269.05</v>
      </c>
      <c r="K47" s="1128">
        <v>78003.8</v>
      </c>
      <c r="L47" s="1128">
        <v>5035.2</v>
      </c>
      <c r="M47" s="1128">
        <v>125207.12</v>
      </c>
      <c r="N47" s="1128">
        <v>349219.16</v>
      </c>
      <c r="O47" s="153"/>
      <c r="P47" s="153"/>
      <c r="Q47" s="265"/>
      <c r="R47" s="153"/>
      <c r="S47" s="153"/>
      <c r="T47" s="153"/>
      <c r="U47" s="153"/>
      <c r="V47" s="153"/>
      <c r="W47" s="153"/>
    </row>
    <row r="48" spans="1:23">
      <c r="A48" s="363" t="s">
        <v>1211</v>
      </c>
      <c r="B48" s="1128">
        <v>12000</v>
      </c>
      <c r="C48" s="1128">
        <v>34200</v>
      </c>
      <c r="D48" s="1128">
        <v>93110</v>
      </c>
      <c r="E48" s="1128">
        <v>0</v>
      </c>
      <c r="F48" s="1128">
        <v>7500</v>
      </c>
      <c r="G48" s="1128">
        <v>198450</v>
      </c>
      <c r="H48" s="1128">
        <v>9000</v>
      </c>
      <c r="I48" s="1128">
        <v>18000</v>
      </c>
      <c r="J48" s="1128">
        <v>21000</v>
      </c>
      <c r="K48" s="1128">
        <v>33000</v>
      </c>
      <c r="L48" s="1128">
        <v>23500</v>
      </c>
      <c r="M48" s="1128">
        <v>83000</v>
      </c>
      <c r="N48" s="1128">
        <v>532760</v>
      </c>
      <c r="O48" s="153"/>
      <c r="P48" s="153"/>
      <c r="Q48" s="153"/>
      <c r="R48" s="153"/>
      <c r="S48" s="153"/>
      <c r="T48" s="153"/>
      <c r="U48" s="153"/>
      <c r="V48" s="153"/>
      <c r="W48" s="153"/>
    </row>
    <row r="49" spans="1:23">
      <c r="A49" s="363" t="s">
        <v>1212</v>
      </c>
      <c r="B49" s="1128">
        <v>0</v>
      </c>
      <c r="C49" s="1128">
        <v>0</v>
      </c>
      <c r="D49" s="1128">
        <v>0</v>
      </c>
      <c r="E49" s="1128">
        <v>0</v>
      </c>
      <c r="F49" s="1128">
        <v>0</v>
      </c>
      <c r="G49" s="1128">
        <v>0</v>
      </c>
      <c r="H49" s="1128">
        <v>0</v>
      </c>
      <c r="I49" s="1128">
        <v>0</v>
      </c>
      <c r="J49" s="1128">
        <v>0</v>
      </c>
      <c r="K49" s="1128">
        <v>0</v>
      </c>
      <c r="L49" s="1128">
        <v>0</v>
      </c>
      <c r="M49" s="1128">
        <v>0</v>
      </c>
      <c r="N49" s="1128">
        <v>0</v>
      </c>
      <c r="O49" s="153"/>
      <c r="P49" s="153"/>
      <c r="Q49" s="153"/>
      <c r="R49" s="153"/>
      <c r="S49" s="153"/>
      <c r="T49" s="153"/>
      <c r="U49" s="153"/>
      <c r="V49" s="153"/>
      <c r="W49" s="153"/>
    </row>
    <row r="50" spans="1:23">
      <c r="A50" s="363" t="s">
        <v>1213</v>
      </c>
      <c r="B50" s="1128">
        <v>931880.93</v>
      </c>
      <c r="C50" s="1128">
        <v>1044032.6299999999</v>
      </c>
      <c r="D50" s="1128">
        <v>1250374.94</v>
      </c>
      <c r="E50" s="1128">
        <v>28363</v>
      </c>
      <c r="F50" s="1128">
        <v>52602.51</v>
      </c>
      <c r="G50" s="1128">
        <v>682468.09000000008</v>
      </c>
      <c r="H50" s="1128">
        <v>428979.09</v>
      </c>
      <c r="I50" s="1128">
        <v>244658.72000000003</v>
      </c>
      <c r="J50" s="1128">
        <v>465676.42000000004</v>
      </c>
      <c r="K50" s="1128">
        <v>509798.41000000003</v>
      </c>
      <c r="L50" s="1128">
        <v>344031.5</v>
      </c>
      <c r="M50" s="1128">
        <v>627729.19999999995</v>
      </c>
      <c r="N50" s="1128">
        <v>6610595.4399999995</v>
      </c>
      <c r="O50" s="153"/>
      <c r="P50" s="153"/>
      <c r="Q50" s="153"/>
      <c r="R50" s="153"/>
      <c r="S50" s="153"/>
      <c r="T50" s="153"/>
      <c r="U50" s="153"/>
      <c r="V50" s="153"/>
      <c r="W50" s="153"/>
    </row>
    <row r="51" spans="1:23">
      <c r="A51" s="360" t="s">
        <v>756</v>
      </c>
      <c r="B51" s="1127">
        <v>8783204</v>
      </c>
      <c r="C51" s="1127">
        <v>8952408.9299999997</v>
      </c>
      <c r="D51" s="1127">
        <v>5001965.37</v>
      </c>
      <c r="E51" s="1127">
        <v>2977925.71</v>
      </c>
      <c r="F51" s="1127">
        <v>2707904.3</v>
      </c>
      <c r="G51" s="1127">
        <v>4848460.46</v>
      </c>
      <c r="H51" s="1127">
        <v>2828168.4099999997</v>
      </c>
      <c r="I51" s="1127">
        <v>3357190.51</v>
      </c>
      <c r="J51" s="1127">
        <v>4353388.71</v>
      </c>
      <c r="K51" s="1127">
        <v>5955090.040000001</v>
      </c>
      <c r="L51" s="1127">
        <v>5617374.3200000003</v>
      </c>
      <c r="M51" s="1127">
        <v>11548905.65</v>
      </c>
      <c r="N51" s="1127">
        <v>66931986.409999996</v>
      </c>
      <c r="O51" s="153"/>
      <c r="P51" s="153"/>
      <c r="Q51" s="153"/>
      <c r="R51" s="153"/>
      <c r="S51" s="153"/>
      <c r="T51" s="153"/>
      <c r="U51" s="153"/>
      <c r="V51" s="153"/>
      <c r="W51" s="153"/>
    </row>
    <row r="52" spans="1:23">
      <c r="A52" s="360" t="s">
        <v>757</v>
      </c>
      <c r="B52" s="1127">
        <v>7168840.1299999999</v>
      </c>
      <c r="C52" s="1127">
        <v>7566816.0899999999</v>
      </c>
      <c r="D52" s="1127">
        <v>4122703.8</v>
      </c>
      <c r="E52" s="1127">
        <v>2783277.86</v>
      </c>
      <c r="F52" s="1127">
        <v>2534231.2999999998</v>
      </c>
      <c r="G52" s="1127">
        <v>4663852.7699999996</v>
      </c>
      <c r="H52" s="1127">
        <v>2354272.62</v>
      </c>
      <c r="I52" s="1127">
        <v>1991389.68</v>
      </c>
      <c r="J52" s="1127">
        <v>3003058.54</v>
      </c>
      <c r="K52" s="1127">
        <v>4752138.91</v>
      </c>
      <c r="L52" s="1127">
        <v>4225229.78</v>
      </c>
      <c r="M52" s="1127">
        <v>10115451.970000001</v>
      </c>
      <c r="N52" s="1127">
        <v>55281263.450000003</v>
      </c>
      <c r="O52" s="153"/>
      <c r="P52" s="153"/>
      <c r="Q52" s="153"/>
      <c r="R52" s="153"/>
      <c r="S52" s="153"/>
      <c r="T52" s="153"/>
      <c r="U52" s="153"/>
      <c r="V52" s="153"/>
      <c r="W52" s="153"/>
    </row>
    <row r="53" spans="1:23">
      <c r="A53" s="363" t="s">
        <v>1214</v>
      </c>
      <c r="B53" s="1128">
        <v>7168840.1299999999</v>
      </c>
      <c r="C53" s="1128">
        <v>7566816.0899999999</v>
      </c>
      <c r="D53" s="1128">
        <v>4122703.8</v>
      </c>
      <c r="E53" s="1128">
        <v>2783277.86</v>
      </c>
      <c r="F53" s="1128">
        <v>2534231.2999999998</v>
      </c>
      <c r="G53" s="1128">
        <v>4663852.7699999996</v>
      </c>
      <c r="H53" s="1128">
        <v>2354272.62</v>
      </c>
      <c r="I53" s="1128">
        <v>1991389.68</v>
      </c>
      <c r="J53" s="1128">
        <v>3003058.54</v>
      </c>
      <c r="K53" s="1128">
        <v>4752138.91</v>
      </c>
      <c r="L53" s="1128">
        <v>4225229.78</v>
      </c>
      <c r="M53" s="1128">
        <v>10115451.970000001</v>
      </c>
      <c r="N53" s="1128">
        <v>55281263.450000003</v>
      </c>
      <c r="O53" s="153"/>
      <c r="P53" s="153"/>
      <c r="Q53" s="153"/>
      <c r="R53" s="153"/>
      <c r="S53" s="153"/>
      <c r="T53" s="153"/>
      <c r="U53" s="153"/>
      <c r="V53" s="153"/>
      <c r="W53" s="153"/>
    </row>
    <row r="54" spans="1:23" s="358" customFormat="1">
      <c r="A54" s="360" t="s">
        <v>740</v>
      </c>
      <c r="B54" s="1127">
        <v>97855.91</v>
      </c>
      <c r="C54" s="1127">
        <v>97119.84</v>
      </c>
      <c r="D54" s="1127">
        <v>95585.279999999999</v>
      </c>
      <c r="E54" s="1127">
        <v>96251.43</v>
      </c>
      <c r="F54" s="1127">
        <v>91066.43</v>
      </c>
      <c r="G54" s="1127">
        <v>90860.11</v>
      </c>
      <c r="H54" s="1127">
        <v>86158.65</v>
      </c>
      <c r="I54" s="1127">
        <v>87141.54</v>
      </c>
      <c r="J54" s="1127">
        <v>88144.06</v>
      </c>
      <c r="K54" s="1127">
        <v>88840.48</v>
      </c>
      <c r="L54" s="1127">
        <v>92160.18</v>
      </c>
      <c r="M54" s="1127">
        <v>93706.84</v>
      </c>
      <c r="N54" s="1127">
        <v>1104890.75</v>
      </c>
      <c r="O54" s="161"/>
      <c r="P54" s="161"/>
      <c r="Q54" s="161"/>
      <c r="R54" s="161"/>
      <c r="S54" s="161"/>
      <c r="T54" s="161"/>
      <c r="U54" s="161"/>
      <c r="V54" s="161"/>
      <c r="W54" s="161"/>
    </row>
    <row r="55" spans="1:23">
      <c r="A55" s="363" t="s">
        <v>1215</v>
      </c>
      <c r="B55" s="1128">
        <v>0</v>
      </c>
      <c r="C55" s="1128">
        <v>0</v>
      </c>
      <c r="D55" s="1128">
        <v>0</v>
      </c>
      <c r="E55" s="1128">
        <v>0</v>
      </c>
      <c r="F55" s="1128">
        <v>0</v>
      </c>
      <c r="G55" s="1128">
        <v>0</v>
      </c>
      <c r="H55" s="1128">
        <v>0</v>
      </c>
      <c r="I55" s="1128">
        <v>0</v>
      </c>
      <c r="J55" s="1128">
        <v>0</v>
      </c>
      <c r="K55" s="1128">
        <v>0</v>
      </c>
      <c r="L55" s="1128">
        <v>0</v>
      </c>
      <c r="M55" s="1128">
        <v>0</v>
      </c>
      <c r="N55" s="1128">
        <v>0</v>
      </c>
      <c r="O55" s="153"/>
      <c r="P55" s="153"/>
      <c r="Q55" s="153"/>
      <c r="R55" s="153"/>
      <c r="S55" s="153"/>
      <c r="T55" s="153"/>
      <c r="U55" s="153"/>
      <c r="V55" s="153"/>
      <c r="W55" s="153"/>
    </row>
    <row r="56" spans="1:23" ht="15" customHeight="1">
      <c r="A56" s="363" t="s">
        <v>1216</v>
      </c>
      <c r="B56" s="1128">
        <v>0</v>
      </c>
      <c r="C56" s="1128">
        <v>0</v>
      </c>
      <c r="D56" s="1128">
        <v>0</v>
      </c>
      <c r="E56" s="1128">
        <v>0</v>
      </c>
      <c r="F56" s="1128">
        <v>0</v>
      </c>
      <c r="G56" s="1128">
        <v>0</v>
      </c>
      <c r="H56" s="1128">
        <v>0</v>
      </c>
      <c r="I56" s="1128">
        <v>0</v>
      </c>
      <c r="J56" s="1128">
        <v>0</v>
      </c>
      <c r="K56" s="1128">
        <v>0</v>
      </c>
      <c r="L56" s="1128">
        <v>0</v>
      </c>
      <c r="M56" s="1128">
        <v>0</v>
      </c>
      <c r="N56" s="1128">
        <v>0</v>
      </c>
      <c r="O56" s="153"/>
      <c r="P56" s="153"/>
      <c r="Q56" s="153"/>
      <c r="R56" s="153"/>
      <c r="S56" s="153"/>
      <c r="T56" s="153"/>
      <c r="U56" s="153"/>
      <c r="V56" s="153"/>
      <c r="W56" s="153"/>
    </row>
    <row r="57" spans="1:23">
      <c r="A57" s="363" t="s">
        <v>1217</v>
      </c>
      <c r="B57" s="1128">
        <v>0</v>
      </c>
      <c r="C57" s="1128">
        <v>0</v>
      </c>
      <c r="D57" s="1128">
        <v>0</v>
      </c>
      <c r="E57" s="1128">
        <v>0</v>
      </c>
      <c r="F57" s="1128">
        <v>0</v>
      </c>
      <c r="G57" s="1128">
        <v>0</v>
      </c>
      <c r="H57" s="1128">
        <v>0</v>
      </c>
      <c r="I57" s="1128">
        <v>0</v>
      </c>
      <c r="J57" s="1128">
        <v>0</v>
      </c>
      <c r="K57" s="1128">
        <v>0</v>
      </c>
      <c r="L57" s="1128">
        <v>0</v>
      </c>
      <c r="M57" s="1128">
        <v>0</v>
      </c>
      <c r="N57" s="1128">
        <v>0</v>
      </c>
      <c r="O57" s="153"/>
      <c r="P57" s="153"/>
      <c r="Q57" s="153"/>
      <c r="R57" s="153"/>
      <c r="S57" s="153"/>
      <c r="T57" s="153"/>
      <c r="U57" s="153"/>
      <c r="V57" s="153"/>
      <c r="W57" s="153"/>
    </row>
    <row r="58" spans="1:23">
      <c r="A58" s="363" t="s">
        <v>1218</v>
      </c>
      <c r="B58" s="1128">
        <v>0</v>
      </c>
      <c r="C58" s="1128">
        <v>0</v>
      </c>
      <c r="D58" s="1128">
        <v>0</v>
      </c>
      <c r="E58" s="1128">
        <v>0</v>
      </c>
      <c r="F58" s="1128">
        <v>0</v>
      </c>
      <c r="G58" s="1128">
        <v>0</v>
      </c>
      <c r="H58" s="1128">
        <v>0</v>
      </c>
      <c r="I58" s="1128">
        <v>0</v>
      </c>
      <c r="J58" s="1128">
        <v>0</v>
      </c>
      <c r="K58" s="1128">
        <v>0</v>
      </c>
      <c r="L58" s="1128">
        <v>0</v>
      </c>
      <c r="M58" s="1128">
        <v>0</v>
      </c>
      <c r="N58" s="1128">
        <v>0</v>
      </c>
      <c r="O58" s="153"/>
      <c r="P58" s="153"/>
      <c r="Q58" s="153"/>
      <c r="R58" s="153"/>
      <c r="S58" s="153"/>
      <c r="T58" s="153"/>
      <c r="U58" s="153"/>
      <c r="V58" s="153"/>
      <c r="W58" s="153"/>
    </row>
    <row r="59" spans="1:23">
      <c r="A59" s="363" t="s">
        <v>1219</v>
      </c>
      <c r="B59" s="1128">
        <v>0</v>
      </c>
      <c r="C59" s="1128">
        <v>0</v>
      </c>
      <c r="D59" s="1128">
        <v>0</v>
      </c>
      <c r="E59" s="1128">
        <v>0</v>
      </c>
      <c r="F59" s="1128">
        <v>0</v>
      </c>
      <c r="G59" s="1128">
        <v>0</v>
      </c>
      <c r="H59" s="1128">
        <v>0</v>
      </c>
      <c r="I59" s="1128">
        <v>0</v>
      </c>
      <c r="J59" s="1128">
        <v>0</v>
      </c>
      <c r="K59" s="1128">
        <v>0</v>
      </c>
      <c r="L59" s="1128">
        <v>0</v>
      </c>
      <c r="M59" s="1128">
        <v>0</v>
      </c>
      <c r="N59" s="1128">
        <v>0</v>
      </c>
      <c r="O59" s="153"/>
      <c r="P59" s="153"/>
      <c r="Q59" s="153"/>
      <c r="R59" s="153"/>
      <c r="S59" s="153"/>
      <c r="T59" s="153"/>
      <c r="U59" s="153"/>
      <c r="V59" s="153"/>
      <c r="W59" s="153"/>
    </row>
    <row r="60" spans="1:23">
      <c r="A60" s="363" t="s">
        <v>1220</v>
      </c>
      <c r="B60" s="1128">
        <v>97855.91</v>
      </c>
      <c r="C60" s="1128">
        <v>97119.84</v>
      </c>
      <c r="D60" s="1128">
        <v>95585.279999999999</v>
      </c>
      <c r="E60" s="1128">
        <v>96251.43</v>
      </c>
      <c r="F60" s="1128">
        <v>91066.43</v>
      </c>
      <c r="G60" s="1128">
        <v>90860.11</v>
      </c>
      <c r="H60" s="1128">
        <v>86158.65</v>
      </c>
      <c r="I60" s="1128">
        <v>87141.54</v>
      </c>
      <c r="J60" s="1128">
        <v>88144.06</v>
      </c>
      <c r="K60" s="1128">
        <v>88840.48</v>
      </c>
      <c r="L60" s="1128">
        <v>92160.18</v>
      </c>
      <c r="M60" s="1128">
        <v>93706.84</v>
      </c>
      <c r="N60" s="1128">
        <v>1104890.75</v>
      </c>
      <c r="O60" s="153"/>
      <c r="P60" s="153"/>
      <c r="Q60" s="153"/>
      <c r="R60" s="153"/>
      <c r="S60" s="153"/>
      <c r="T60" s="153"/>
      <c r="U60" s="153"/>
      <c r="V60" s="153"/>
      <c r="W60" s="153"/>
    </row>
    <row r="61" spans="1:23">
      <c r="A61" s="363" t="s">
        <v>1221</v>
      </c>
      <c r="B61" s="1128">
        <v>0</v>
      </c>
      <c r="C61" s="1128">
        <v>0</v>
      </c>
      <c r="D61" s="1128">
        <v>0</v>
      </c>
      <c r="E61" s="1128">
        <v>0</v>
      </c>
      <c r="F61" s="1128">
        <v>0</v>
      </c>
      <c r="G61" s="1128">
        <v>0</v>
      </c>
      <c r="H61" s="1128">
        <v>0</v>
      </c>
      <c r="I61" s="1128">
        <v>0</v>
      </c>
      <c r="J61" s="1128">
        <v>0</v>
      </c>
      <c r="K61" s="1128">
        <v>0</v>
      </c>
      <c r="L61" s="1128">
        <v>0</v>
      </c>
      <c r="M61" s="1128">
        <v>0</v>
      </c>
      <c r="N61" s="1128">
        <v>0</v>
      </c>
      <c r="O61" s="347"/>
      <c r="P61" s="153"/>
      <c r="Q61" s="153"/>
      <c r="R61" s="153"/>
      <c r="S61" s="153"/>
      <c r="T61" s="153"/>
      <c r="U61" s="153"/>
      <c r="V61" s="153"/>
      <c r="W61" s="153"/>
    </row>
    <row r="62" spans="1:23">
      <c r="A62" s="363" t="s">
        <v>1204</v>
      </c>
      <c r="B62" s="1128">
        <v>0</v>
      </c>
      <c r="C62" s="1128">
        <v>0</v>
      </c>
      <c r="D62" s="1128">
        <v>0</v>
      </c>
      <c r="E62" s="1128">
        <v>0</v>
      </c>
      <c r="F62" s="1128">
        <v>0</v>
      </c>
      <c r="G62" s="1128">
        <v>0</v>
      </c>
      <c r="H62" s="1128">
        <v>0</v>
      </c>
      <c r="I62" s="1128">
        <v>0</v>
      </c>
      <c r="J62" s="1128">
        <v>0</v>
      </c>
      <c r="K62" s="1128">
        <v>0</v>
      </c>
      <c r="L62" s="1128">
        <v>0</v>
      </c>
      <c r="M62" s="1128">
        <v>0</v>
      </c>
      <c r="N62" s="1128">
        <v>0</v>
      </c>
      <c r="O62" s="347"/>
      <c r="P62" s="153"/>
      <c r="Q62" s="153"/>
      <c r="R62" s="153"/>
      <c r="S62" s="153"/>
      <c r="T62" s="153"/>
      <c r="U62" s="153"/>
      <c r="V62" s="153"/>
      <c r="W62" s="153"/>
    </row>
    <row r="63" spans="1:23">
      <c r="A63" s="360" t="s">
        <v>4</v>
      </c>
      <c r="B63" s="1127">
        <v>1295916.56</v>
      </c>
      <c r="C63" s="1127">
        <v>1100049.17</v>
      </c>
      <c r="D63" s="1127">
        <v>667216</v>
      </c>
      <c r="E63" s="1127">
        <v>47028</v>
      </c>
      <c r="F63" s="1127">
        <v>70542</v>
      </c>
      <c r="G63" s="1127">
        <v>66623</v>
      </c>
      <c r="H63" s="1127">
        <v>333340.53000000003</v>
      </c>
      <c r="I63" s="1127">
        <v>1226197.45</v>
      </c>
      <c r="J63" s="1127">
        <v>1235612.6499999999</v>
      </c>
      <c r="K63" s="1127">
        <v>1055533.6400000001</v>
      </c>
      <c r="L63" s="1127">
        <v>1245833.29</v>
      </c>
      <c r="M63" s="1127">
        <v>1274589.9099999999</v>
      </c>
      <c r="N63" s="1127">
        <v>9618482.1999999993</v>
      </c>
      <c r="O63" s="347"/>
      <c r="P63" s="153"/>
      <c r="Q63" s="153"/>
      <c r="R63" s="153"/>
      <c r="S63" s="153"/>
      <c r="T63" s="153"/>
      <c r="U63" s="153"/>
      <c r="V63" s="153"/>
      <c r="W63" s="153"/>
    </row>
    <row r="64" spans="1:23">
      <c r="A64" s="363" t="s">
        <v>1222</v>
      </c>
      <c r="B64" s="1128">
        <v>224088.56</v>
      </c>
      <c r="C64" s="1128">
        <v>121078.17</v>
      </c>
      <c r="D64" s="1128">
        <v>0</v>
      </c>
      <c r="E64" s="1128">
        <v>0</v>
      </c>
      <c r="F64" s="1128">
        <v>0</v>
      </c>
      <c r="G64" s="1128">
        <v>0</v>
      </c>
      <c r="H64" s="1128">
        <v>0</v>
      </c>
      <c r="I64" s="1128">
        <v>0</v>
      </c>
      <c r="J64" s="1128">
        <v>287526.2</v>
      </c>
      <c r="K64" s="1128">
        <v>0</v>
      </c>
      <c r="L64" s="1128">
        <v>172902.43</v>
      </c>
      <c r="M64" s="1128">
        <v>5474.05</v>
      </c>
      <c r="N64" s="1128">
        <v>811069.40999999992</v>
      </c>
      <c r="O64" s="347"/>
      <c r="P64" s="153"/>
      <c r="Q64" s="153"/>
      <c r="R64" s="153"/>
      <c r="S64" s="153"/>
      <c r="T64" s="153"/>
      <c r="U64" s="153"/>
      <c r="V64" s="153"/>
      <c r="W64" s="153"/>
    </row>
    <row r="65" spans="1:23" s="358" customFormat="1">
      <c r="A65" s="363" t="s">
        <v>1223</v>
      </c>
      <c r="B65" s="1128">
        <v>136300</v>
      </c>
      <c r="C65" s="1128">
        <v>32100</v>
      </c>
      <c r="D65" s="1128">
        <v>24500</v>
      </c>
      <c r="E65" s="1128">
        <v>0</v>
      </c>
      <c r="F65" s="1128">
        <v>0</v>
      </c>
      <c r="G65" s="1128">
        <v>0</v>
      </c>
      <c r="H65" s="1128">
        <v>1400</v>
      </c>
      <c r="I65" s="1128">
        <v>13600</v>
      </c>
      <c r="J65" s="1128">
        <v>13600</v>
      </c>
      <c r="K65" s="1128">
        <v>28300</v>
      </c>
      <c r="L65" s="1128">
        <v>13400</v>
      </c>
      <c r="M65" s="1128">
        <v>107400</v>
      </c>
      <c r="N65" s="1128">
        <v>370600</v>
      </c>
      <c r="O65" s="161"/>
      <c r="P65" s="161"/>
      <c r="Q65" s="161"/>
      <c r="R65" s="161"/>
      <c r="S65" s="161"/>
      <c r="T65" s="161"/>
      <c r="U65" s="161"/>
      <c r="V65" s="161"/>
      <c r="W65" s="161"/>
    </row>
    <row r="66" spans="1:23" s="358" customFormat="1">
      <c r="A66" s="363" t="s">
        <v>1296</v>
      </c>
      <c r="B66" s="1128">
        <v>0</v>
      </c>
      <c r="C66" s="1128">
        <v>0</v>
      </c>
      <c r="D66" s="1128">
        <v>0</v>
      </c>
      <c r="E66" s="1128">
        <v>0</v>
      </c>
      <c r="F66" s="1128">
        <v>0</v>
      </c>
      <c r="G66" s="1128">
        <v>0</v>
      </c>
      <c r="H66" s="1128">
        <v>0</v>
      </c>
      <c r="I66" s="1128">
        <v>0</v>
      </c>
      <c r="J66" s="1128">
        <v>0</v>
      </c>
      <c r="K66" s="1128">
        <v>0</v>
      </c>
      <c r="L66" s="1128">
        <v>0</v>
      </c>
      <c r="M66" s="1128">
        <v>0</v>
      </c>
      <c r="N66" s="1128">
        <v>0</v>
      </c>
      <c r="O66" s="161"/>
      <c r="P66" s="161"/>
      <c r="Q66" s="161"/>
      <c r="R66" s="161"/>
      <c r="S66" s="161"/>
      <c r="T66" s="161"/>
      <c r="U66" s="161"/>
      <c r="V66" s="161"/>
      <c r="W66" s="161"/>
    </row>
    <row r="67" spans="1:23">
      <c r="A67" s="363" t="s">
        <v>1224</v>
      </c>
      <c r="B67" s="1128">
        <v>935528</v>
      </c>
      <c r="C67" s="1128">
        <v>946871</v>
      </c>
      <c r="D67" s="1128">
        <v>642716</v>
      </c>
      <c r="E67" s="1128">
        <v>47028</v>
      </c>
      <c r="F67" s="1128">
        <v>70542</v>
      </c>
      <c r="G67" s="1128">
        <v>66623</v>
      </c>
      <c r="H67" s="1128">
        <v>331940.53000000003</v>
      </c>
      <c r="I67" s="1128">
        <v>1212597.45</v>
      </c>
      <c r="J67" s="1128">
        <v>934486.45</v>
      </c>
      <c r="K67" s="1128">
        <v>1027233.64</v>
      </c>
      <c r="L67" s="1128">
        <v>1059530.8600000001</v>
      </c>
      <c r="M67" s="1128">
        <v>1161715.8599999999</v>
      </c>
      <c r="N67" s="1128">
        <v>8436812.790000001</v>
      </c>
      <c r="O67" s="153"/>
      <c r="P67" s="153"/>
      <c r="Q67" s="153"/>
      <c r="R67" s="153"/>
      <c r="S67" s="153"/>
      <c r="T67" s="153"/>
      <c r="U67" s="153"/>
      <c r="V67" s="153"/>
      <c r="W67" s="153"/>
    </row>
    <row r="68" spans="1:23">
      <c r="A68" s="363" t="s">
        <v>1225</v>
      </c>
      <c r="B68" s="1128">
        <v>0</v>
      </c>
      <c r="C68" s="1128">
        <v>0</v>
      </c>
      <c r="D68" s="1128">
        <v>0</v>
      </c>
      <c r="E68" s="1128">
        <v>0</v>
      </c>
      <c r="F68" s="1128">
        <v>0</v>
      </c>
      <c r="G68" s="1128">
        <v>0</v>
      </c>
      <c r="H68" s="1128">
        <v>0</v>
      </c>
      <c r="I68" s="1128">
        <v>0</v>
      </c>
      <c r="J68" s="1128">
        <v>0</v>
      </c>
      <c r="K68" s="1128">
        <v>0</v>
      </c>
      <c r="L68" s="1128">
        <v>0</v>
      </c>
      <c r="M68" s="1128">
        <v>0</v>
      </c>
      <c r="N68" s="1128">
        <v>0</v>
      </c>
      <c r="O68" s="153"/>
      <c r="P68" s="153"/>
      <c r="Q68" s="153"/>
      <c r="R68" s="153"/>
      <c r="S68" s="153"/>
      <c r="T68" s="153"/>
      <c r="U68" s="153"/>
      <c r="V68" s="153"/>
      <c r="W68" s="153"/>
    </row>
    <row r="69" spans="1:23">
      <c r="A69" s="360" t="s">
        <v>743</v>
      </c>
      <c r="B69" s="1127">
        <v>220591.40000000002</v>
      </c>
      <c r="C69" s="1128">
        <v>188423.83000000002</v>
      </c>
      <c r="D69" s="1128">
        <v>116460.29</v>
      </c>
      <c r="E69" s="1128">
        <v>51368.42</v>
      </c>
      <c r="F69" s="1128">
        <v>12064.57</v>
      </c>
      <c r="G69" s="1128">
        <v>27124.58</v>
      </c>
      <c r="H69" s="1128">
        <v>54396.61</v>
      </c>
      <c r="I69" s="1128">
        <v>52461.84</v>
      </c>
      <c r="J69" s="1128">
        <v>26573.46</v>
      </c>
      <c r="K69" s="1128">
        <v>58577.01</v>
      </c>
      <c r="L69" s="1128">
        <v>54151.07</v>
      </c>
      <c r="M69" s="1128">
        <v>65156.93</v>
      </c>
      <c r="N69" s="1128">
        <v>927350.00999999989</v>
      </c>
      <c r="O69" s="153"/>
      <c r="P69" s="153"/>
      <c r="Q69" s="153"/>
      <c r="R69" s="153"/>
      <c r="S69" s="153"/>
      <c r="T69" s="153"/>
      <c r="U69" s="153"/>
      <c r="V69" s="153"/>
      <c r="W69" s="153"/>
    </row>
    <row r="70" spans="1:23" s="358" customFormat="1">
      <c r="A70" s="360" t="s">
        <v>744</v>
      </c>
      <c r="B70" s="1127">
        <v>0</v>
      </c>
      <c r="C70" s="1127">
        <v>0</v>
      </c>
      <c r="D70" s="1127">
        <v>0</v>
      </c>
      <c r="E70" s="1127">
        <v>0</v>
      </c>
      <c r="F70" s="1127">
        <v>0</v>
      </c>
      <c r="G70" s="1127">
        <v>0</v>
      </c>
      <c r="H70" s="1127">
        <v>0</v>
      </c>
      <c r="I70" s="1127">
        <v>0</v>
      </c>
      <c r="J70" s="1127">
        <v>0</v>
      </c>
      <c r="K70" s="1127">
        <v>0</v>
      </c>
      <c r="L70" s="1127">
        <v>0</v>
      </c>
      <c r="M70" s="1127">
        <v>0</v>
      </c>
      <c r="N70" s="1127">
        <v>0</v>
      </c>
      <c r="O70" s="161"/>
      <c r="P70" s="161"/>
      <c r="Q70" s="161"/>
      <c r="R70" s="161"/>
      <c r="S70" s="161"/>
      <c r="T70" s="161"/>
      <c r="U70" s="161"/>
      <c r="V70" s="161"/>
      <c r="W70" s="161"/>
    </row>
    <row r="71" spans="1:23">
      <c r="A71" s="363" t="s">
        <v>1226</v>
      </c>
      <c r="B71" s="1128">
        <v>0</v>
      </c>
      <c r="C71" s="1128">
        <v>0</v>
      </c>
      <c r="D71" s="1128">
        <v>0</v>
      </c>
      <c r="E71" s="1128">
        <v>0</v>
      </c>
      <c r="F71" s="1128">
        <v>0</v>
      </c>
      <c r="G71" s="1128">
        <v>0</v>
      </c>
      <c r="H71" s="1128">
        <v>0</v>
      </c>
      <c r="I71" s="1128">
        <v>0</v>
      </c>
      <c r="J71" s="1128">
        <v>0</v>
      </c>
      <c r="K71" s="1128">
        <v>0</v>
      </c>
      <c r="L71" s="1128">
        <v>0</v>
      </c>
      <c r="M71" s="1128">
        <v>0</v>
      </c>
      <c r="N71" s="1128">
        <v>0</v>
      </c>
      <c r="O71" s="153"/>
      <c r="P71" s="153"/>
      <c r="Q71" s="153"/>
      <c r="R71" s="153"/>
      <c r="S71" s="153"/>
      <c r="T71" s="153"/>
      <c r="U71" s="153"/>
      <c r="V71" s="153"/>
      <c r="W71" s="153"/>
    </row>
    <row r="72" spans="1:23">
      <c r="A72" s="363" t="s">
        <v>1204</v>
      </c>
      <c r="B72" s="1128">
        <v>0</v>
      </c>
      <c r="C72" s="1128">
        <v>0</v>
      </c>
      <c r="D72" s="1128">
        <v>0</v>
      </c>
      <c r="E72" s="1128">
        <v>0</v>
      </c>
      <c r="F72" s="1128">
        <v>0</v>
      </c>
      <c r="G72" s="1128">
        <v>0</v>
      </c>
      <c r="H72" s="1128">
        <v>0</v>
      </c>
      <c r="I72" s="1128">
        <v>0</v>
      </c>
      <c r="J72" s="1128">
        <v>0</v>
      </c>
      <c r="K72" s="1128">
        <v>0</v>
      </c>
      <c r="L72" s="1128">
        <v>0</v>
      </c>
      <c r="M72" s="1128">
        <v>0</v>
      </c>
      <c r="N72" s="1128">
        <v>0</v>
      </c>
      <c r="O72" s="153"/>
      <c r="P72" s="153"/>
      <c r="Q72" s="153"/>
      <c r="R72" s="153"/>
      <c r="S72" s="153"/>
      <c r="T72" s="153"/>
      <c r="U72" s="153"/>
      <c r="V72" s="153"/>
      <c r="W72" s="153"/>
    </row>
    <row r="73" spans="1:23">
      <c r="A73" s="360" t="s">
        <v>745</v>
      </c>
      <c r="B73" s="1127">
        <v>0</v>
      </c>
      <c r="C73" s="1127">
        <v>0</v>
      </c>
      <c r="D73" s="1127">
        <v>0</v>
      </c>
      <c r="E73" s="1127">
        <v>0</v>
      </c>
      <c r="F73" s="1127">
        <v>0</v>
      </c>
      <c r="G73" s="1127">
        <v>0</v>
      </c>
      <c r="H73" s="1127">
        <v>0</v>
      </c>
      <c r="I73" s="1127">
        <v>0</v>
      </c>
      <c r="J73" s="1127">
        <v>0</v>
      </c>
      <c r="K73" s="1127">
        <v>0</v>
      </c>
      <c r="L73" s="1127">
        <v>0</v>
      </c>
      <c r="M73" s="1127">
        <v>0</v>
      </c>
      <c r="N73" s="1127">
        <v>0</v>
      </c>
    </row>
    <row r="74" spans="1:23">
      <c r="A74" s="363" t="s">
        <v>1227</v>
      </c>
      <c r="B74" s="1128">
        <v>0</v>
      </c>
      <c r="C74" s="1128">
        <v>0</v>
      </c>
      <c r="D74" s="1128">
        <v>0</v>
      </c>
      <c r="E74" s="1128">
        <v>0</v>
      </c>
      <c r="F74" s="1128">
        <v>0</v>
      </c>
      <c r="G74" s="1128">
        <v>0</v>
      </c>
      <c r="H74" s="1128">
        <v>0</v>
      </c>
      <c r="I74" s="1128">
        <v>0</v>
      </c>
      <c r="J74" s="1128">
        <v>0</v>
      </c>
      <c r="K74" s="1128">
        <v>0</v>
      </c>
      <c r="L74" s="1128">
        <v>0</v>
      </c>
      <c r="M74" s="1128">
        <v>0</v>
      </c>
      <c r="N74" s="1128">
        <v>0</v>
      </c>
    </row>
    <row r="75" spans="1:23">
      <c r="A75" s="360" t="s">
        <v>746</v>
      </c>
      <c r="B75" s="1127">
        <v>36468</v>
      </c>
      <c r="C75" s="1127">
        <v>29298</v>
      </c>
      <c r="D75" s="1127">
        <v>21315</v>
      </c>
      <c r="E75" s="1127">
        <v>0</v>
      </c>
      <c r="F75" s="1127">
        <v>60</v>
      </c>
      <c r="G75" s="1127">
        <v>3370</v>
      </c>
      <c r="H75" s="1127">
        <v>11780</v>
      </c>
      <c r="I75" s="1127">
        <v>23775</v>
      </c>
      <c r="J75" s="1127">
        <v>33660</v>
      </c>
      <c r="K75" s="1127">
        <v>27550</v>
      </c>
      <c r="L75" s="1127">
        <v>26055</v>
      </c>
      <c r="M75" s="1127">
        <v>25605</v>
      </c>
      <c r="N75" s="1127">
        <v>238936</v>
      </c>
    </row>
    <row r="76" spans="1:23">
      <c r="A76" s="363" t="s">
        <v>1228</v>
      </c>
      <c r="B76" s="1128">
        <v>0</v>
      </c>
      <c r="C76" s="1128">
        <v>0</v>
      </c>
      <c r="D76" s="1128">
        <v>0</v>
      </c>
      <c r="E76" s="1128">
        <v>0</v>
      </c>
      <c r="F76" s="1128">
        <v>0</v>
      </c>
      <c r="G76" s="1128">
        <v>0</v>
      </c>
      <c r="H76" s="1128">
        <v>0</v>
      </c>
      <c r="I76" s="1128">
        <v>0</v>
      </c>
      <c r="J76" s="1128">
        <v>0</v>
      </c>
      <c r="K76" s="1128">
        <v>0</v>
      </c>
      <c r="L76" s="1128">
        <v>0</v>
      </c>
      <c r="M76" s="1128">
        <v>0</v>
      </c>
      <c r="N76" s="1128">
        <v>0</v>
      </c>
    </row>
    <row r="77" spans="1:23">
      <c r="A77" s="363" t="s">
        <v>1229</v>
      </c>
      <c r="B77" s="1128">
        <v>0</v>
      </c>
      <c r="C77" s="1128">
        <v>0</v>
      </c>
      <c r="D77" s="1128">
        <v>0</v>
      </c>
      <c r="E77" s="1128">
        <v>0</v>
      </c>
      <c r="F77" s="1128">
        <v>0</v>
      </c>
      <c r="G77" s="1128">
        <v>0</v>
      </c>
      <c r="H77" s="1128">
        <v>0</v>
      </c>
      <c r="I77" s="1128">
        <v>0</v>
      </c>
      <c r="J77" s="1128">
        <v>0</v>
      </c>
      <c r="K77" s="1128">
        <v>0</v>
      </c>
      <c r="L77" s="1128">
        <v>0</v>
      </c>
      <c r="M77" s="1128">
        <v>0</v>
      </c>
      <c r="N77" s="1128">
        <v>0</v>
      </c>
    </row>
    <row r="78" spans="1:23">
      <c r="A78" s="363" t="s">
        <v>758</v>
      </c>
      <c r="B78" s="1128">
        <v>36468</v>
      </c>
      <c r="C78" s="1128">
        <v>29298</v>
      </c>
      <c r="D78" s="1128">
        <v>21315</v>
      </c>
      <c r="E78" s="1128">
        <v>0</v>
      </c>
      <c r="F78" s="1128">
        <v>60</v>
      </c>
      <c r="G78" s="1128">
        <v>3370</v>
      </c>
      <c r="H78" s="1128">
        <v>11780</v>
      </c>
      <c r="I78" s="1128">
        <v>23775</v>
      </c>
      <c r="J78" s="1128">
        <v>33660</v>
      </c>
      <c r="K78" s="1128">
        <v>27550</v>
      </c>
      <c r="L78" s="1128">
        <v>26055</v>
      </c>
      <c r="M78" s="1128">
        <v>25605</v>
      </c>
      <c r="N78" s="1128">
        <v>238936</v>
      </c>
    </row>
    <row r="79" spans="1:23">
      <c r="A79" s="363" t="s">
        <v>1230</v>
      </c>
      <c r="B79" s="1128">
        <v>0</v>
      </c>
      <c r="C79" s="1128">
        <v>0</v>
      </c>
      <c r="D79" s="1128">
        <v>0</v>
      </c>
      <c r="E79" s="1128">
        <v>0</v>
      </c>
      <c r="F79" s="1128">
        <v>0</v>
      </c>
      <c r="G79" s="1128">
        <v>0</v>
      </c>
      <c r="H79" s="1128">
        <v>0</v>
      </c>
      <c r="I79" s="1128">
        <v>0</v>
      </c>
      <c r="J79" s="1128">
        <v>0</v>
      </c>
      <c r="K79" s="1128">
        <v>0</v>
      </c>
      <c r="L79" s="1128">
        <v>0</v>
      </c>
      <c r="M79" s="1128">
        <v>0</v>
      </c>
      <c r="N79" s="1128">
        <v>0</v>
      </c>
    </row>
    <row r="80" spans="1:23">
      <c r="A80" s="360" t="s">
        <v>759</v>
      </c>
      <c r="B80" s="1127">
        <v>26703.17</v>
      </c>
      <c r="C80" s="1127">
        <v>464.3</v>
      </c>
      <c r="D80" s="1127">
        <v>26005.64</v>
      </c>
      <c r="E80" s="1127">
        <v>0</v>
      </c>
      <c r="F80" s="1127">
        <v>0.83</v>
      </c>
      <c r="G80" s="1127">
        <v>21.14</v>
      </c>
      <c r="H80" s="1127">
        <v>104221.08</v>
      </c>
      <c r="I80" s="1127">
        <v>25897.66</v>
      </c>
      <c r="J80" s="1127">
        <v>781.5</v>
      </c>
      <c r="K80" s="1127">
        <v>352.43</v>
      </c>
      <c r="L80" s="1127">
        <v>575.77</v>
      </c>
      <c r="M80" s="1127">
        <v>650.57000000000005</v>
      </c>
      <c r="N80" s="1127">
        <v>185674.09</v>
      </c>
    </row>
    <row r="81" spans="1:14">
      <c r="A81" s="363" t="s">
        <v>1231</v>
      </c>
      <c r="B81" s="1128">
        <v>0</v>
      </c>
      <c r="C81" s="1128">
        <v>0</v>
      </c>
      <c r="D81" s="1128">
        <v>0</v>
      </c>
      <c r="E81" s="1128">
        <v>0</v>
      </c>
      <c r="F81" s="1128">
        <v>0</v>
      </c>
      <c r="G81" s="1128">
        <v>0</v>
      </c>
      <c r="H81" s="1128">
        <v>0</v>
      </c>
      <c r="I81" s="1128">
        <v>0</v>
      </c>
      <c r="J81" s="1128">
        <v>0</v>
      </c>
      <c r="K81" s="1128">
        <v>0</v>
      </c>
      <c r="L81" s="1128">
        <v>0</v>
      </c>
      <c r="M81" s="1128">
        <v>0</v>
      </c>
      <c r="N81" s="1128">
        <v>0</v>
      </c>
    </row>
    <row r="82" spans="1:14">
      <c r="A82" s="363" t="s">
        <v>953</v>
      </c>
      <c r="B82" s="1128">
        <v>25790</v>
      </c>
      <c r="C82" s="1128">
        <v>0</v>
      </c>
      <c r="D82" s="1128">
        <v>25790</v>
      </c>
      <c r="E82" s="1128">
        <v>0</v>
      </c>
      <c r="F82" s="1128">
        <v>0</v>
      </c>
      <c r="G82" s="1128">
        <v>0</v>
      </c>
      <c r="H82" s="1128">
        <v>103160</v>
      </c>
      <c r="I82" s="1128">
        <v>25790</v>
      </c>
      <c r="J82" s="1128">
        <v>0</v>
      </c>
      <c r="K82" s="1128">
        <v>0</v>
      </c>
      <c r="L82" s="1128">
        <v>0</v>
      </c>
      <c r="M82" s="1128">
        <v>0</v>
      </c>
      <c r="N82" s="1128">
        <v>180530</v>
      </c>
    </row>
    <row r="83" spans="1:14">
      <c r="A83" s="365" t="s">
        <v>1232</v>
      </c>
      <c r="B83" s="1128">
        <v>913.17</v>
      </c>
      <c r="C83" s="1128">
        <v>464.3</v>
      </c>
      <c r="D83" s="1128">
        <v>215.64</v>
      </c>
      <c r="E83" s="1128">
        <v>0</v>
      </c>
      <c r="F83" s="1128">
        <v>0.83</v>
      </c>
      <c r="G83" s="1128">
        <v>21.14</v>
      </c>
      <c r="H83" s="1128">
        <v>1061.08</v>
      </c>
      <c r="I83" s="1128">
        <v>107.66</v>
      </c>
      <c r="J83" s="1128">
        <v>781.5</v>
      </c>
      <c r="K83" s="1128">
        <v>352.43</v>
      </c>
      <c r="L83" s="1128">
        <v>439.27</v>
      </c>
      <c r="M83" s="1128">
        <v>650.57000000000005</v>
      </c>
      <c r="N83" s="1128">
        <v>5007.5899999999992</v>
      </c>
    </row>
    <row r="84" spans="1:14">
      <c r="A84" s="363" t="s">
        <v>1233</v>
      </c>
      <c r="B84" s="1128">
        <v>0</v>
      </c>
      <c r="C84" s="1128">
        <v>0</v>
      </c>
      <c r="D84" s="1128">
        <v>0</v>
      </c>
      <c r="E84" s="1128">
        <v>0</v>
      </c>
      <c r="F84" s="1128">
        <v>0</v>
      </c>
      <c r="G84" s="1128">
        <v>0</v>
      </c>
      <c r="H84" s="1128">
        <v>0</v>
      </c>
      <c r="I84" s="1128">
        <v>0</v>
      </c>
      <c r="J84" s="1128">
        <v>0</v>
      </c>
      <c r="K84" s="1128">
        <v>0</v>
      </c>
      <c r="L84" s="1128">
        <v>0</v>
      </c>
      <c r="M84" s="1128">
        <v>0</v>
      </c>
      <c r="N84" s="1128">
        <v>0</v>
      </c>
    </row>
    <row r="85" spans="1:14">
      <c r="A85" s="363" t="s">
        <v>1234</v>
      </c>
      <c r="B85" s="1128">
        <v>0</v>
      </c>
      <c r="C85" s="1128">
        <v>0</v>
      </c>
      <c r="D85" s="1128">
        <v>0</v>
      </c>
      <c r="E85" s="1128">
        <v>0</v>
      </c>
      <c r="F85" s="1128">
        <v>0</v>
      </c>
      <c r="G85" s="1128">
        <v>0</v>
      </c>
      <c r="H85" s="1128">
        <v>0</v>
      </c>
      <c r="I85" s="1128">
        <v>0</v>
      </c>
      <c r="J85" s="1128">
        <v>0</v>
      </c>
      <c r="K85" s="1128">
        <v>0</v>
      </c>
      <c r="L85" s="1128">
        <v>136.5</v>
      </c>
      <c r="M85" s="1128">
        <v>0</v>
      </c>
      <c r="N85" s="1128">
        <v>136.5</v>
      </c>
    </row>
    <row r="86" spans="1:14">
      <c r="A86" s="366" t="s">
        <v>153</v>
      </c>
      <c r="B86" s="1129">
        <v>20719379.200000003</v>
      </c>
      <c r="C86" s="1129">
        <v>17795979.470000003</v>
      </c>
      <c r="D86" s="1129">
        <v>18901805.300000001</v>
      </c>
      <c r="E86" s="1129">
        <v>4731146.09</v>
      </c>
      <c r="F86" s="1129">
        <v>4918982.32</v>
      </c>
      <c r="G86" s="1129">
        <v>12003096.32</v>
      </c>
      <c r="H86" s="1129">
        <v>11560252.709999999</v>
      </c>
      <c r="I86" s="1129">
        <v>11764217.59</v>
      </c>
      <c r="J86" s="1129">
        <v>18271423.469999999</v>
      </c>
      <c r="K86" s="1129">
        <v>18896685.850000001</v>
      </c>
      <c r="L86" s="1129">
        <v>26533366.48</v>
      </c>
      <c r="M86" s="1129">
        <v>28163130.579999998</v>
      </c>
      <c r="N86" s="1129">
        <v>194259465.38</v>
      </c>
    </row>
    <row r="87" spans="1:14">
      <c r="A87" s="367" t="s">
        <v>1002</v>
      </c>
    </row>
    <row r="88" spans="1:14">
      <c r="A88" s="368" t="s">
        <v>1237</v>
      </c>
    </row>
    <row r="89" spans="1:14">
      <c r="A89" s="175" t="s">
        <v>1235</v>
      </c>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G90"/>
  <sheetViews>
    <sheetView showGridLines="0" zoomScaleNormal="100" workbookViewId="0">
      <pane xSplit="1" ySplit="11" topLeftCell="B69" activePane="bottomRight" state="frozen"/>
      <selection pane="topRight" activeCell="B1" sqref="B1"/>
      <selection pane="bottomLeft" activeCell="A12" sqref="A12"/>
      <selection pane="bottomRight" activeCell="I102" sqref="I102"/>
    </sheetView>
  </sheetViews>
  <sheetFormatPr defaultColWidth="9.140625" defaultRowHeight="12.75"/>
  <cols>
    <col min="1" max="1" width="69.85546875" style="153" customWidth="1"/>
    <col min="2" max="7" width="11" style="153" customWidth="1"/>
    <col min="8" max="8" width="9.140625" style="153"/>
    <col min="9" max="9" width="58.140625" style="153" bestFit="1" customWidth="1"/>
    <col min="10" max="16384" width="9.140625" style="153"/>
  </cols>
  <sheetData>
    <row r="1" spans="1:7">
      <c r="A1" s="184" t="s">
        <v>145</v>
      </c>
      <c r="B1" s="186"/>
      <c r="C1" s="186"/>
      <c r="D1" s="186"/>
      <c r="E1" s="186"/>
      <c r="F1" s="188"/>
      <c r="G1" s="187">
        <v>40</v>
      </c>
    </row>
    <row r="2" spans="1:7">
      <c r="A2" s="357"/>
      <c r="B2" s="357"/>
      <c r="C2" s="357"/>
      <c r="D2" s="357"/>
      <c r="E2" s="357"/>
      <c r="F2" s="357"/>
      <c r="G2" s="357"/>
    </row>
    <row r="3" spans="1:7">
      <c r="A3" s="357"/>
      <c r="B3" s="357"/>
      <c r="C3" s="357"/>
      <c r="D3" s="357"/>
      <c r="E3" s="357"/>
      <c r="F3" s="357"/>
      <c r="G3" s="357"/>
    </row>
    <row r="4" spans="1:7">
      <c r="A4" s="357"/>
      <c r="B4" s="357"/>
      <c r="C4" s="357"/>
      <c r="D4" s="357"/>
      <c r="E4" s="357"/>
      <c r="F4" s="357"/>
      <c r="G4" s="357"/>
    </row>
    <row r="5" spans="1:7">
      <c r="A5" s="357"/>
      <c r="B5" s="357"/>
      <c r="C5" s="357"/>
      <c r="D5" s="357"/>
      <c r="E5" s="357"/>
      <c r="F5" s="357"/>
      <c r="G5" s="357"/>
    </row>
    <row r="6" spans="1:7">
      <c r="A6" s="357"/>
      <c r="B6" s="357"/>
      <c r="C6" s="357"/>
      <c r="D6" s="357"/>
      <c r="E6" s="357"/>
      <c r="F6" s="357"/>
      <c r="G6" s="357"/>
    </row>
    <row r="7" spans="1:7">
      <c r="A7" s="357"/>
      <c r="B7" s="357"/>
      <c r="C7" s="357"/>
      <c r="D7" s="357"/>
      <c r="E7" s="357"/>
      <c r="F7" s="357"/>
      <c r="G7" s="357"/>
    </row>
    <row r="8" spans="1:7">
      <c r="A8" s="358" t="s">
        <v>15</v>
      </c>
    </row>
    <row r="9" spans="1:7">
      <c r="A9" s="358" t="s">
        <v>1679</v>
      </c>
    </row>
    <row r="10" spans="1:7">
      <c r="A10" s="357" t="s">
        <v>214</v>
      </c>
    </row>
    <row r="11" spans="1:7">
      <c r="A11" s="534" t="s">
        <v>1365</v>
      </c>
      <c r="B11" s="359">
        <v>2015</v>
      </c>
      <c r="C11" s="359">
        <v>2016</v>
      </c>
      <c r="D11" s="359">
        <v>2017</v>
      </c>
      <c r="E11" s="359">
        <v>2018</v>
      </c>
      <c r="F11" s="359">
        <v>2019</v>
      </c>
      <c r="G11" s="359">
        <v>2020</v>
      </c>
    </row>
    <row r="12" spans="1:7">
      <c r="A12" s="360" t="s">
        <v>215</v>
      </c>
      <c r="B12" s="1127">
        <v>68734403.169999987</v>
      </c>
      <c r="C12" s="1127">
        <v>69737962.699999988</v>
      </c>
      <c r="D12" s="1127">
        <v>91080037.100000009</v>
      </c>
      <c r="E12" s="1127">
        <v>103041512.55000001</v>
      </c>
      <c r="F12" s="1127">
        <v>104307073.35000001</v>
      </c>
      <c r="G12" s="1127">
        <v>74762956.200000003</v>
      </c>
    </row>
    <row r="13" spans="1:7">
      <c r="A13" s="360" t="s">
        <v>754</v>
      </c>
      <c r="B13" s="1127">
        <v>25964947.269999992</v>
      </c>
      <c r="C13" s="1127">
        <v>26236462.109999996</v>
      </c>
      <c r="D13" s="1127">
        <v>32571100.250000004</v>
      </c>
      <c r="E13" s="1127">
        <v>41003996.869999997</v>
      </c>
      <c r="F13" s="1127">
        <v>40968089.400000006</v>
      </c>
      <c r="G13" s="1127">
        <v>28376379.400000006</v>
      </c>
    </row>
    <row r="14" spans="1:7">
      <c r="A14" s="363" t="s">
        <v>1181</v>
      </c>
      <c r="B14" s="1128">
        <v>17566905.009999998</v>
      </c>
      <c r="C14" s="1128">
        <v>18277101.579999998</v>
      </c>
      <c r="D14" s="1128">
        <v>22574023.109999999</v>
      </c>
      <c r="E14" s="1128">
        <v>31771141.139999997</v>
      </c>
      <c r="F14" s="1128">
        <v>32538008.500000007</v>
      </c>
      <c r="G14" s="1128">
        <v>20457509.080000006</v>
      </c>
    </row>
    <row r="15" spans="1:7">
      <c r="A15" s="363" t="s">
        <v>1182</v>
      </c>
      <c r="B15" s="1128">
        <v>5325756.58</v>
      </c>
      <c r="C15" s="1128">
        <v>5200493.91</v>
      </c>
      <c r="D15" s="1128">
        <v>6218441.04</v>
      </c>
      <c r="E15" s="1128">
        <v>4864913.24</v>
      </c>
      <c r="F15" s="1128">
        <v>5132338.57</v>
      </c>
      <c r="G15" s="1128">
        <v>6097215.5599999996</v>
      </c>
    </row>
    <row r="16" spans="1:7">
      <c r="A16" s="363" t="s">
        <v>1183</v>
      </c>
      <c r="B16" s="1128">
        <v>1297046.42</v>
      </c>
      <c r="C16" s="1128">
        <v>1238096.3999999999</v>
      </c>
      <c r="D16" s="1128">
        <v>1523283.3499999996</v>
      </c>
      <c r="E16" s="1128">
        <v>2591735.9499999997</v>
      </c>
      <c r="F16" s="1128">
        <v>1733859.93</v>
      </c>
      <c r="G16" s="1128">
        <v>1336525.56</v>
      </c>
    </row>
    <row r="17" spans="1:7">
      <c r="A17" s="363" t="s">
        <v>1184</v>
      </c>
      <c r="B17" s="1128">
        <v>66684.81</v>
      </c>
      <c r="C17" s="1128">
        <v>76264.13</v>
      </c>
      <c r="D17" s="1128">
        <v>22768.300000000003</v>
      </c>
      <c r="E17" s="1128">
        <v>120461</v>
      </c>
      <c r="F17" s="1128">
        <v>346355.53</v>
      </c>
      <c r="G17" s="1128">
        <v>84627.76</v>
      </c>
    </row>
    <row r="18" spans="1:7">
      <c r="A18" s="363" t="s">
        <v>1185</v>
      </c>
      <c r="B18" s="1128">
        <v>446966.49</v>
      </c>
      <c r="C18" s="1128">
        <v>967824.84</v>
      </c>
      <c r="D18" s="1128">
        <v>1518746.85</v>
      </c>
      <c r="E18" s="1128">
        <v>1655745.5399999998</v>
      </c>
      <c r="F18" s="1128">
        <v>1155667.4700000002</v>
      </c>
      <c r="G18" s="1128">
        <v>263895.19</v>
      </c>
    </row>
    <row r="19" spans="1:7">
      <c r="A19" s="363" t="s">
        <v>1186</v>
      </c>
      <c r="B19" s="1128">
        <v>66684.81</v>
      </c>
      <c r="C19" s="1128">
        <v>76264.13</v>
      </c>
      <c r="D19" s="1128">
        <v>590653.62</v>
      </c>
      <c r="E19" s="1128">
        <v>0</v>
      </c>
      <c r="F19" s="1128">
        <v>3031.28</v>
      </c>
      <c r="G19" s="1128">
        <v>249.76</v>
      </c>
    </row>
    <row r="20" spans="1:7">
      <c r="A20" s="363" t="s">
        <v>1187</v>
      </c>
      <c r="B20" s="1128">
        <v>1194903.1500000001</v>
      </c>
      <c r="C20" s="1128">
        <v>400417.12</v>
      </c>
      <c r="D20" s="1128">
        <v>123183.97999999998</v>
      </c>
      <c r="E20" s="1128">
        <v>0</v>
      </c>
      <c r="F20" s="1128">
        <v>58828.119999999995</v>
      </c>
      <c r="G20" s="1128">
        <v>136356.49</v>
      </c>
    </row>
    <row r="21" spans="1:7">
      <c r="A21" s="360" t="s">
        <v>736</v>
      </c>
      <c r="B21" s="1127">
        <v>27124662.189999998</v>
      </c>
      <c r="C21" s="1127">
        <v>28110358.839999996</v>
      </c>
      <c r="D21" s="1127">
        <v>39868635.25</v>
      </c>
      <c r="E21" s="1127">
        <v>39272135.88000001</v>
      </c>
      <c r="F21" s="1127">
        <v>38006123.310000002</v>
      </c>
      <c r="G21" s="1127">
        <v>30813868.250000004</v>
      </c>
    </row>
    <row r="22" spans="1:7">
      <c r="A22" s="363" t="s">
        <v>1188</v>
      </c>
      <c r="B22" s="1128">
        <v>26820354.98</v>
      </c>
      <c r="C22" s="1128">
        <v>26808160.68</v>
      </c>
      <c r="D22" s="1128">
        <v>38257205.830000006</v>
      </c>
      <c r="E22" s="1128">
        <v>36503866.500000007</v>
      </c>
      <c r="F22" s="1128">
        <v>37240934.309999995</v>
      </c>
      <c r="G22" s="1128">
        <v>30641422.670000002</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70176.789999999994</v>
      </c>
      <c r="C25" s="1128">
        <v>1047757.24</v>
      </c>
      <c r="D25" s="1128">
        <v>1470124.05</v>
      </c>
      <c r="E25" s="1128">
        <v>2760968.3199999994</v>
      </c>
      <c r="F25" s="1128">
        <v>753243.92</v>
      </c>
      <c r="G25" s="1128">
        <v>0</v>
      </c>
    </row>
    <row r="26" spans="1:7">
      <c r="A26" s="363" t="s">
        <v>1192</v>
      </c>
      <c r="B26" s="1128">
        <v>0</v>
      </c>
      <c r="C26" s="1128">
        <v>0</v>
      </c>
      <c r="D26" s="1128">
        <v>0</v>
      </c>
      <c r="E26" s="1128">
        <v>0</v>
      </c>
      <c r="F26" s="1128">
        <v>0</v>
      </c>
      <c r="G26" s="1128">
        <v>0</v>
      </c>
    </row>
    <row r="27" spans="1:7">
      <c r="A27" s="363" t="s">
        <v>1193</v>
      </c>
      <c r="B27" s="1128">
        <v>0</v>
      </c>
      <c r="C27" s="1128">
        <v>0</v>
      </c>
      <c r="D27" s="1128">
        <v>0</v>
      </c>
      <c r="E27" s="1128">
        <v>0</v>
      </c>
      <c r="F27" s="1128">
        <v>0</v>
      </c>
      <c r="G27" s="1128">
        <v>0</v>
      </c>
    </row>
    <row r="28" spans="1:7">
      <c r="A28" s="363" t="s">
        <v>1194</v>
      </c>
      <c r="B28" s="1128">
        <v>100760.79999999999</v>
      </c>
      <c r="C28" s="1128">
        <v>98887.16</v>
      </c>
      <c r="D28" s="1128">
        <v>22768.300000000003</v>
      </c>
      <c r="E28" s="1128">
        <v>7301.0599999999995</v>
      </c>
      <c r="F28" s="1128">
        <v>5972.54</v>
      </c>
      <c r="G28" s="1128">
        <v>55334.26</v>
      </c>
    </row>
    <row r="29" spans="1:7">
      <c r="A29" s="363" t="s">
        <v>1195</v>
      </c>
      <c r="B29" s="1128">
        <v>66684.81</v>
      </c>
      <c r="C29" s="1128">
        <v>79289.630000000019</v>
      </c>
      <c r="D29" s="1128">
        <v>95768.769999999975</v>
      </c>
      <c r="E29" s="1128">
        <v>0</v>
      </c>
      <c r="F29" s="1128">
        <v>2986.27</v>
      </c>
      <c r="G29" s="1128">
        <v>116861.56</v>
      </c>
    </row>
    <row r="30" spans="1:7">
      <c r="A30" s="363" t="s">
        <v>1196</v>
      </c>
      <c r="B30" s="1128">
        <v>66684.809999999983</v>
      </c>
      <c r="C30" s="1128">
        <v>76264.13</v>
      </c>
      <c r="D30" s="1128">
        <v>22768.300000000003</v>
      </c>
      <c r="E30" s="1128">
        <v>0</v>
      </c>
      <c r="F30" s="1128">
        <v>2986.27</v>
      </c>
      <c r="G30" s="1128">
        <v>249.76</v>
      </c>
    </row>
    <row r="31" spans="1:7">
      <c r="A31" s="360" t="s">
        <v>735</v>
      </c>
      <c r="B31" s="1127">
        <v>13469655.899999999</v>
      </c>
      <c r="C31" s="1127">
        <v>11773774.4</v>
      </c>
      <c r="D31" s="1127">
        <v>10474689.84</v>
      </c>
      <c r="E31" s="1127">
        <v>13600103.680000002</v>
      </c>
      <c r="F31" s="1127">
        <v>17558162.510000002</v>
      </c>
      <c r="G31" s="1127">
        <v>12860527.830000002</v>
      </c>
    </row>
    <row r="32" spans="1:7">
      <c r="A32" s="363" t="s">
        <v>1197</v>
      </c>
      <c r="B32" s="1128">
        <v>644753.15999999992</v>
      </c>
      <c r="C32" s="1128">
        <v>653574.52</v>
      </c>
      <c r="D32" s="1128">
        <v>222768.30000000002</v>
      </c>
      <c r="E32" s="1128">
        <v>334704.84999999998</v>
      </c>
      <c r="F32" s="1128">
        <v>687125.67</v>
      </c>
      <c r="G32" s="1128">
        <v>422645.14</v>
      </c>
    </row>
    <row r="33" spans="1:7">
      <c r="A33" s="363" t="s">
        <v>1198</v>
      </c>
      <c r="B33" s="1128">
        <v>660945.12000000011</v>
      </c>
      <c r="C33" s="1128">
        <v>407042.11</v>
      </c>
      <c r="D33" s="1128">
        <v>172827.84</v>
      </c>
      <c r="E33" s="1128">
        <v>200752.36</v>
      </c>
      <c r="F33" s="1128">
        <v>542521.86</v>
      </c>
      <c r="G33" s="1128">
        <v>1401553.13</v>
      </c>
    </row>
    <row r="34" spans="1:7">
      <c r="A34" s="363" t="s">
        <v>1199</v>
      </c>
      <c r="B34" s="1128">
        <v>2492101.52</v>
      </c>
      <c r="C34" s="1128">
        <v>1881412.66</v>
      </c>
      <c r="D34" s="1128">
        <v>790503.03</v>
      </c>
      <c r="E34" s="1128">
        <v>1336891.7999999998</v>
      </c>
      <c r="F34" s="1128">
        <v>1951720.36</v>
      </c>
      <c r="G34" s="1128">
        <v>826600.52</v>
      </c>
    </row>
    <row r="35" spans="1:7">
      <c r="A35" s="363" t="s">
        <v>1200</v>
      </c>
      <c r="B35" s="1128">
        <v>2422260.7599999998</v>
      </c>
      <c r="C35" s="1128">
        <v>2371546.04</v>
      </c>
      <c r="D35" s="1128">
        <v>2684429.3400000003</v>
      </c>
      <c r="E35" s="1128">
        <v>2978584.74</v>
      </c>
      <c r="F35" s="1128">
        <v>3466749.4899999998</v>
      </c>
      <c r="G35" s="1128">
        <v>2205744.88</v>
      </c>
    </row>
    <row r="36" spans="1:7">
      <c r="A36" s="363" t="s">
        <v>1201</v>
      </c>
      <c r="B36" s="1128">
        <v>0</v>
      </c>
      <c r="C36" s="1128">
        <v>0</v>
      </c>
      <c r="D36" s="1128">
        <v>0</v>
      </c>
      <c r="E36" s="1128">
        <v>0</v>
      </c>
      <c r="F36" s="1128">
        <v>0</v>
      </c>
      <c r="G36" s="1128">
        <v>0</v>
      </c>
    </row>
    <row r="37" spans="1:7">
      <c r="A37" s="363" t="s">
        <v>1202</v>
      </c>
      <c r="B37" s="1128">
        <v>4383464.8900000006</v>
      </c>
      <c r="C37" s="1128">
        <v>4063948.45</v>
      </c>
      <c r="D37" s="1128">
        <v>4453460.8099999996</v>
      </c>
      <c r="E37" s="1128">
        <v>6412021.5200000014</v>
      </c>
      <c r="F37" s="1128">
        <v>7335853.1000000006</v>
      </c>
      <c r="G37" s="1128">
        <v>5259914.4300000006</v>
      </c>
    </row>
    <row r="38" spans="1:7">
      <c r="A38" s="363" t="s">
        <v>1203</v>
      </c>
      <c r="B38" s="1128">
        <v>2397854.7799999998</v>
      </c>
      <c r="C38" s="1128">
        <v>1963750.4400000002</v>
      </c>
      <c r="D38" s="1128">
        <v>1843485.8599999999</v>
      </c>
      <c r="E38" s="1128">
        <v>1341672.3600000001</v>
      </c>
      <c r="F38" s="1128">
        <v>1475912.6500000001</v>
      </c>
      <c r="G38" s="1128">
        <v>515851.44999999995</v>
      </c>
    </row>
    <row r="39" spans="1:7">
      <c r="A39" s="363" t="s">
        <v>1204</v>
      </c>
      <c r="B39" s="1128">
        <v>468275.67000000004</v>
      </c>
      <c r="C39" s="1128">
        <v>432500.18000000005</v>
      </c>
      <c r="D39" s="1128">
        <v>307214.65999999992</v>
      </c>
      <c r="E39" s="1128">
        <v>995476.05</v>
      </c>
      <c r="F39" s="1128">
        <v>2098279.3799999994</v>
      </c>
      <c r="G39" s="1128">
        <v>2228218.2800000003</v>
      </c>
    </row>
    <row r="40" spans="1:7">
      <c r="A40" s="360" t="s">
        <v>733</v>
      </c>
      <c r="B40" s="1127">
        <v>2175137.8100000005</v>
      </c>
      <c r="C40" s="1127">
        <v>3617367.3500000006</v>
      </c>
      <c r="D40" s="1127">
        <v>8165611.7600000007</v>
      </c>
      <c r="E40" s="1127">
        <v>9165276.1199999992</v>
      </c>
      <c r="F40" s="1127">
        <v>7774698.1299999999</v>
      </c>
      <c r="G40" s="1127">
        <v>2712180.72</v>
      </c>
    </row>
    <row r="41" spans="1:7">
      <c r="A41" s="360" t="s">
        <v>217</v>
      </c>
      <c r="B41" s="1127">
        <v>27213809.470000003</v>
      </c>
      <c r="C41" s="1127">
        <v>39176364.890000001</v>
      </c>
      <c r="D41" s="1127">
        <v>45107372.550000004</v>
      </c>
      <c r="E41" s="1127">
        <v>59346586.509999998</v>
      </c>
      <c r="F41" s="1127">
        <v>61893480.93</v>
      </c>
      <c r="G41" s="1127">
        <v>52139912.679999992</v>
      </c>
    </row>
    <row r="42" spans="1:7">
      <c r="A42" s="363" t="s">
        <v>1205</v>
      </c>
      <c r="B42" s="1128">
        <v>16309887.380000001</v>
      </c>
      <c r="C42" s="1128">
        <v>18613735.91</v>
      </c>
      <c r="D42" s="1128">
        <v>21476209.68</v>
      </c>
      <c r="E42" s="1128">
        <v>36005037.019999996</v>
      </c>
      <c r="F42" s="1128">
        <v>25482353.68</v>
      </c>
      <c r="G42" s="1128">
        <v>22036407.739999998</v>
      </c>
    </row>
    <row r="43" spans="1:7">
      <c r="A43" s="363" t="s">
        <v>1206</v>
      </c>
      <c r="B43" s="1128">
        <v>1221087.47</v>
      </c>
      <c r="C43" s="1128">
        <v>1085190.4300000002</v>
      </c>
      <c r="D43" s="1128">
        <v>1793562.82</v>
      </c>
      <c r="E43" s="1128">
        <v>2451518.63</v>
      </c>
      <c r="F43" s="1128">
        <v>5366808.9699999988</v>
      </c>
      <c r="G43" s="1128">
        <v>5300394.21</v>
      </c>
    </row>
    <row r="44" spans="1:7">
      <c r="A44" s="363" t="s">
        <v>1207</v>
      </c>
      <c r="B44" s="1128">
        <v>4172623.53</v>
      </c>
      <c r="C44" s="1128">
        <v>5555525.1300000008</v>
      </c>
      <c r="D44" s="1128">
        <v>7883110.9100000011</v>
      </c>
      <c r="E44" s="1128">
        <v>6935330.7999999998</v>
      </c>
      <c r="F44" s="1128">
        <v>7898820.8099999987</v>
      </c>
      <c r="G44" s="1128">
        <v>12391874.279999999</v>
      </c>
    </row>
    <row r="45" spans="1:7" ht="15" customHeight="1">
      <c r="A45" s="363" t="s">
        <v>1208</v>
      </c>
      <c r="B45" s="1128">
        <v>2092242.57</v>
      </c>
      <c r="C45" s="1128">
        <v>4361014.7699999996</v>
      </c>
      <c r="D45" s="1128">
        <v>2997012.33</v>
      </c>
      <c r="E45" s="1128">
        <v>4698527.6399999987</v>
      </c>
      <c r="F45" s="1128">
        <v>6207958.4800000004</v>
      </c>
      <c r="G45" s="1128">
        <v>4918661.8500000006</v>
      </c>
    </row>
    <row r="46" spans="1:7">
      <c r="A46" s="363" t="s">
        <v>1209</v>
      </c>
      <c r="B46" s="1128">
        <v>0</v>
      </c>
      <c r="C46" s="1128">
        <v>0</v>
      </c>
      <c r="D46" s="1128">
        <v>0</v>
      </c>
      <c r="E46" s="1128">
        <v>0</v>
      </c>
      <c r="F46" s="1128">
        <v>0</v>
      </c>
      <c r="G46" s="1128">
        <v>0</v>
      </c>
    </row>
    <row r="47" spans="1:7">
      <c r="A47" s="363" t="s">
        <v>1210</v>
      </c>
      <c r="B47" s="1128">
        <v>412749.62999999995</v>
      </c>
      <c r="C47" s="1128">
        <v>491522.66000000003</v>
      </c>
      <c r="D47" s="1128">
        <v>546224.25</v>
      </c>
      <c r="E47" s="1128">
        <v>733512.09</v>
      </c>
      <c r="F47" s="1128">
        <v>692846.75</v>
      </c>
      <c r="G47" s="1128">
        <v>349219.16000000003</v>
      </c>
    </row>
    <row r="48" spans="1:7">
      <c r="A48" s="363" t="s">
        <v>1211</v>
      </c>
      <c r="B48" s="1128">
        <v>225791.37</v>
      </c>
      <c r="C48" s="1128">
        <v>372627</v>
      </c>
      <c r="D48" s="1128">
        <v>113450</v>
      </c>
      <c r="E48" s="1128">
        <v>344515.23</v>
      </c>
      <c r="F48" s="1128">
        <v>1043774.45</v>
      </c>
      <c r="G48" s="1128">
        <v>532760</v>
      </c>
    </row>
    <row r="49" spans="1:7">
      <c r="A49" s="363" t="s">
        <v>1212</v>
      </c>
      <c r="B49" s="1128">
        <v>0</v>
      </c>
      <c r="C49" s="1128">
        <v>0</v>
      </c>
      <c r="D49" s="1128">
        <v>0</v>
      </c>
      <c r="E49" s="1128">
        <v>0</v>
      </c>
      <c r="F49" s="1128">
        <v>0</v>
      </c>
      <c r="G49" s="1128">
        <v>0</v>
      </c>
    </row>
    <row r="50" spans="1:7">
      <c r="A50" s="363" t="s">
        <v>1213</v>
      </c>
      <c r="B50" s="1128">
        <v>2779427.5200000005</v>
      </c>
      <c r="C50" s="1128">
        <v>8696748.9899999984</v>
      </c>
      <c r="D50" s="1128">
        <v>10297802.560000001</v>
      </c>
      <c r="E50" s="1128">
        <v>8178145.0999999987</v>
      </c>
      <c r="F50" s="1128">
        <v>15200917.789999999</v>
      </c>
      <c r="G50" s="1128">
        <v>6610595.4399999967</v>
      </c>
    </row>
    <row r="51" spans="1:7">
      <c r="A51" s="360" t="s">
        <v>756</v>
      </c>
      <c r="B51" s="1127">
        <v>61177565.889999993</v>
      </c>
      <c r="C51" s="1127">
        <v>71029587.590000004</v>
      </c>
      <c r="D51" s="1127">
        <v>77024497.540000007</v>
      </c>
      <c r="E51" s="1127">
        <v>87469204.059999987</v>
      </c>
      <c r="F51" s="1127">
        <v>105299637.00000001</v>
      </c>
      <c r="G51" s="1127">
        <v>66931986.409999989</v>
      </c>
    </row>
    <row r="52" spans="1:7">
      <c r="A52" s="360" t="s">
        <v>757</v>
      </c>
      <c r="B52" s="1127">
        <v>48233180.959999993</v>
      </c>
      <c r="C52" s="1127">
        <v>56929843.289999999</v>
      </c>
      <c r="D52" s="1127">
        <v>60688866.520000003</v>
      </c>
      <c r="E52" s="1127">
        <v>71725303.109999999</v>
      </c>
      <c r="F52" s="1127">
        <v>88783252.210000023</v>
      </c>
      <c r="G52" s="1127">
        <v>55281263.449999996</v>
      </c>
    </row>
    <row r="53" spans="1:7">
      <c r="A53" s="363" t="s">
        <v>1214</v>
      </c>
      <c r="B53" s="1128">
        <v>48233180.959999993</v>
      </c>
      <c r="C53" s="1128">
        <v>56929843.289999999</v>
      </c>
      <c r="D53" s="1128">
        <v>60688866.520000003</v>
      </c>
      <c r="E53" s="1128">
        <v>71725303.109999999</v>
      </c>
      <c r="F53" s="1128">
        <v>88783252.210000023</v>
      </c>
      <c r="G53" s="1128">
        <v>55281263.449999996</v>
      </c>
    </row>
    <row r="54" spans="1:7">
      <c r="A54" s="360" t="s">
        <v>740</v>
      </c>
      <c r="B54" s="1127">
        <v>1502568.1</v>
      </c>
      <c r="C54" s="1127">
        <v>1568582.18</v>
      </c>
      <c r="D54" s="1127">
        <v>1359149.26</v>
      </c>
      <c r="E54" s="1127">
        <v>1223920.71</v>
      </c>
      <c r="F54" s="1127">
        <v>1174199.27</v>
      </c>
      <c r="G54" s="1127">
        <v>1104890.75</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ht="15.75" customHeight="1">
      <c r="A59" s="363" t="s">
        <v>1219</v>
      </c>
      <c r="B59" s="1128">
        <v>0</v>
      </c>
      <c r="C59" s="1128">
        <v>0</v>
      </c>
      <c r="D59" s="1128">
        <v>0</v>
      </c>
      <c r="E59" s="1128">
        <v>0</v>
      </c>
      <c r="F59" s="1128">
        <v>0</v>
      </c>
      <c r="G59" s="1128">
        <v>0</v>
      </c>
    </row>
    <row r="60" spans="1:7">
      <c r="A60" s="363" t="s">
        <v>1220</v>
      </c>
      <c r="B60" s="1128">
        <v>1502568.1</v>
      </c>
      <c r="C60" s="1128">
        <v>1568582.18</v>
      </c>
      <c r="D60" s="1128">
        <v>1359149.26</v>
      </c>
      <c r="E60" s="1128">
        <v>1223920.71</v>
      </c>
      <c r="F60" s="1128">
        <v>1174199.27</v>
      </c>
      <c r="G60" s="1128">
        <v>1104890.75</v>
      </c>
    </row>
    <row r="61" spans="1:7">
      <c r="A61" s="363" t="s">
        <v>1221</v>
      </c>
      <c r="B61" s="1128">
        <v>0</v>
      </c>
      <c r="C61" s="1128">
        <v>0</v>
      </c>
      <c r="D61" s="1128">
        <v>0</v>
      </c>
      <c r="E61" s="1128">
        <v>0</v>
      </c>
      <c r="F61" s="1128">
        <v>0</v>
      </c>
      <c r="G61" s="1128">
        <v>0</v>
      </c>
    </row>
    <row r="62" spans="1:7">
      <c r="A62" s="363" t="s">
        <v>1204</v>
      </c>
      <c r="B62" s="1128">
        <v>0</v>
      </c>
      <c r="C62" s="1128">
        <v>0</v>
      </c>
      <c r="D62" s="1128">
        <v>0</v>
      </c>
      <c r="E62" s="1128">
        <v>0</v>
      </c>
      <c r="F62" s="1128">
        <v>0</v>
      </c>
      <c r="G62" s="1128">
        <v>0</v>
      </c>
    </row>
    <row r="63" spans="1:7">
      <c r="A63" s="360" t="s">
        <v>4</v>
      </c>
      <c r="B63" s="1127">
        <v>10606290.070000002</v>
      </c>
      <c r="C63" s="1127">
        <v>11223220.33</v>
      </c>
      <c r="D63" s="1127">
        <v>12990913.200000001</v>
      </c>
      <c r="E63" s="1127">
        <v>13277379.259999998</v>
      </c>
      <c r="F63" s="1127">
        <v>12812956.239999998</v>
      </c>
      <c r="G63" s="1127">
        <v>9618482.1999999993</v>
      </c>
    </row>
    <row r="64" spans="1:7">
      <c r="A64" s="363" t="s">
        <v>1222</v>
      </c>
      <c r="B64" s="1128">
        <v>291944.88</v>
      </c>
      <c r="C64" s="1128">
        <v>569691.68000000005</v>
      </c>
      <c r="D64" s="1128">
        <v>266515.92</v>
      </c>
      <c r="E64" s="1128">
        <v>213398.66</v>
      </c>
      <c r="F64" s="1128">
        <v>610313.95999999985</v>
      </c>
      <c r="G64" s="1128">
        <v>811069.41</v>
      </c>
    </row>
    <row r="65" spans="1:7">
      <c r="A65" s="363" t="s">
        <v>1223</v>
      </c>
      <c r="B65" s="1128">
        <v>325700</v>
      </c>
      <c r="C65" s="1128">
        <v>362600</v>
      </c>
      <c r="D65" s="1128">
        <v>441000</v>
      </c>
      <c r="E65" s="1128">
        <v>425700</v>
      </c>
      <c r="F65" s="1128">
        <v>342400</v>
      </c>
      <c r="G65" s="1128">
        <v>370600</v>
      </c>
    </row>
    <row r="66" spans="1:7">
      <c r="A66" s="363" t="s">
        <v>1296</v>
      </c>
      <c r="B66" s="1128">
        <v>0</v>
      </c>
      <c r="C66" s="1128">
        <v>0</v>
      </c>
      <c r="D66" s="1128">
        <v>0</v>
      </c>
      <c r="E66" s="1128">
        <v>0</v>
      </c>
      <c r="F66" s="1128">
        <v>0</v>
      </c>
      <c r="G66" s="1128">
        <v>0</v>
      </c>
    </row>
    <row r="67" spans="1:7">
      <c r="A67" s="363" t="s">
        <v>1224</v>
      </c>
      <c r="B67" s="1128">
        <v>9988645.1900000013</v>
      </c>
      <c r="C67" s="1128">
        <v>10290928.65</v>
      </c>
      <c r="D67" s="1128">
        <v>12283397.280000001</v>
      </c>
      <c r="E67" s="1128">
        <v>12638280.599999998</v>
      </c>
      <c r="F67" s="1128">
        <v>11860242.279999999</v>
      </c>
      <c r="G67" s="1128">
        <v>8436812.7899999991</v>
      </c>
    </row>
    <row r="68" spans="1:7">
      <c r="A68" s="363" t="s">
        <v>1225</v>
      </c>
      <c r="B68" s="1128">
        <v>0</v>
      </c>
      <c r="C68" s="1128">
        <v>0</v>
      </c>
      <c r="D68" s="1128">
        <v>0</v>
      </c>
      <c r="E68" s="1128">
        <v>0</v>
      </c>
      <c r="F68" s="1128">
        <v>0</v>
      </c>
      <c r="G68" s="1128">
        <v>0</v>
      </c>
    </row>
    <row r="69" spans="1:7">
      <c r="A69" s="360" t="s">
        <v>743</v>
      </c>
      <c r="B69" s="1127">
        <v>835526.76000000024</v>
      </c>
      <c r="C69" s="1128">
        <v>1307941.79</v>
      </c>
      <c r="D69" s="1128">
        <v>1985568.5600000005</v>
      </c>
      <c r="E69" s="1128">
        <v>1242600.98</v>
      </c>
      <c r="F69" s="1128">
        <v>2529229.2799999993</v>
      </c>
      <c r="G69" s="1128">
        <v>927350.01000000013</v>
      </c>
    </row>
    <row r="70" spans="1:7">
      <c r="A70" s="360" t="s">
        <v>744</v>
      </c>
      <c r="B70" s="1127">
        <v>0</v>
      </c>
      <c r="C70" s="1127">
        <v>0</v>
      </c>
      <c r="D70" s="1127">
        <v>0</v>
      </c>
      <c r="E70" s="1127">
        <v>0</v>
      </c>
      <c r="F70" s="1127">
        <v>0</v>
      </c>
      <c r="G70" s="1127">
        <v>0</v>
      </c>
    </row>
    <row r="71" spans="1:7">
      <c r="A71" s="363" t="s">
        <v>1226</v>
      </c>
      <c r="B71" s="1128">
        <v>0</v>
      </c>
      <c r="C71" s="1128">
        <v>0</v>
      </c>
      <c r="D71" s="1128">
        <v>0</v>
      </c>
      <c r="E71" s="1128">
        <v>0</v>
      </c>
      <c r="F71" s="1128">
        <v>0</v>
      </c>
      <c r="G71" s="1128">
        <v>0</v>
      </c>
    </row>
    <row r="72" spans="1:7">
      <c r="A72" s="363" t="s">
        <v>1204</v>
      </c>
      <c r="B72" s="1128">
        <v>0</v>
      </c>
      <c r="C72" s="1128">
        <v>0</v>
      </c>
      <c r="D72" s="1128">
        <v>0</v>
      </c>
      <c r="E72" s="1128">
        <v>0</v>
      </c>
      <c r="F72" s="1128">
        <v>0</v>
      </c>
      <c r="G72" s="1128">
        <v>0</v>
      </c>
    </row>
    <row r="73" spans="1:7">
      <c r="A73" s="360" t="s">
        <v>745</v>
      </c>
      <c r="B73" s="1127">
        <v>0</v>
      </c>
      <c r="C73" s="1127">
        <v>0</v>
      </c>
      <c r="D73" s="1127">
        <v>0</v>
      </c>
      <c r="E73" s="1127">
        <v>0</v>
      </c>
      <c r="F73" s="1127">
        <v>0</v>
      </c>
      <c r="G73" s="1127">
        <v>0</v>
      </c>
    </row>
    <row r="74" spans="1:7">
      <c r="A74" s="363" t="s">
        <v>1227</v>
      </c>
      <c r="B74" s="1128">
        <v>0</v>
      </c>
      <c r="C74" s="1128">
        <v>0</v>
      </c>
      <c r="D74" s="1128">
        <v>0</v>
      </c>
      <c r="E74" s="1128">
        <v>0</v>
      </c>
      <c r="F74" s="1128">
        <v>0</v>
      </c>
      <c r="G74" s="1128">
        <v>0</v>
      </c>
    </row>
    <row r="75" spans="1:7">
      <c r="A75" s="360" t="s">
        <v>746</v>
      </c>
      <c r="B75" s="1127">
        <v>447180</v>
      </c>
      <c r="C75" s="1127">
        <v>384765</v>
      </c>
      <c r="D75" s="1127">
        <v>376236</v>
      </c>
      <c r="E75" s="1127">
        <v>425699</v>
      </c>
      <c r="F75" s="1127">
        <v>704284</v>
      </c>
      <c r="G75" s="1127">
        <v>238936</v>
      </c>
    </row>
    <row r="76" spans="1:7">
      <c r="A76" s="363" t="s">
        <v>1228</v>
      </c>
      <c r="B76" s="1128">
        <v>0</v>
      </c>
      <c r="C76" s="1128">
        <v>0</v>
      </c>
      <c r="D76" s="1128">
        <v>0</v>
      </c>
      <c r="E76" s="1128">
        <v>0</v>
      </c>
      <c r="F76" s="1128">
        <v>0</v>
      </c>
      <c r="G76" s="1128">
        <v>0</v>
      </c>
    </row>
    <row r="77" spans="1:7">
      <c r="A77" s="363" t="s">
        <v>1229</v>
      </c>
      <c r="B77" s="1128">
        <v>0</v>
      </c>
      <c r="C77" s="1128">
        <v>0</v>
      </c>
      <c r="D77" s="1128">
        <v>0</v>
      </c>
      <c r="E77" s="1128">
        <v>0</v>
      </c>
      <c r="F77" s="1128">
        <v>0</v>
      </c>
      <c r="G77" s="1128">
        <v>0</v>
      </c>
    </row>
    <row r="78" spans="1:7">
      <c r="A78" s="363" t="s">
        <v>758</v>
      </c>
      <c r="B78" s="1128">
        <v>447180</v>
      </c>
      <c r="C78" s="1128">
        <v>384765</v>
      </c>
      <c r="D78" s="1128">
        <v>376236</v>
      </c>
      <c r="E78" s="1128">
        <v>425699</v>
      </c>
      <c r="F78" s="1128">
        <v>704284</v>
      </c>
      <c r="G78" s="1128">
        <v>238936</v>
      </c>
    </row>
    <row r="79" spans="1:7">
      <c r="A79" s="363" t="s">
        <v>1230</v>
      </c>
      <c r="B79" s="1128">
        <v>0</v>
      </c>
      <c r="C79" s="1128">
        <v>0</v>
      </c>
      <c r="D79" s="1128">
        <v>0</v>
      </c>
      <c r="E79" s="1128">
        <v>0</v>
      </c>
      <c r="F79" s="1128">
        <v>0</v>
      </c>
      <c r="G79" s="1128">
        <v>0</v>
      </c>
    </row>
    <row r="80" spans="1:7">
      <c r="A80" s="360" t="s">
        <v>759</v>
      </c>
      <c r="B80" s="1127">
        <v>621514.10999999987</v>
      </c>
      <c r="C80" s="1127">
        <v>1068664.3999999999</v>
      </c>
      <c r="D80" s="1127">
        <v>580963.71</v>
      </c>
      <c r="E80" s="1127">
        <v>497311.38</v>
      </c>
      <c r="F80" s="1127">
        <v>467809.65</v>
      </c>
      <c r="G80" s="1127">
        <v>185674.09</v>
      </c>
    </row>
    <row r="81" spans="1:7">
      <c r="A81" s="363" t="s">
        <v>1231</v>
      </c>
      <c r="B81" s="1128">
        <v>0</v>
      </c>
      <c r="C81" s="1128">
        <v>0</v>
      </c>
      <c r="D81" s="1128">
        <v>0</v>
      </c>
      <c r="E81" s="1128">
        <v>0</v>
      </c>
      <c r="F81" s="1128">
        <v>0</v>
      </c>
      <c r="G81" s="1128">
        <v>0</v>
      </c>
    </row>
    <row r="82" spans="1:7">
      <c r="A82" s="363" t="s">
        <v>953</v>
      </c>
      <c r="B82" s="1128">
        <v>614033.72</v>
      </c>
      <c r="C82" s="1128">
        <v>1045942</v>
      </c>
      <c r="D82" s="1128">
        <v>575828.11</v>
      </c>
      <c r="E82" s="1128">
        <v>486538.56</v>
      </c>
      <c r="F82" s="1128">
        <v>446482</v>
      </c>
      <c r="G82" s="1128">
        <v>180530</v>
      </c>
    </row>
    <row r="83" spans="1:7">
      <c r="A83" s="365" t="s">
        <v>1232</v>
      </c>
      <c r="B83" s="1128">
        <v>1070.8200000000002</v>
      </c>
      <c r="C83" s="1128">
        <v>4758.2299999999996</v>
      </c>
      <c r="D83" s="1128">
        <v>1911.16</v>
      </c>
      <c r="E83" s="1128">
        <v>5698.46</v>
      </c>
      <c r="F83" s="1128">
        <v>7422.45</v>
      </c>
      <c r="G83" s="1128">
        <v>5007.59</v>
      </c>
    </row>
    <row r="84" spans="1:7">
      <c r="A84" s="363" t="s">
        <v>1233</v>
      </c>
      <c r="B84" s="1128">
        <v>0</v>
      </c>
      <c r="C84" s="1128">
        <v>0</v>
      </c>
      <c r="D84" s="1128">
        <v>0</v>
      </c>
      <c r="E84" s="1128">
        <v>0</v>
      </c>
      <c r="F84" s="1128">
        <v>0</v>
      </c>
      <c r="G84" s="1128">
        <v>0</v>
      </c>
    </row>
    <row r="85" spans="1:7">
      <c r="A85" s="363" t="s">
        <v>1234</v>
      </c>
      <c r="B85" s="1128">
        <v>6409.57</v>
      </c>
      <c r="C85" s="1128">
        <v>17964.170000000002</v>
      </c>
      <c r="D85" s="1128">
        <v>3224.44</v>
      </c>
      <c r="E85" s="1128">
        <v>5074.3600000000006</v>
      </c>
      <c r="F85" s="1128">
        <v>13905.2</v>
      </c>
      <c r="G85" s="1128">
        <v>136.5</v>
      </c>
    </row>
    <row r="86" spans="1:7">
      <c r="A86" s="366" t="s">
        <v>153</v>
      </c>
      <c r="B86" s="1129">
        <v>158194472.63999999</v>
      </c>
      <c r="C86" s="1129">
        <v>181397344.58000001</v>
      </c>
      <c r="D86" s="1129">
        <v>214169106.90000001</v>
      </c>
      <c r="E86" s="1129">
        <v>250780313.5</v>
      </c>
      <c r="F86" s="1129">
        <v>272672284.93000001</v>
      </c>
      <c r="G86" s="1129">
        <v>194259465.38</v>
      </c>
    </row>
    <row r="87" spans="1:7">
      <c r="A87" s="367" t="s">
        <v>1002</v>
      </c>
    </row>
    <row r="88" spans="1:7">
      <c r="A88" s="367" t="s">
        <v>1680</v>
      </c>
    </row>
    <row r="89" spans="1:7">
      <c r="A89" s="368" t="s">
        <v>1237</v>
      </c>
    </row>
    <row r="90" spans="1:7">
      <c r="A90" s="175" t="s">
        <v>854</v>
      </c>
    </row>
  </sheetData>
  <pageMargins left="0.89" right="0.53" top="1.23" bottom="0.75" header="0.3" footer="0.3"/>
  <pageSetup scale="52"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90"/>
  <sheetViews>
    <sheetView showGridLines="0" zoomScaleNormal="100" workbookViewId="0">
      <pane xSplit="1" ySplit="11" topLeftCell="B63" activePane="bottomRight" state="frozen"/>
      <selection pane="topRight" activeCell="B1" sqref="B1"/>
      <selection pane="bottomLeft" activeCell="A12" sqref="A12"/>
      <selection pane="bottomRight" activeCell="G89" sqref="G89"/>
    </sheetView>
  </sheetViews>
  <sheetFormatPr defaultColWidth="9.140625" defaultRowHeight="12.75"/>
  <cols>
    <col min="1" max="1" width="66.5703125" style="153" customWidth="1"/>
    <col min="2" max="14" width="13.28515625" style="153" customWidth="1"/>
    <col min="15" max="15" width="69.85546875" style="347" customWidth="1"/>
    <col min="16" max="16" width="18.85546875" style="482" customWidth="1"/>
    <col min="17" max="17" width="10.5703125" style="153" bestFit="1" customWidth="1"/>
    <col min="18" max="16384" width="9.140625" style="153"/>
  </cols>
  <sheetData>
    <row r="1" spans="1:16">
      <c r="A1" s="534" t="s">
        <v>145</v>
      </c>
      <c r="B1" s="534"/>
      <c r="C1" s="534"/>
      <c r="D1" s="534"/>
      <c r="E1" s="534"/>
      <c r="F1" s="534"/>
      <c r="G1" s="534"/>
      <c r="H1" s="534"/>
      <c r="I1" s="534"/>
      <c r="J1" s="534"/>
      <c r="K1" s="534"/>
      <c r="L1" s="534"/>
      <c r="M1" s="534"/>
      <c r="N1" s="534">
        <v>41</v>
      </c>
    </row>
    <row r="2" spans="1:16" s="287" customFormat="1">
      <c r="A2" s="1191"/>
      <c r="B2" s="1191"/>
      <c r="C2" s="1191"/>
      <c r="D2" s="1191"/>
      <c r="E2" s="1191"/>
      <c r="F2" s="1191"/>
      <c r="G2" s="1191"/>
      <c r="H2" s="1191"/>
      <c r="I2" s="1191"/>
      <c r="J2" s="1191"/>
      <c r="K2" s="1191"/>
      <c r="L2" s="1191"/>
      <c r="M2" s="1191"/>
      <c r="N2" s="1191"/>
      <c r="O2" s="752"/>
      <c r="P2" s="1192"/>
    </row>
    <row r="3" spans="1:16">
      <c r="E3" s="479"/>
    </row>
    <row r="4" spans="1:16">
      <c r="E4" s="479"/>
    </row>
    <row r="5" spans="1:16">
      <c r="A5" s="583"/>
      <c r="E5" s="525"/>
    </row>
    <row r="6" spans="1:16" s="589" customFormat="1" ht="15" customHeight="1">
      <c r="A6" s="584"/>
      <c r="B6" s="585"/>
      <c r="C6" s="586"/>
      <c r="D6" s="586"/>
      <c r="E6" s="586"/>
      <c r="F6" s="586"/>
      <c r="G6" s="586"/>
      <c r="H6" s="586"/>
      <c r="I6" s="586"/>
      <c r="J6" s="586"/>
      <c r="K6" s="586"/>
      <c r="L6" s="586"/>
      <c r="M6" s="586"/>
      <c r="N6" s="587"/>
      <c r="O6" s="586"/>
      <c r="P6" s="588"/>
    </row>
    <row r="7" spans="1:16">
      <c r="A7" s="585"/>
      <c r="E7" s="479"/>
      <c r="F7" s="176"/>
    </row>
    <row r="8" spans="1:16" ht="15" customHeight="1">
      <c r="A8" s="256" t="s">
        <v>783</v>
      </c>
      <c r="B8" s="260"/>
      <c r="C8" s="260"/>
      <c r="D8" s="260"/>
      <c r="E8" s="260"/>
      <c r="F8" s="260"/>
      <c r="G8" s="260"/>
      <c r="H8" s="260"/>
      <c r="I8" s="260"/>
      <c r="J8" s="260"/>
      <c r="K8" s="260"/>
      <c r="L8" s="260"/>
      <c r="M8" s="260"/>
      <c r="N8" s="260"/>
    </row>
    <row r="9" spans="1:16" ht="15" customHeight="1">
      <c r="A9" s="437" t="s">
        <v>1245</v>
      </c>
      <c r="B9" s="465"/>
      <c r="C9" s="465"/>
      <c r="D9" s="465"/>
      <c r="E9" s="590"/>
      <c r="F9" s="465"/>
      <c r="G9" s="465"/>
      <c r="H9" s="465"/>
      <c r="I9" s="260"/>
      <c r="J9" s="260"/>
      <c r="K9" s="260"/>
      <c r="L9" s="260"/>
      <c r="M9" s="260"/>
      <c r="N9" s="260"/>
    </row>
    <row r="10" spans="1:16" ht="15" customHeight="1">
      <c r="A10" s="465" t="s">
        <v>214</v>
      </c>
      <c r="B10" s="474"/>
      <c r="C10" s="591"/>
      <c r="D10" s="474"/>
      <c r="E10" s="474"/>
      <c r="F10" s="474"/>
      <c r="G10" s="474"/>
      <c r="H10" s="592"/>
      <c r="I10" s="473"/>
      <c r="J10" s="473"/>
      <c r="K10" s="473"/>
      <c r="L10" s="473"/>
      <c r="M10" s="473"/>
      <c r="N10" s="473"/>
    </row>
    <row r="11" spans="1:16" ht="1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row>
    <row r="12" spans="1:16" s="161" customFormat="1" ht="15" customHeight="1">
      <c r="A12" s="400" t="s">
        <v>215</v>
      </c>
      <c r="B12" s="1127">
        <v>15085565686.1</v>
      </c>
      <c r="C12" s="1127">
        <v>9543645690.6800003</v>
      </c>
      <c r="D12" s="1127">
        <v>9204364786.6599998</v>
      </c>
      <c r="E12" s="1127">
        <v>14065394167.539999</v>
      </c>
      <c r="F12" s="1127">
        <v>8753756695.3699989</v>
      </c>
      <c r="G12" s="1127">
        <v>7966763862.329999</v>
      </c>
      <c r="H12" s="1127">
        <v>15307582250.049999</v>
      </c>
      <c r="I12" s="1127">
        <v>11244245489.1</v>
      </c>
      <c r="J12" s="1127">
        <v>9594302348.5400009</v>
      </c>
      <c r="K12" s="1127">
        <v>16728216808.949999</v>
      </c>
      <c r="L12" s="1127">
        <v>8774281163.6700001</v>
      </c>
      <c r="M12" s="1127">
        <v>10505971552.84</v>
      </c>
      <c r="N12" s="1127">
        <v>136774090501.82999</v>
      </c>
      <c r="O12" s="172"/>
      <c r="P12" s="347"/>
    </row>
    <row r="13" spans="1:16" ht="15" customHeight="1">
      <c r="A13" s="400" t="s">
        <v>754</v>
      </c>
      <c r="B13" s="1127">
        <v>4804156028.5100002</v>
      </c>
      <c r="C13" s="1127">
        <v>3818029238.0799999</v>
      </c>
      <c r="D13" s="1127">
        <v>3230893297.0200005</v>
      </c>
      <c r="E13" s="1127">
        <v>3394650738.6999998</v>
      </c>
      <c r="F13" s="1127">
        <v>3102213467.79</v>
      </c>
      <c r="G13" s="1127">
        <v>2623967150.9399996</v>
      </c>
      <c r="H13" s="1127">
        <v>2492783593.7199998</v>
      </c>
      <c r="I13" s="1127">
        <v>3540330213.29</v>
      </c>
      <c r="J13" s="1127">
        <v>2746183721.5699997</v>
      </c>
      <c r="K13" s="1127">
        <v>2753784188.2699995</v>
      </c>
      <c r="L13" s="1127">
        <v>2891738084.3299994</v>
      </c>
      <c r="M13" s="1127">
        <v>3194141288.2599998</v>
      </c>
      <c r="N13" s="1127">
        <v>38592871010.480003</v>
      </c>
      <c r="O13" s="593"/>
      <c r="P13" s="347"/>
    </row>
    <row r="14" spans="1:16" ht="15" customHeight="1">
      <c r="A14" s="381" t="s">
        <v>1181</v>
      </c>
      <c r="B14" s="1128">
        <v>0</v>
      </c>
      <c r="C14" s="1128">
        <v>0</v>
      </c>
      <c r="D14" s="1128">
        <v>54164503.590000004</v>
      </c>
      <c r="E14" s="1128">
        <v>0</v>
      </c>
      <c r="F14" s="1128">
        <v>0</v>
      </c>
      <c r="G14" s="1128">
        <v>0</v>
      </c>
      <c r="H14" s="1128">
        <v>0</v>
      </c>
      <c r="I14" s="1128">
        <v>2710962.25</v>
      </c>
      <c r="J14" s="1128">
        <v>0</v>
      </c>
      <c r="K14" s="1128">
        <v>2343307.98</v>
      </c>
      <c r="L14" s="1128">
        <v>0</v>
      </c>
      <c r="M14" s="1128">
        <v>0</v>
      </c>
      <c r="N14" s="1128">
        <v>59218773.82</v>
      </c>
      <c r="O14" s="593"/>
      <c r="P14" s="347"/>
    </row>
    <row r="15" spans="1:16" ht="15" customHeight="1">
      <c r="A15" s="381" t="s">
        <v>1182</v>
      </c>
      <c r="B15" s="1128">
        <v>4019718313.6700001</v>
      </c>
      <c r="C15" s="1128">
        <v>3082913662.3699999</v>
      </c>
      <c r="D15" s="1128">
        <v>2600273726.6500001</v>
      </c>
      <c r="E15" s="1128">
        <v>2787923717.4299998</v>
      </c>
      <c r="F15" s="1128">
        <v>2661275958.5900002</v>
      </c>
      <c r="G15" s="1128">
        <v>2141551296.1700001</v>
      </c>
      <c r="H15" s="1128">
        <v>1967765683.9400001</v>
      </c>
      <c r="I15" s="1128">
        <v>2871550932.6399999</v>
      </c>
      <c r="J15" s="1128">
        <v>2116549140.45</v>
      </c>
      <c r="K15" s="1128">
        <v>2189056623.6799998</v>
      </c>
      <c r="L15" s="1128">
        <v>2377531485.1999998</v>
      </c>
      <c r="M15" s="1128">
        <v>2666267231.5999999</v>
      </c>
      <c r="N15" s="1128">
        <v>31482377772.389999</v>
      </c>
      <c r="O15" s="593"/>
      <c r="P15" s="347"/>
    </row>
    <row r="16" spans="1:16" ht="15" customHeight="1">
      <c r="A16" s="381" t="s">
        <v>1183</v>
      </c>
      <c r="B16" s="1128">
        <v>200898062.56999996</v>
      </c>
      <c r="C16" s="1128">
        <v>184662782.48999998</v>
      </c>
      <c r="D16" s="1128">
        <v>159991914.58000001</v>
      </c>
      <c r="E16" s="1128">
        <v>210470001.97999999</v>
      </c>
      <c r="F16" s="1128">
        <v>125575941.59999999</v>
      </c>
      <c r="G16" s="1128">
        <v>144863790.81</v>
      </c>
      <c r="H16" s="1128">
        <v>134095011.31</v>
      </c>
      <c r="I16" s="1128">
        <v>189965408.49999997</v>
      </c>
      <c r="J16" s="1128">
        <v>115809405.76000001</v>
      </c>
      <c r="K16" s="1128">
        <v>189771000.09999999</v>
      </c>
      <c r="L16" s="1128">
        <v>170246222.18000001</v>
      </c>
      <c r="M16" s="1128">
        <v>172181741.75999999</v>
      </c>
      <c r="N16" s="1128">
        <v>1998531283.6399999</v>
      </c>
      <c r="O16" s="593"/>
      <c r="P16" s="347"/>
    </row>
    <row r="17" spans="1:19" ht="15" customHeight="1">
      <c r="A17" s="381" t="s">
        <v>1184</v>
      </c>
      <c r="B17" s="1128">
        <v>48787615.719999999</v>
      </c>
      <c r="C17" s="1128">
        <v>46065900.82</v>
      </c>
      <c r="D17" s="1128">
        <v>16566318.939999999</v>
      </c>
      <c r="E17" s="1128">
        <v>25586361.41</v>
      </c>
      <c r="F17" s="1128">
        <v>2205904.4</v>
      </c>
      <c r="G17" s="1128">
        <v>6291875.54</v>
      </c>
      <c r="H17" s="1128">
        <v>11499872.300000001</v>
      </c>
      <c r="I17" s="1128">
        <v>12017890.050000001</v>
      </c>
      <c r="J17" s="1128">
        <v>21232235.809999999</v>
      </c>
      <c r="K17" s="1128">
        <v>37672599.909999996</v>
      </c>
      <c r="L17" s="1128">
        <v>18052230.050000001</v>
      </c>
      <c r="M17" s="1128">
        <v>28842769.899999999</v>
      </c>
      <c r="N17" s="1128">
        <v>274821574.85000002</v>
      </c>
      <c r="O17" s="593"/>
      <c r="P17" s="347"/>
    </row>
    <row r="18" spans="1:19" ht="15" customHeight="1">
      <c r="A18" s="381" t="s">
        <v>1185</v>
      </c>
      <c r="B18" s="1128">
        <v>227760521.42000002</v>
      </c>
      <c r="C18" s="1128">
        <v>18286636.109999999</v>
      </c>
      <c r="D18" s="1128">
        <v>22199609.050000001</v>
      </c>
      <c r="E18" s="1128">
        <v>17039411.059999999</v>
      </c>
      <c r="F18" s="1128">
        <v>15205600</v>
      </c>
      <c r="G18" s="1128">
        <v>17069980.620000001</v>
      </c>
      <c r="H18" s="1128">
        <v>19526274.84</v>
      </c>
      <c r="I18" s="1128">
        <v>38446131.240000002</v>
      </c>
      <c r="J18" s="1128">
        <v>170674301.63999999</v>
      </c>
      <c r="K18" s="1128">
        <v>18453427.859999999</v>
      </c>
      <c r="L18" s="1128">
        <v>23227113.989999998</v>
      </c>
      <c r="M18" s="1128">
        <v>18556290.84</v>
      </c>
      <c r="N18" s="1128">
        <v>606445298.67000008</v>
      </c>
      <c r="O18" s="593"/>
      <c r="P18" s="347"/>
    </row>
    <row r="19" spans="1:19" s="161" customFormat="1" ht="15" customHeight="1">
      <c r="A19" s="381" t="s">
        <v>1186</v>
      </c>
      <c r="B19" s="1128">
        <v>88180674.459999993</v>
      </c>
      <c r="C19" s="1128">
        <v>118645082.12</v>
      </c>
      <c r="D19" s="1128">
        <v>84708397.670000002</v>
      </c>
      <c r="E19" s="1128">
        <v>98441682.359999999</v>
      </c>
      <c r="F19" s="1128">
        <v>74598354.349999994</v>
      </c>
      <c r="G19" s="1128">
        <v>93072784.540000007</v>
      </c>
      <c r="H19" s="1128">
        <v>93449624.579999998</v>
      </c>
      <c r="I19" s="1128">
        <v>85967878.359999999</v>
      </c>
      <c r="J19" s="1128">
        <v>65046624.5</v>
      </c>
      <c r="K19" s="1128">
        <v>80294423.390000001</v>
      </c>
      <c r="L19" s="1128">
        <v>79678481.890000001</v>
      </c>
      <c r="M19" s="1128">
        <v>82851700</v>
      </c>
      <c r="N19" s="1128">
        <v>1044935708.22</v>
      </c>
      <c r="O19" s="172"/>
      <c r="P19" s="594"/>
    </row>
    <row r="20" spans="1:19" ht="15" customHeight="1">
      <c r="A20" s="381" t="s">
        <v>1187</v>
      </c>
      <c r="B20" s="1128">
        <v>218810840.66999999</v>
      </c>
      <c r="C20" s="1128">
        <v>367455174.17000002</v>
      </c>
      <c r="D20" s="1128">
        <v>292988826.53999996</v>
      </c>
      <c r="E20" s="1128">
        <v>255189564.46000001</v>
      </c>
      <c r="F20" s="1128">
        <v>223351708.84999999</v>
      </c>
      <c r="G20" s="1128">
        <v>221117423.25999999</v>
      </c>
      <c r="H20" s="1128">
        <v>266447126.75</v>
      </c>
      <c r="I20" s="1128">
        <v>339671010.25</v>
      </c>
      <c r="J20" s="1128">
        <v>256872013.41</v>
      </c>
      <c r="K20" s="1128">
        <v>236192805.34999999</v>
      </c>
      <c r="L20" s="1128">
        <v>223002551.01999998</v>
      </c>
      <c r="M20" s="1128">
        <v>225441554.16</v>
      </c>
      <c r="N20" s="1128">
        <v>3126540598.8899994</v>
      </c>
      <c r="P20" s="594"/>
    </row>
    <row r="21" spans="1:19" ht="15" customHeight="1">
      <c r="A21" s="400" t="s">
        <v>736</v>
      </c>
      <c r="B21" s="1127">
        <v>7433145950.8100004</v>
      </c>
      <c r="C21" s="1127">
        <v>3948396938.9000006</v>
      </c>
      <c r="D21" s="1127">
        <v>3985978280.5399995</v>
      </c>
      <c r="E21" s="1127">
        <v>8814332909.9899998</v>
      </c>
      <c r="F21" s="1127">
        <v>3185835555.21</v>
      </c>
      <c r="G21" s="1127">
        <v>3454042861.04</v>
      </c>
      <c r="H21" s="1127">
        <v>9914374759.6299992</v>
      </c>
      <c r="I21" s="1127">
        <v>5355158361.8399992</v>
      </c>
      <c r="J21" s="1127">
        <v>5491973084.7600002</v>
      </c>
      <c r="K21" s="1127">
        <v>8729936062.8899994</v>
      </c>
      <c r="L21" s="1127">
        <v>3824978312.1400003</v>
      </c>
      <c r="M21" s="1127">
        <v>3819725153.8199992</v>
      </c>
      <c r="N21" s="1127">
        <v>67957878231.569992</v>
      </c>
      <c r="P21" s="594"/>
    </row>
    <row r="22" spans="1:19" ht="15" customHeight="1">
      <c r="A22" s="381" t="s">
        <v>1188</v>
      </c>
      <c r="B22" s="1128">
        <v>6239993369</v>
      </c>
      <c r="C22" s="1128">
        <v>3852620865.0300002</v>
      </c>
      <c r="D22" s="1128">
        <v>3902887173.5499997</v>
      </c>
      <c r="E22" s="1128">
        <v>5541414947.0599995</v>
      </c>
      <c r="F22" s="1128">
        <v>3145667251.3200002</v>
      </c>
      <c r="G22" s="1128">
        <v>3420164649.25</v>
      </c>
      <c r="H22" s="1128">
        <v>9118337867.8600006</v>
      </c>
      <c r="I22" s="1128">
        <v>5276761231.8599997</v>
      </c>
      <c r="J22" s="1128">
        <v>5428123959.0600004</v>
      </c>
      <c r="K22" s="1128">
        <v>8487909067.6199989</v>
      </c>
      <c r="L22" s="1128">
        <v>3757608311.4499998</v>
      </c>
      <c r="M22" s="1128">
        <v>3758295282.25</v>
      </c>
      <c r="N22" s="1128">
        <v>61929783975.309998</v>
      </c>
      <c r="P22" s="594"/>
    </row>
    <row r="23" spans="1:19" ht="15" customHeight="1">
      <c r="A23" s="381" t="s">
        <v>1189</v>
      </c>
      <c r="B23" s="1128">
        <v>0</v>
      </c>
      <c r="C23" s="1128">
        <v>0</v>
      </c>
      <c r="D23" s="1128">
        <v>0</v>
      </c>
      <c r="E23" s="1128">
        <v>0</v>
      </c>
      <c r="F23" s="1128">
        <v>0</v>
      </c>
      <c r="G23" s="1128">
        <v>0</v>
      </c>
      <c r="H23" s="1128">
        <v>0</v>
      </c>
      <c r="I23" s="1128">
        <v>0</v>
      </c>
      <c r="J23" s="1128">
        <v>0</v>
      </c>
      <c r="K23" s="1128">
        <v>0</v>
      </c>
      <c r="L23" s="1128">
        <v>0</v>
      </c>
      <c r="M23" s="1128">
        <v>0</v>
      </c>
      <c r="N23" s="1128">
        <v>0</v>
      </c>
      <c r="P23" s="594"/>
    </row>
    <row r="24" spans="1:19" ht="15" customHeight="1">
      <c r="A24" s="381" t="s">
        <v>1190</v>
      </c>
      <c r="B24" s="1128">
        <v>1103807149.8299999</v>
      </c>
      <c r="C24" s="1128">
        <v>0</v>
      </c>
      <c r="D24" s="1128">
        <v>0</v>
      </c>
      <c r="E24" s="1128">
        <v>3210886404.6300001</v>
      </c>
      <c r="F24" s="1128">
        <v>0</v>
      </c>
      <c r="G24" s="1128">
        <v>0</v>
      </c>
      <c r="H24" s="1128">
        <v>766598138.82000005</v>
      </c>
      <c r="I24" s="1128">
        <v>0</v>
      </c>
      <c r="J24" s="1128">
        <v>0</v>
      </c>
      <c r="K24" s="1128">
        <v>181814641.19999999</v>
      </c>
      <c r="L24" s="1128">
        <v>0</v>
      </c>
      <c r="M24" s="1128">
        <v>0</v>
      </c>
      <c r="N24" s="1128">
        <v>5263106334.4799995</v>
      </c>
      <c r="P24" s="594"/>
    </row>
    <row r="25" spans="1:19" ht="15" customHeight="1">
      <c r="A25" s="381" t="s">
        <v>1191</v>
      </c>
      <c r="B25" s="1128">
        <v>14954728.460000001</v>
      </c>
      <c r="C25" s="1128">
        <v>14507494.15</v>
      </c>
      <c r="D25" s="1128">
        <v>13138834.4</v>
      </c>
      <c r="E25" s="1128">
        <v>12552978.220000001</v>
      </c>
      <c r="F25" s="1128">
        <v>14365050.41</v>
      </c>
      <c r="G25" s="1128">
        <v>13446034.08</v>
      </c>
      <c r="H25" s="1128">
        <v>14388963.67</v>
      </c>
      <c r="I25" s="1128">
        <v>14327566.109999999</v>
      </c>
      <c r="J25" s="1128">
        <v>14792478.609999999</v>
      </c>
      <c r="K25" s="1128">
        <v>18693407.48</v>
      </c>
      <c r="L25" s="1128">
        <v>17056469.66</v>
      </c>
      <c r="M25" s="1128">
        <v>18042716.16</v>
      </c>
      <c r="N25" s="1128">
        <v>180266721.41</v>
      </c>
      <c r="P25" s="594"/>
    </row>
    <row r="26" spans="1:19" ht="15" customHeight="1">
      <c r="A26" s="381" t="s">
        <v>1192</v>
      </c>
      <c r="B26" s="1128">
        <v>46882049.310000002</v>
      </c>
      <c r="C26" s="1128">
        <v>39839045.899999999</v>
      </c>
      <c r="D26" s="1128">
        <v>36418089.619999997</v>
      </c>
      <c r="E26" s="1128">
        <v>23230286</v>
      </c>
      <c r="F26" s="1128">
        <v>335988.51</v>
      </c>
      <c r="G26" s="1128">
        <v>577129.57999999996</v>
      </c>
      <c r="H26" s="1128">
        <v>701203.12</v>
      </c>
      <c r="I26" s="1128">
        <v>19979000.59</v>
      </c>
      <c r="J26" s="1128">
        <v>20452158.120000001</v>
      </c>
      <c r="K26" s="1128">
        <v>18497667.43</v>
      </c>
      <c r="L26" s="1128">
        <v>21393909.800000001</v>
      </c>
      <c r="M26" s="1128">
        <v>20718416.719999999</v>
      </c>
      <c r="N26" s="1128">
        <v>249024944.70000005</v>
      </c>
      <c r="P26" s="347"/>
    </row>
    <row r="27" spans="1:19" ht="15" customHeight="1">
      <c r="A27" s="381" t="s">
        <v>1193</v>
      </c>
      <c r="B27" s="1128">
        <v>0</v>
      </c>
      <c r="C27" s="1128">
        <v>0</v>
      </c>
      <c r="D27" s="1128">
        <v>0</v>
      </c>
      <c r="E27" s="1128">
        <v>0</v>
      </c>
      <c r="F27" s="1128">
        <v>0</v>
      </c>
      <c r="G27" s="1128">
        <v>0</v>
      </c>
      <c r="H27" s="1128">
        <v>0</v>
      </c>
      <c r="I27" s="1128">
        <v>0</v>
      </c>
      <c r="J27" s="1128">
        <v>0</v>
      </c>
      <c r="K27" s="1128">
        <v>0</v>
      </c>
      <c r="L27" s="1128">
        <v>0</v>
      </c>
      <c r="M27" s="1128">
        <v>0</v>
      </c>
      <c r="N27" s="1128">
        <v>0</v>
      </c>
      <c r="P27" s="347"/>
      <c r="Q27" s="176"/>
      <c r="S27" s="176"/>
    </row>
    <row r="28" spans="1:19" s="161" customFormat="1" ht="15" customHeight="1">
      <c r="A28" s="381" t="s">
        <v>1194</v>
      </c>
      <c r="B28" s="1128">
        <v>4065512.3800000004</v>
      </c>
      <c r="C28" s="1128">
        <v>352158.88</v>
      </c>
      <c r="D28" s="1128">
        <v>361077.52</v>
      </c>
      <c r="E28" s="1128">
        <v>185964.26</v>
      </c>
      <c r="F28" s="1128">
        <v>88879.45</v>
      </c>
      <c r="G28" s="1128">
        <v>71329.55</v>
      </c>
      <c r="H28" s="1128">
        <v>179374.88</v>
      </c>
      <c r="I28" s="1128">
        <v>489806.34</v>
      </c>
      <c r="J28" s="1128">
        <v>319588.05</v>
      </c>
      <c r="K28" s="1128">
        <v>406047.71</v>
      </c>
      <c r="L28" s="1128">
        <v>407129.34</v>
      </c>
      <c r="M28" s="1128">
        <v>426988.14</v>
      </c>
      <c r="N28" s="1128">
        <v>7353856.5</v>
      </c>
      <c r="O28" s="172"/>
      <c r="P28" s="594"/>
    </row>
    <row r="29" spans="1:19" ht="15" customHeight="1">
      <c r="A29" s="381" t="s">
        <v>1195</v>
      </c>
      <c r="B29" s="1128">
        <v>12249503.42</v>
      </c>
      <c r="C29" s="1128">
        <v>422787.08</v>
      </c>
      <c r="D29" s="1128">
        <v>340320.23</v>
      </c>
      <c r="E29" s="1128">
        <v>234728.7</v>
      </c>
      <c r="F29" s="1128">
        <v>571031.41</v>
      </c>
      <c r="G29" s="1128">
        <v>1820540.16</v>
      </c>
      <c r="H29" s="1128">
        <v>388657.64</v>
      </c>
      <c r="I29" s="1128">
        <v>232916.9</v>
      </c>
      <c r="J29" s="1128">
        <v>378463.28</v>
      </c>
      <c r="K29" s="1128">
        <v>330468.34999999998</v>
      </c>
      <c r="L29" s="1128">
        <v>556748.81999999995</v>
      </c>
      <c r="M29" s="1128">
        <v>262883.59999999998</v>
      </c>
      <c r="N29" s="1128">
        <v>17789049.590000004</v>
      </c>
      <c r="P29" s="347"/>
    </row>
    <row r="30" spans="1:19" ht="15" customHeight="1">
      <c r="A30" s="381" t="s">
        <v>1196</v>
      </c>
      <c r="B30" s="1128">
        <v>11193638.41</v>
      </c>
      <c r="C30" s="1128">
        <v>40654587.859999999</v>
      </c>
      <c r="D30" s="1128">
        <v>32832785.219999999</v>
      </c>
      <c r="E30" s="1128">
        <v>25827601.120000001</v>
      </c>
      <c r="F30" s="1128">
        <v>24807354.109999999</v>
      </c>
      <c r="G30" s="1128">
        <v>17963178.420000002</v>
      </c>
      <c r="H30" s="1128">
        <v>13780553.640000001</v>
      </c>
      <c r="I30" s="1128">
        <v>43367840.039999999</v>
      </c>
      <c r="J30" s="1128">
        <v>27906437.640000001</v>
      </c>
      <c r="K30" s="1128">
        <v>22284763.100000001</v>
      </c>
      <c r="L30" s="1128">
        <v>27955743.07</v>
      </c>
      <c r="M30" s="1128">
        <v>21978866.949999999</v>
      </c>
      <c r="N30" s="1128">
        <v>310553349.57999998</v>
      </c>
      <c r="P30" s="594"/>
    </row>
    <row r="31" spans="1:19" ht="15" customHeight="1">
      <c r="A31" s="400" t="s">
        <v>735</v>
      </c>
      <c r="B31" s="1127">
        <v>2834412636.1800003</v>
      </c>
      <c r="C31" s="1127">
        <v>1775341280.8899999</v>
      </c>
      <c r="D31" s="1127">
        <v>1985179387.3499999</v>
      </c>
      <c r="E31" s="1127">
        <v>1843861389.1500001</v>
      </c>
      <c r="F31" s="1127">
        <v>2458107175.1500001</v>
      </c>
      <c r="G31" s="1127">
        <v>1882523880.53</v>
      </c>
      <c r="H31" s="1127">
        <v>2873579549.3100004</v>
      </c>
      <c r="I31" s="1127">
        <v>2327173086.21</v>
      </c>
      <c r="J31" s="1127">
        <v>1346771726.4400001</v>
      </c>
      <c r="K31" s="1127">
        <v>5237003756.4599991</v>
      </c>
      <c r="L31" s="1127">
        <v>2024490217.2</v>
      </c>
      <c r="M31" s="1127">
        <v>3283930689.6700001</v>
      </c>
      <c r="N31" s="1127">
        <v>29872374774.540001</v>
      </c>
      <c r="P31" s="594"/>
    </row>
    <row r="32" spans="1:19" ht="15" customHeight="1">
      <c r="A32" s="381" t="s">
        <v>1197</v>
      </c>
      <c r="B32" s="1128">
        <v>1023825767.92</v>
      </c>
      <c r="C32" s="1128">
        <v>89419614.989999995</v>
      </c>
      <c r="D32" s="1128">
        <v>424276985.55000001</v>
      </c>
      <c r="E32" s="1128">
        <v>423016818.88999999</v>
      </c>
      <c r="F32" s="1128">
        <v>1287337501.73</v>
      </c>
      <c r="G32" s="1128">
        <v>284412396.45999998</v>
      </c>
      <c r="H32" s="1128">
        <v>894424908.07000005</v>
      </c>
      <c r="I32" s="1128">
        <v>617574228.79999995</v>
      </c>
      <c r="J32" s="1128">
        <v>258475013.28</v>
      </c>
      <c r="K32" s="1128">
        <v>3865400382.7199998</v>
      </c>
      <c r="L32" s="1128">
        <v>616483222.95000005</v>
      </c>
      <c r="M32" s="1128">
        <v>1467767201.76</v>
      </c>
      <c r="N32" s="1128">
        <v>11252414043.120001</v>
      </c>
      <c r="P32" s="347"/>
    </row>
    <row r="33" spans="1:26" ht="15" customHeight="1">
      <c r="A33" s="381" t="s">
        <v>1198</v>
      </c>
      <c r="B33" s="1128">
        <v>178553051.53999999</v>
      </c>
      <c r="C33" s="1128">
        <v>86938336.189999998</v>
      </c>
      <c r="D33" s="1128">
        <v>64526826.729999997</v>
      </c>
      <c r="E33" s="1128">
        <v>145876780.12</v>
      </c>
      <c r="F33" s="1128">
        <v>126324697.43000001</v>
      </c>
      <c r="G33" s="1128">
        <v>98834159.840000004</v>
      </c>
      <c r="H33" s="1128">
        <v>233869565.21000001</v>
      </c>
      <c r="I33" s="1128">
        <v>81410875.180000007</v>
      </c>
      <c r="J33" s="1128">
        <v>38183954.939999998</v>
      </c>
      <c r="K33" s="1128">
        <v>170389053.75</v>
      </c>
      <c r="L33" s="1128">
        <v>70121672.329999998</v>
      </c>
      <c r="M33" s="1128">
        <v>153241863.28999999</v>
      </c>
      <c r="N33" s="1128">
        <v>1448270836.55</v>
      </c>
      <c r="P33" s="594"/>
    </row>
    <row r="34" spans="1:26" ht="15" customHeight="1">
      <c r="A34" s="381" t="s">
        <v>1199</v>
      </c>
      <c r="B34" s="1128">
        <v>950828774.26999986</v>
      </c>
      <c r="C34" s="1128">
        <v>855898315.69999993</v>
      </c>
      <c r="D34" s="1128">
        <v>726990407.8499999</v>
      </c>
      <c r="E34" s="1128">
        <v>747589391.48000002</v>
      </c>
      <c r="F34" s="1128">
        <v>573343613.43999994</v>
      </c>
      <c r="G34" s="1128">
        <v>793724547.85000002</v>
      </c>
      <c r="H34" s="1128">
        <v>705554409.06000006</v>
      </c>
      <c r="I34" s="1128">
        <v>705908313.73000002</v>
      </c>
      <c r="J34" s="1128">
        <v>690008144.75</v>
      </c>
      <c r="K34" s="1128">
        <v>799570637.20999992</v>
      </c>
      <c r="L34" s="1128">
        <v>870599984.17999995</v>
      </c>
      <c r="M34" s="1128">
        <v>1139767859.2</v>
      </c>
      <c r="N34" s="1128">
        <v>9559784398.7200012</v>
      </c>
      <c r="P34" s="347"/>
      <c r="Q34" s="161"/>
    </row>
    <row r="35" spans="1:26" s="161" customFormat="1" ht="15" customHeight="1">
      <c r="A35" s="381" t="s">
        <v>1200</v>
      </c>
      <c r="B35" s="1128">
        <v>0</v>
      </c>
      <c r="C35" s="1128">
        <v>0</v>
      </c>
      <c r="D35" s="1128">
        <v>0</v>
      </c>
      <c r="E35" s="1128">
        <v>0</v>
      </c>
      <c r="F35" s="1128">
        <v>0</v>
      </c>
      <c r="G35" s="1128">
        <v>0</v>
      </c>
      <c r="H35" s="1128">
        <v>0</v>
      </c>
      <c r="I35" s="1128">
        <v>0</v>
      </c>
      <c r="J35" s="1128">
        <v>0</v>
      </c>
      <c r="K35" s="1128">
        <v>0</v>
      </c>
      <c r="L35" s="1128">
        <v>0</v>
      </c>
      <c r="M35" s="1128">
        <v>0</v>
      </c>
      <c r="N35" s="1128">
        <v>0</v>
      </c>
      <c r="O35" s="347"/>
      <c r="P35" s="594"/>
    </row>
    <row r="36" spans="1:26" s="161" customFormat="1" ht="15" customHeight="1">
      <c r="A36" s="381" t="s">
        <v>1201</v>
      </c>
      <c r="B36" s="1128">
        <v>0</v>
      </c>
      <c r="C36" s="1128">
        <v>0</v>
      </c>
      <c r="D36" s="1128">
        <v>0</v>
      </c>
      <c r="E36" s="1128">
        <v>0</v>
      </c>
      <c r="F36" s="1128">
        <v>0</v>
      </c>
      <c r="G36" s="1128">
        <v>0</v>
      </c>
      <c r="H36" s="1128">
        <v>0</v>
      </c>
      <c r="I36" s="1128">
        <v>0</v>
      </c>
      <c r="J36" s="1128">
        <v>0</v>
      </c>
      <c r="K36" s="1128">
        <v>0</v>
      </c>
      <c r="L36" s="1128">
        <v>0</v>
      </c>
      <c r="M36" s="1128">
        <v>0</v>
      </c>
      <c r="N36" s="1128">
        <v>0</v>
      </c>
      <c r="O36" s="347"/>
      <c r="P36" s="347"/>
      <c r="Q36" s="153"/>
    </row>
    <row r="37" spans="1:26" ht="15" customHeight="1">
      <c r="A37" s="381" t="s">
        <v>1202</v>
      </c>
      <c r="B37" s="1128">
        <v>639356834.66999996</v>
      </c>
      <c r="C37" s="1128">
        <v>710133630.89999998</v>
      </c>
      <c r="D37" s="1128">
        <v>735664824.21000004</v>
      </c>
      <c r="E37" s="1128">
        <v>497623912.68000001</v>
      </c>
      <c r="F37" s="1128">
        <v>449823914.20999998</v>
      </c>
      <c r="G37" s="1128">
        <v>679811558.68999994</v>
      </c>
      <c r="H37" s="1128">
        <v>1011152239.48</v>
      </c>
      <c r="I37" s="1128">
        <v>890576269.5</v>
      </c>
      <c r="J37" s="1128">
        <v>330363487.17000002</v>
      </c>
      <c r="K37" s="1128">
        <v>372650793.21000004</v>
      </c>
      <c r="L37" s="1128">
        <v>436985208.63</v>
      </c>
      <c r="M37" s="1128">
        <v>463911970.03000003</v>
      </c>
      <c r="N37" s="1128">
        <v>7218054643.3800001</v>
      </c>
      <c r="P37" s="347"/>
      <c r="Q37" s="347"/>
      <c r="R37" s="347"/>
      <c r="S37" s="347"/>
      <c r="T37" s="347"/>
      <c r="U37" s="347"/>
      <c r="V37" s="347"/>
      <c r="W37" s="347"/>
      <c r="X37" s="347"/>
      <c r="Y37" s="347"/>
      <c r="Z37" s="347"/>
    </row>
    <row r="38" spans="1:26" ht="15" customHeight="1">
      <c r="A38" s="381" t="s">
        <v>1203</v>
      </c>
      <c r="B38" s="1128">
        <v>4717607.0199999996</v>
      </c>
      <c r="C38" s="1128">
        <v>1645679.96</v>
      </c>
      <c r="D38" s="1128">
        <v>1996264.03</v>
      </c>
      <c r="E38" s="1128">
        <v>1728398.93</v>
      </c>
      <c r="F38" s="1128">
        <v>412893.02</v>
      </c>
      <c r="G38" s="1128">
        <v>906000.86</v>
      </c>
      <c r="H38" s="1128">
        <v>1589510.53</v>
      </c>
      <c r="I38" s="1128">
        <v>1687265.97</v>
      </c>
      <c r="J38" s="1128">
        <v>2404725.77</v>
      </c>
      <c r="K38" s="1128">
        <v>2298127.5299999998</v>
      </c>
      <c r="L38" s="1128">
        <v>1311127.8400000001</v>
      </c>
      <c r="M38" s="1128">
        <v>2703399.43</v>
      </c>
      <c r="N38" s="1128">
        <v>23401000.890000001</v>
      </c>
      <c r="P38" s="347"/>
    </row>
    <row r="39" spans="1:26" ht="15" customHeight="1">
      <c r="A39" s="381" t="s">
        <v>1204</v>
      </c>
      <c r="B39" s="1128">
        <v>37130600.759999998</v>
      </c>
      <c r="C39" s="1128">
        <v>31305703.149999999</v>
      </c>
      <c r="D39" s="1128">
        <v>31724078.98</v>
      </c>
      <c r="E39" s="1128">
        <v>28026087.050000001</v>
      </c>
      <c r="F39" s="1128">
        <v>20864555.32</v>
      </c>
      <c r="G39" s="1128">
        <v>24835216.829999998</v>
      </c>
      <c r="H39" s="1128">
        <v>26988916.960000001</v>
      </c>
      <c r="I39" s="1128">
        <v>30016133.030000001</v>
      </c>
      <c r="J39" s="1128">
        <v>27336400.530000001</v>
      </c>
      <c r="K39" s="1128">
        <v>26694762.039999999</v>
      </c>
      <c r="L39" s="1128">
        <v>28989001.27</v>
      </c>
      <c r="M39" s="1128">
        <v>56538395.960000001</v>
      </c>
      <c r="N39" s="1128">
        <v>370449851.87999994</v>
      </c>
      <c r="P39" s="347"/>
    </row>
    <row r="40" spans="1:26" s="161" customFormat="1" ht="15" customHeight="1">
      <c r="A40" s="400" t="s">
        <v>733</v>
      </c>
      <c r="B40" s="1127">
        <v>13851070.600000001</v>
      </c>
      <c r="C40" s="1127">
        <v>1878232.81</v>
      </c>
      <c r="D40" s="1127">
        <v>2313821.75</v>
      </c>
      <c r="E40" s="1127">
        <v>12549129.699999999</v>
      </c>
      <c r="F40" s="1127">
        <v>7600497.2200000007</v>
      </c>
      <c r="G40" s="1127">
        <v>6229969.8200000003</v>
      </c>
      <c r="H40" s="1127">
        <v>26844347.390000001</v>
      </c>
      <c r="I40" s="1127">
        <v>21583827.760000002</v>
      </c>
      <c r="J40" s="1127">
        <v>9373815.7699999996</v>
      </c>
      <c r="K40" s="1127">
        <v>7492801.3300000001</v>
      </c>
      <c r="L40" s="1127">
        <v>33074550</v>
      </c>
      <c r="M40" s="1127">
        <v>208174421.08999997</v>
      </c>
      <c r="N40" s="1127">
        <v>350966485.24000001</v>
      </c>
      <c r="O40" s="172"/>
      <c r="P40" s="347"/>
      <c r="Q40" s="153"/>
    </row>
    <row r="41" spans="1:26" s="596" customFormat="1" ht="15" customHeight="1">
      <c r="A41" s="400" t="s">
        <v>217</v>
      </c>
      <c r="B41" s="1127">
        <v>932419184.18999994</v>
      </c>
      <c r="C41" s="1127">
        <v>712522033.56000006</v>
      </c>
      <c r="D41" s="1127">
        <v>841148532.15999997</v>
      </c>
      <c r="E41" s="1127">
        <v>392615805.55000001</v>
      </c>
      <c r="F41" s="1127">
        <v>697161444.4799999</v>
      </c>
      <c r="G41" s="1127">
        <v>836787936.74000001</v>
      </c>
      <c r="H41" s="1127">
        <v>968335504.50999999</v>
      </c>
      <c r="I41" s="1127">
        <v>754303236.54999995</v>
      </c>
      <c r="J41" s="1127">
        <v>691066512.34000003</v>
      </c>
      <c r="K41" s="1127">
        <v>1081921443.6100001</v>
      </c>
      <c r="L41" s="1127">
        <v>739699421.82000005</v>
      </c>
      <c r="M41" s="1127">
        <v>951804370.49000001</v>
      </c>
      <c r="N41" s="1127">
        <v>9599785426</v>
      </c>
      <c r="O41" s="595"/>
      <c r="P41" s="347"/>
      <c r="Q41" s="161"/>
    </row>
    <row r="42" spans="1:26" s="161" customFormat="1" ht="15" customHeight="1">
      <c r="A42" s="381" t="s">
        <v>1205</v>
      </c>
      <c r="B42" s="1128">
        <v>0</v>
      </c>
      <c r="C42" s="1128">
        <v>0</v>
      </c>
      <c r="D42" s="1128">
        <v>0</v>
      </c>
      <c r="E42" s="1128">
        <v>0</v>
      </c>
      <c r="F42" s="1128">
        <v>0</v>
      </c>
      <c r="G42" s="1128">
        <v>0</v>
      </c>
      <c r="H42" s="1128">
        <v>0</v>
      </c>
      <c r="I42" s="1128">
        <v>0</v>
      </c>
      <c r="J42" s="1128">
        <v>0</v>
      </c>
      <c r="K42" s="1128">
        <v>0</v>
      </c>
      <c r="L42" s="1128">
        <v>2356160.2200000002</v>
      </c>
      <c r="M42" s="1128">
        <v>27865227.960000001</v>
      </c>
      <c r="N42" s="1128">
        <v>30221388.18</v>
      </c>
      <c r="P42" s="347"/>
    </row>
    <row r="43" spans="1:26" s="161" customFormat="1" ht="15" customHeight="1">
      <c r="A43" s="381" t="s">
        <v>1206</v>
      </c>
      <c r="B43" s="1128">
        <v>31640288.609999999</v>
      </c>
      <c r="C43" s="1128">
        <v>173935.58</v>
      </c>
      <c r="D43" s="1128">
        <v>1835276.39</v>
      </c>
      <c r="E43" s="1128">
        <v>777665.63</v>
      </c>
      <c r="F43" s="1128">
        <v>24619337.600000001</v>
      </c>
      <c r="G43" s="1128">
        <v>5609041.2000000002</v>
      </c>
      <c r="H43" s="1128">
        <v>124703514.65000001</v>
      </c>
      <c r="I43" s="1128">
        <v>35819596.329999998</v>
      </c>
      <c r="J43" s="1128">
        <v>30877758.66</v>
      </c>
      <c r="K43" s="1128">
        <v>159919087.19</v>
      </c>
      <c r="L43" s="1128">
        <v>25807948.890000001</v>
      </c>
      <c r="M43" s="1128">
        <v>13042952.77</v>
      </c>
      <c r="N43" s="1128">
        <v>454826403.5</v>
      </c>
      <c r="P43" s="347"/>
      <c r="Q43" s="153"/>
    </row>
    <row r="44" spans="1:26" s="161" customFormat="1" ht="15" customHeight="1">
      <c r="A44" s="381" t="s">
        <v>1207</v>
      </c>
      <c r="B44" s="1128">
        <v>0</v>
      </c>
      <c r="C44" s="1128">
        <v>0</v>
      </c>
      <c r="D44" s="1128">
        <v>0</v>
      </c>
      <c r="E44" s="1128">
        <v>0</v>
      </c>
      <c r="F44" s="1128">
        <v>0</v>
      </c>
      <c r="G44" s="1128">
        <v>0</v>
      </c>
      <c r="H44" s="1128">
        <v>0</v>
      </c>
      <c r="I44" s="1128">
        <v>0</v>
      </c>
      <c r="J44" s="1128">
        <v>0</v>
      </c>
      <c r="K44" s="1128">
        <v>0</v>
      </c>
      <c r="L44" s="1128">
        <v>0</v>
      </c>
      <c r="M44" s="1128">
        <v>0</v>
      </c>
      <c r="N44" s="1128">
        <v>0</v>
      </c>
      <c r="O44" s="172"/>
      <c r="P44" s="347"/>
    </row>
    <row r="45" spans="1:26" s="161" customFormat="1" ht="15" customHeight="1">
      <c r="A45" s="381" t="s">
        <v>1208</v>
      </c>
      <c r="B45" s="1128">
        <v>0</v>
      </c>
      <c r="C45" s="1128">
        <v>0</v>
      </c>
      <c r="D45" s="1128">
        <v>0</v>
      </c>
      <c r="E45" s="1128">
        <v>0</v>
      </c>
      <c r="F45" s="1128">
        <v>0</v>
      </c>
      <c r="G45" s="1128">
        <v>0</v>
      </c>
      <c r="H45" s="1128">
        <v>0</v>
      </c>
      <c r="I45" s="1128">
        <v>0</v>
      </c>
      <c r="J45" s="1128">
        <v>0</v>
      </c>
      <c r="K45" s="1128">
        <v>0</v>
      </c>
      <c r="L45" s="1128">
        <v>0</v>
      </c>
      <c r="M45" s="1128">
        <v>0</v>
      </c>
      <c r="N45" s="1128">
        <v>0</v>
      </c>
      <c r="O45" s="347"/>
      <c r="P45" s="347"/>
      <c r="Q45" s="153"/>
    </row>
    <row r="46" spans="1:26" ht="15" customHeight="1">
      <c r="A46" s="381" t="s">
        <v>1209</v>
      </c>
      <c r="B46" s="1128">
        <v>0</v>
      </c>
      <c r="C46" s="1128">
        <v>0</v>
      </c>
      <c r="D46" s="1128">
        <v>0</v>
      </c>
      <c r="E46" s="1128">
        <v>0</v>
      </c>
      <c r="F46" s="1128">
        <v>0</v>
      </c>
      <c r="G46" s="1128">
        <v>0</v>
      </c>
      <c r="H46" s="1128">
        <v>0</v>
      </c>
      <c r="I46" s="1128">
        <v>0</v>
      </c>
      <c r="J46" s="1128">
        <v>0</v>
      </c>
      <c r="K46" s="1128">
        <v>0</v>
      </c>
      <c r="L46" s="1128">
        <v>0</v>
      </c>
      <c r="M46" s="1128">
        <v>0</v>
      </c>
      <c r="N46" s="1128">
        <v>0</v>
      </c>
      <c r="P46" s="347"/>
    </row>
    <row r="47" spans="1:26" s="161" customFormat="1" ht="15" customHeight="1">
      <c r="A47" s="381" t="s">
        <v>1210</v>
      </c>
      <c r="B47" s="1128">
        <v>22653.41</v>
      </c>
      <c r="C47" s="1128">
        <v>42200.6</v>
      </c>
      <c r="D47" s="1128">
        <v>37194.03</v>
      </c>
      <c r="E47" s="1128">
        <v>41714.61</v>
      </c>
      <c r="F47" s="1128">
        <v>1272.56</v>
      </c>
      <c r="G47" s="1128">
        <v>9709.67</v>
      </c>
      <c r="H47" s="1128">
        <v>20696.25</v>
      </c>
      <c r="I47" s="1128">
        <v>4290923.63</v>
      </c>
      <c r="J47" s="1128">
        <v>47924.18</v>
      </c>
      <c r="K47" s="1128">
        <v>63538.53</v>
      </c>
      <c r="L47" s="1128">
        <v>47306.23</v>
      </c>
      <c r="M47" s="1128">
        <v>11540.8</v>
      </c>
      <c r="N47" s="1128">
        <v>4636674.5</v>
      </c>
      <c r="O47" s="347"/>
      <c r="P47" s="347"/>
      <c r="Q47" s="153"/>
    </row>
    <row r="48" spans="1:26" ht="15" customHeight="1">
      <c r="A48" s="381" t="s">
        <v>1211</v>
      </c>
      <c r="B48" s="1128">
        <v>1000000</v>
      </c>
      <c r="C48" s="1128">
        <v>31946523.309999999</v>
      </c>
      <c r="D48" s="1128">
        <v>113499000</v>
      </c>
      <c r="E48" s="1128">
        <v>0</v>
      </c>
      <c r="F48" s="1128">
        <v>5000000</v>
      </c>
      <c r="G48" s="1128">
        <v>193781771.02000001</v>
      </c>
      <c r="H48" s="1128">
        <v>3587480</v>
      </c>
      <c r="I48" s="1128">
        <v>38214901.32</v>
      </c>
      <c r="J48" s="1128">
        <v>250000</v>
      </c>
      <c r="K48" s="1128">
        <v>26076037</v>
      </c>
      <c r="L48" s="1128">
        <v>41963926.869999997</v>
      </c>
      <c r="M48" s="1128">
        <v>42691162</v>
      </c>
      <c r="N48" s="1128">
        <v>498010801.52000004</v>
      </c>
      <c r="P48" s="347"/>
    </row>
    <row r="49" spans="1:27" ht="14.25" customHeight="1">
      <c r="A49" s="381" t="s">
        <v>1212</v>
      </c>
      <c r="B49" s="1128">
        <v>899756242.16999996</v>
      </c>
      <c r="C49" s="1128">
        <v>680359374.07000005</v>
      </c>
      <c r="D49" s="1128">
        <v>725542400.59000003</v>
      </c>
      <c r="E49" s="1128">
        <v>391796425.31</v>
      </c>
      <c r="F49" s="1128">
        <v>667501974.38999999</v>
      </c>
      <c r="G49" s="1128">
        <v>631313423.61000001</v>
      </c>
      <c r="H49" s="1128">
        <v>840021552.63</v>
      </c>
      <c r="I49" s="1128">
        <v>675960213.16999996</v>
      </c>
      <c r="J49" s="1128">
        <v>658972982.54999995</v>
      </c>
      <c r="K49" s="1128">
        <v>895088497.74000001</v>
      </c>
      <c r="L49" s="1128">
        <v>668483859.46000004</v>
      </c>
      <c r="M49" s="1128">
        <v>868003427.01999998</v>
      </c>
      <c r="N49" s="1128">
        <v>8602800372.7099991</v>
      </c>
      <c r="P49" s="347"/>
    </row>
    <row r="50" spans="1:27" ht="15" customHeight="1">
      <c r="A50" s="381" t="s">
        <v>1213</v>
      </c>
      <c r="B50" s="1128">
        <v>0</v>
      </c>
      <c r="C50" s="1128">
        <v>0</v>
      </c>
      <c r="D50" s="1128">
        <v>234661.15</v>
      </c>
      <c r="E50" s="1128">
        <v>0</v>
      </c>
      <c r="F50" s="1128">
        <v>38859.93</v>
      </c>
      <c r="G50" s="1128">
        <v>6073991.2400000002</v>
      </c>
      <c r="H50" s="1128">
        <v>2260.98</v>
      </c>
      <c r="I50" s="1128">
        <v>17602.099999999999</v>
      </c>
      <c r="J50" s="1128">
        <v>917846.95</v>
      </c>
      <c r="K50" s="1128">
        <v>774283.15</v>
      </c>
      <c r="L50" s="1128">
        <v>1040220.15</v>
      </c>
      <c r="M50" s="1128">
        <v>190059.94</v>
      </c>
      <c r="N50" s="1128">
        <v>9289785.5899999999</v>
      </c>
      <c r="P50" s="347"/>
    </row>
    <row r="51" spans="1:27" ht="15" customHeight="1">
      <c r="A51" s="400" t="s">
        <v>756</v>
      </c>
      <c r="B51" s="1127">
        <v>17613830299.510002</v>
      </c>
      <c r="C51" s="1127">
        <v>14697281960.620001</v>
      </c>
      <c r="D51" s="1127">
        <v>11236481487.730001</v>
      </c>
      <c r="E51" s="1127">
        <v>6933289616.3299999</v>
      </c>
      <c r="F51" s="1127">
        <v>10288562205.509998</v>
      </c>
      <c r="G51" s="1127">
        <v>13217979037.469999</v>
      </c>
      <c r="H51" s="1127">
        <v>13981332978.360003</v>
      </c>
      <c r="I51" s="1127">
        <v>14161935508.93</v>
      </c>
      <c r="J51" s="1127">
        <v>13020976659.170002</v>
      </c>
      <c r="K51" s="1127">
        <v>14828973161.609999</v>
      </c>
      <c r="L51" s="1127">
        <v>15026528639.309999</v>
      </c>
      <c r="M51" s="1127">
        <v>15871977963.050001</v>
      </c>
      <c r="N51" s="1127">
        <v>160879149517.60001</v>
      </c>
      <c r="P51" s="347"/>
    </row>
    <row r="52" spans="1:27" ht="15" customHeight="1">
      <c r="A52" s="400" t="s">
        <v>757</v>
      </c>
      <c r="B52" s="1127">
        <v>8176708001.9400005</v>
      </c>
      <c r="C52" s="1127">
        <v>6501844007.4200001</v>
      </c>
      <c r="D52" s="1127">
        <v>3927037502.3099999</v>
      </c>
      <c r="E52" s="1127">
        <v>3265542370.5999999</v>
      </c>
      <c r="F52" s="1127">
        <v>5404580225.9200001</v>
      </c>
      <c r="G52" s="1127">
        <v>6819173797.8499994</v>
      </c>
      <c r="H52" s="1127">
        <v>6048868320.1400003</v>
      </c>
      <c r="I52" s="1127">
        <v>6917841510.75</v>
      </c>
      <c r="J52" s="1127">
        <v>5967662933.6700001</v>
      </c>
      <c r="K52" s="1127">
        <v>6479232860.3499994</v>
      </c>
      <c r="L52" s="1127">
        <v>7109033822.3800001</v>
      </c>
      <c r="M52" s="1127">
        <v>5868881964.2799997</v>
      </c>
      <c r="N52" s="1127">
        <v>72486407317.610001</v>
      </c>
      <c r="P52" s="347"/>
    </row>
    <row r="53" spans="1:27" s="596" customFormat="1" ht="15" customHeight="1">
      <c r="A53" s="381" t="s">
        <v>1214</v>
      </c>
      <c r="B53" s="1128">
        <v>8176708001.9400005</v>
      </c>
      <c r="C53" s="1128">
        <v>6501844007.4200001</v>
      </c>
      <c r="D53" s="1128">
        <v>3927037502.3099999</v>
      </c>
      <c r="E53" s="1128">
        <v>3265542370.5999999</v>
      </c>
      <c r="F53" s="1128">
        <v>5404580225.9200001</v>
      </c>
      <c r="G53" s="1128">
        <v>6819173797.8499994</v>
      </c>
      <c r="H53" s="1128">
        <v>6048868320.1400003</v>
      </c>
      <c r="I53" s="1128">
        <v>6917841510.75</v>
      </c>
      <c r="J53" s="1128">
        <v>5967662933.6700001</v>
      </c>
      <c r="K53" s="1128">
        <v>6479232860.3499994</v>
      </c>
      <c r="L53" s="1128">
        <v>7109033822.3800001</v>
      </c>
      <c r="M53" s="1128">
        <v>5868881964.2799997</v>
      </c>
      <c r="N53" s="1128">
        <v>72486407317.610001</v>
      </c>
      <c r="O53" s="595"/>
      <c r="P53" s="347"/>
      <c r="Q53" s="161"/>
    </row>
    <row r="54" spans="1:27" ht="15" customHeight="1">
      <c r="A54" s="400" t="s">
        <v>740</v>
      </c>
      <c r="B54" s="1127">
        <v>8759277065.9700012</v>
      </c>
      <c r="C54" s="1127">
        <v>7722204324.1200008</v>
      </c>
      <c r="D54" s="1127">
        <v>7012234334.3000002</v>
      </c>
      <c r="E54" s="1127">
        <v>3666229640.3499999</v>
      </c>
      <c r="F54" s="1127">
        <v>4846833079.3599997</v>
      </c>
      <c r="G54" s="1127">
        <v>6205025982.789999</v>
      </c>
      <c r="H54" s="1127">
        <v>7623449604.6900005</v>
      </c>
      <c r="I54" s="1127">
        <v>7019296282.1000004</v>
      </c>
      <c r="J54" s="1127">
        <v>6752133960.5500002</v>
      </c>
      <c r="K54" s="1127">
        <v>7984668611.9399996</v>
      </c>
      <c r="L54" s="1127">
        <v>7554080947.7299995</v>
      </c>
      <c r="M54" s="1127">
        <v>8924733622.8700008</v>
      </c>
      <c r="N54" s="1127">
        <v>84070167456.770004</v>
      </c>
      <c r="P54" s="347"/>
    </row>
    <row r="55" spans="1:27" s="161" customFormat="1" ht="15" customHeight="1">
      <c r="A55" s="381" t="s">
        <v>1215</v>
      </c>
      <c r="B55" s="1128">
        <v>1089884215.98</v>
      </c>
      <c r="C55" s="1128">
        <v>451832703.19999999</v>
      </c>
      <c r="D55" s="1128">
        <v>436015253.44999999</v>
      </c>
      <c r="E55" s="1128">
        <v>182443770.48000002</v>
      </c>
      <c r="F55" s="1128">
        <v>627652314.91000009</v>
      </c>
      <c r="G55" s="1128">
        <v>832866880.79999983</v>
      </c>
      <c r="H55" s="1128">
        <v>729563549.19000018</v>
      </c>
      <c r="I55" s="1128">
        <v>727244740.19999981</v>
      </c>
      <c r="J55" s="1128">
        <v>426264363.28999996</v>
      </c>
      <c r="K55" s="1128">
        <v>557097157.69999993</v>
      </c>
      <c r="L55" s="1128">
        <v>702767332.16000009</v>
      </c>
      <c r="M55" s="1128">
        <v>831069537.63</v>
      </c>
      <c r="N55" s="1128">
        <v>7594701818.9899998</v>
      </c>
      <c r="O55" s="265"/>
      <c r="Q55" s="153"/>
    </row>
    <row r="56" spans="1:27" ht="15" customHeight="1">
      <c r="A56" s="381" t="s">
        <v>1216</v>
      </c>
      <c r="B56" s="1128">
        <v>1763559445.1099999</v>
      </c>
      <c r="C56" s="1128">
        <v>1145875345.3199999</v>
      </c>
      <c r="D56" s="1128">
        <v>1155648542.8299999</v>
      </c>
      <c r="E56" s="1128">
        <v>229058848.34</v>
      </c>
      <c r="F56" s="1128">
        <v>601899448.78999996</v>
      </c>
      <c r="G56" s="1128">
        <v>1123757108.77</v>
      </c>
      <c r="H56" s="1128">
        <v>1335268256.2</v>
      </c>
      <c r="I56" s="1128">
        <v>1307257031.8299999</v>
      </c>
      <c r="J56" s="1128">
        <v>1361769197.99</v>
      </c>
      <c r="K56" s="1128">
        <v>1332066954.6500001</v>
      </c>
      <c r="L56" s="1128">
        <v>1374791408.3699999</v>
      </c>
      <c r="M56" s="1128">
        <v>1401782886.4300001</v>
      </c>
      <c r="N56" s="1128">
        <v>14132734474.629997</v>
      </c>
      <c r="P56" s="347"/>
      <c r="Q56" s="347"/>
      <c r="R56" s="347"/>
      <c r="S56" s="347"/>
      <c r="T56" s="347"/>
      <c r="U56" s="347"/>
      <c r="V56" s="347"/>
      <c r="W56" s="347"/>
      <c r="X56" s="347"/>
      <c r="Y56" s="347"/>
      <c r="Z56" s="347"/>
      <c r="AA56" s="347"/>
    </row>
    <row r="57" spans="1:27" s="596" customFormat="1" ht="15" customHeight="1">
      <c r="A57" s="381" t="s">
        <v>1217</v>
      </c>
      <c r="B57" s="1128">
        <v>48134213.850000001</v>
      </c>
      <c r="C57" s="1128">
        <v>28387354.93</v>
      </c>
      <c r="D57" s="1128">
        <v>36869516.539999999</v>
      </c>
      <c r="E57" s="1128">
        <v>5552831.1600000001</v>
      </c>
      <c r="F57" s="1128">
        <v>29650941.530000001</v>
      </c>
      <c r="G57" s="1128">
        <v>36096755.270000003</v>
      </c>
      <c r="H57" s="1128">
        <v>38142474.219999999</v>
      </c>
      <c r="I57" s="1128">
        <v>40304511.020000003</v>
      </c>
      <c r="J57" s="1128">
        <v>37907481.100000001</v>
      </c>
      <c r="K57" s="1128">
        <v>36757756.269999996</v>
      </c>
      <c r="L57" s="1128">
        <v>46647867.18</v>
      </c>
      <c r="M57" s="1128">
        <v>61976853.32</v>
      </c>
      <c r="N57" s="1128">
        <v>446428556.38999999</v>
      </c>
      <c r="O57" s="347"/>
      <c r="P57" s="347"/>
      <c r="Q57" s="161"/>
    </row>
    <row r="58" spans="1:27" ht="15" customHeight="1">
      <c r="A58" s="381" t="s">
        <v>1218</v>
      </c>
      <c r="B58" s="1128">
        <v>1630310664.75</v>
      </c>
      <c r="C58" s="1128">
        <v>1564809667.1700001</v>
      </c>
      <c r="D58" s="1128">
        <v>1336359020.1099999</v>
      </c>
      <c r="E58" s="1128">
        <v>621180364.32000005</v>
      </c>
      <c r="F58" s="1128">
        <v>587845224.51999998</v>
      </c>
      <c r="G58" s="1128">
        <v>812539067.42999995</v>
      </c>
      <c r="H58" s="1128">
        <v>1275201581.1600001</v>
      </c>
      <c r="I58" s="1128">
        <v>1104451090.5999999</v>
      </c>
      <c r="J58" s="1128">
        <v>1119926865.27</v>
      </c>
      <c r="K58" s="1128">
        <v>1434197398.3699999</v>
      </c>
      <c r="L58" s="1128">
        <v>1233139451.4100001</v>
      </c>
      <c r="M58" s="1128">
        <v>1726612096.3900001</v>
      </c>
      <c r="N58" s="1128">
        <v>14446572491.5</v>
      </c>
      <c r="P58" s="347"/>
    </row>
    <row r="59" spans="1:27" ht="15" customHeight="1">
      <c r="A59" s="381" t="s">
        <v>1219</v>
      </c>
      <c r="B59" s="1128">
        <v>2997058596.0300002</v>
      </c>
      <c r="C59" s="1128">
        <v>3273596353.8000002</v>
      </c>
      <c r="D59" s="1128">
        <v>2864883462.5</v>
      </c>
      <c r="E59" s="1128">
        <v>1537978287.02</v>
      </c>
      <c r="F59" s="1128">
        <v>1993841710.4000001</v>
      </c>
      <c r="G59" s="1128">
        <v>2372621172.29</v>
      </c>
      <c r="H59" s="1128">
        <v>3089348222.8299999</v>
      </c>
      <c r="I59" s="1128">
        <v>2550663990.6799998</v>
      </c>
      <c r="J59" s="1128">
        <v>2567310076.3600001</v>
      </c>
      <c r="K59" s="1128">
        <v>3464414744.8499999</v>
      </c>
      <c r="L59" s="1128">
        <v>3023846231.96</v>
      </c>
      <c r="M59" s="1128">
        <v>3707065108.4400001</v>
      </c>
      <c r="N59" s="1128">
        <v>33442627957.16</v>
      </c>
      <c r="P59" s="347"/>
    </row>
    <row r="60" spans="1:27" s="596" customFormat="1" ht="15" customHeight="1">
      <c r="A60" s="381" t="s">
        <v>1220</v>
      </c>
      <c r="B60" s="1128">
        <v>648119212.15999997</v>
      </c>
      <c r="C60" s="1128">
        <v>618950754.76999998</v>
      </c>
      <c r="D60" s="1128">
        <v>608119198.74000001</v>
      </c>
      <c r="E60" s="1128">
        <v>609052342.97000003</v>
      </c>
      <c r="F60" s="1128">
        <v>568683936.38</v>
      </c>
      <c r="G60" s="1128">
        <v>583733361.45000005</v>
      </c>
      <c r="H60" s="1128">
        <v>590960605.92999995</v>
      </c>
      <c r="I60" s="1128">
        <v>618904261.69000006</v>
      </c>
      <c r="J60" s="1128">
        <v>613021824.52999997</v>
      </c>
      <c r="K60" s="1128">
        <v>619005373.70000005</v>
      </c>
      <c r="L60" s="1128">
        <v>625717664.98000002</v>
      </c>
      <c r="M60" s="1128">
        <v>613335631.61000001</v>
      </c>
      <c r="N60" s="1128">
        <v>7317604168.9099989</v>
      </c>
      <c r="O60" s="347"/>
      <c r="P60" s="347"/>
      <c r="Q60" s="161"/>
    </row>
    <row r="61" spans="1:27" ht="15" customHeight="1">
      <c r="A61" s="381" t="s">
        <v>1221</v>
      </c>
      <c r="B61" s="1128">
        <v>575488532.62</v>
      </c>
      <c r="C61" s="1128">
        <v>638032144.92999995</v>
      </c>
      <c r="D61" s="1128">
        <v>572610634.99000001</v>
      </c>
      <c r="E61" s="1128">
        <v>480800285.36000001</v>
      </c>
      <c r="F61" s="1128">
        <v>436515474.95999998</v>
      </c>
      <c r="G61" s="1128">
        <v>442685863.87</v>
      </c>
      <c r="H61" s="1128">
        <v>563079767.72000003</v>
      </c>
      <c r="I61" s="1128">
        <v>669750446.71000004</v>
      </c>
      <c r="J61" s="1128">
        <v>612542957.33000004</v>
      </c>
      <c r="K61" s="1128">
        <v>540401374.99000001</v>
      </c>
      <c r="L61" s="1128">
        <v>546417511.09000003</v>
      </c>
      <c r="M61" s="1128">
        <v>570719136.87</v>
      </c>
      <c r="N61" s="1128">
        <v>6649044131.4399996</v>
      </c>
      <c r="P61" s="347"/>
    </row>
    <row r="62" spans="1:27" s="596" customFormat="1" ht="15" customHeight="1">
      <c r="A62" s="381" t="s">
        <v>1204</v>
      </c>
      <c r="B62" s="1128">
        <v>6722185.4699999997</v>
      </c>
      <c r="C62" s="1128">
        <v>720000</v>
      </c>
      <c r="D62" s="1128">
        <v>1728705.14</v>
      </c>
      <c r="E62" s="1128">
        <v>162910.69999999998</v>
      </c>
      <c r="F62" s="1128">
        <v>744027.87</v>
      </c>
      <c r="G62" s="1128">
        <v>725772.91</v>
      </c>
      <c r="H62" s="1128">
        <v>1885147.44</v>
      </c>
      <c r="I62" s="1128">
        <v>720209.37</v>
      </c>
      <c r="J62" s="1128">
        <v>13391194.68</v>
      </c>
      <c r="K62" s="1128">
        <v>727851.40999999992</v>
      </c>
      <c r="L62" s="1128">
        <v>753480.58000000007</v>
      </c>
      <c r="M62" s="1128">
        <v>12172372.18</v>
      </c>
      <c r="N62" s="1128">
        <v>40453857.75</v>
      </c>
      <c r="O62" s="595"/>
      <c r="P62" s="347"/>
      <c r="Q62" s="161"/>
    </row>
    <row r="63" spans="1:27" ht="15" customHeight="1">
      <c r="A63" s="400" t="s">
        <v>4</v>
      </c>
      <c r="B63" s="1127">
        <v>674739470.42000008</v>
      </c>
      <c r="C63" s="1127">
        <v>466840624.13999999</v>
      </c>
      <c r="D63" s="1127">
        <v>295719546.25</v>
      </c>
      <c r="E63" s="1127">
        <v>0</v>
      </c>
      <c r="F63" s="1127">
        <v>33455843.239999998</v>
      </c>
      <c r="G63" s="1127">
        <v>189386414.24000001</v>
      </c>
      <c r="H63" s="1127">
        <v>305063705.32999998</v>
      </c>
      <c r="I63" s="1127">
        <v>218616401.30000001</v>
      </c>
      <c r="J63" s="1127">
        <v>298843834.07999998</v>
      </c>
      <c r="K63" s="1127">
        <v>361040256.36000001</v>
      </c>
      <c r="L63" s="1127">
        <v>360419841.14999998</v>
      </c>
      <c r="M63" s="1127">
        <v>947609391.96000004</v>
      </c>
      <c r="N63" s="1127">
        <v>4151735328.4700003</v>
      </c>
      <c r="P63" s="347"/>
    </row>
    <row r="64" spans="1:27" ht="15" customHeight="1">
      <c r="A64" s="381" t="s">
        <v>1222</v>
      </c>
      <c r="B64" s="1128">
        <v>509825370.42000002</v>
      </c>
      <c r="C64" s="1128">
        <v>458073424.13999999</v>
      </c>
      <c r="D64" s="1128">
        <v>290313646.25</v>
      </c>
      <c r="E64" s="1128">
        <v>0</v>
      </c>
      <c r="F64" s="1128">
        <v>32993743.239999998</v>
      </c>
      <c r="G64" s="1128">
        <v>185684214.24000001</v>
      </c>
      <c r="H64" s="1128">
        <v>299581105.32999998</v>
      </c>
      <c r="I64" s="1128">
        <v>214480301.30000001</v>
      </c>
      <c r="J64" s="1128">
        <v>292543934.07999998</v>
      </c>
      <c r="K64" s="1128">
        <v>354008456.36000001</v>
      </c>
      <c r="L64" s="1128">
        <v>307226841.14999998</v>
      </c>
      <c r="M64" s="1128">
        <v>534181591.95999998</v>
      </c>
      <c r="N64" s="1128">
        <v>3478912628.4700003</v>
      </c>
      <c r="P64" s="347"/>
    </row>
    <row r="65" spans="1:26" ht="15" customHeight="1">
      <c r="A65" s="381" t="s">
        <v>1223</v>
      </c>
      <c r="B65" s="1128">
        <v>164914100</v>
      </c>
      <c r="C65" s="1128">
        <v>8767200</v>
      </c>
      <c r="D65" s="1128">
        <v>5405900</v>
      </c>
      <c r="E65" s="1128">
        <v>0</v>
      </c>
      <c r="F65" s="1128">
        <v>462100</v>
      </c>
      <c r="G65" s="1128">
        <v>3702200</v>
      </c>
      <c r="H65" s="1128">
        <v>5482600</v>
      </c>
      <c r="I65" s="1128">
        <v>4136100</v>
      </c>
      <c r="J65" s="1128">
        <v>6299900</v>
      </c>
      <c r="K65" s="1128">
        <v>7031800</v>
      </c>
      <c r="L65" s="1128">
        <v>53193000</v>
      </c>
      <c r="M65" s="1128">
        <v>413427800</v>
      </c>
      <c r="N65" s="1128">
        <v>672822700</v>
      </c>
      <c r="P65" s="347"/>
      <c r="Q65" s="161"/>
    </row>
    <row r="66" spans="1:26" ht="15" customHeight="1">
      <c r="A66" s="381" t="s">
        <v>1296</v>
      </c>
      <c r="B66" s="1128">
        <v>0</v>
      </c>
      <c r="C66" s="1128">
        <v>0</v>
      </c>
      <c r="D66" s="1128">
        <v>0</v>
      </c>
      <c r="E66" s="1128">
        <v>0</v>
      </c>
      <c r="F66" s="1128">
        <v>0</v>
      </c>
      <c r="G66" s="1128">
        <v>0</v>
      </c>
      <c r="H66" s="1128">
        <v>0</v>
      </c>
      <c r="I66" s="1128">
        <v>0</v>
      </c>
      <c r="J66" s="1128">
        <v>0</v>
      </c>
      <c r="K66" s="1128">
        <v>0</v>
      </c>
      <c r="L66" s="1128">
        <v>0</v>
      </c>
      <c r="M66" s="1128">
        <v>0</v>
      </c>
      <c r="N66" s="1128">
        <v>0</v>
      </c>
      <c r="P66" s="347"/>
    </row>
    <row r="67" spans="1:26" ht="15" customHeight="1">
      <c r="A67" s="381" t="s">
        <v>1224</v>
      </c>
      <c r="B67" s="1128">
        <v>0</v>
      </c>
      <c r="C67" s="1128">
        <v>0</v>
      </c>
      <c r="D67" s="1128">
        <v>0</v>
      </c>
      <c r="E67" s="1128">
        <v>0</v>
      </c>
      <c r="F67" s="1128">
        <v>0</v>
      </c>
      <c r="G67" s="1128">
        <v>0</v>
      </c>
      <c r="H67" s="1128">
        <v>0</v>
      </c>
      <c r="I67" s="1128">
        <v>0</v>
      </c>
      <c r="J67" s="1128">
        <v>0</v>
      </c>
      <c r="K67" s="1128">
        <v>0</v>
      </c>
      <c r="L67" s="1128">
        <v>0</v>
      </c>
      <c r="M67" s="1128">
        <v>0</v>
      </c>
      <c r="N67" s="1128">
        <v>0</v>
      </c>
      <c r="P67" s="347"/>
    </row>
    <row r="68" spans="1:26" ht="15" customHeight="1">
      <c r="A68" s="381" t="s">
        <v>1225</v>
      </c>
      <c r="B68" s="1128">
        <v>0</v>
      </c>
      <c r="C68" s="1128">
        <v>0</v>
      </c>
      <c r="D68" s="1128">
        <v>0</v>
      </c>
      <c r="E68" s="1128">
        <v>0</v>
      </c>
      <c r="F68" s="1128">
        <v>0</v>
      </c>
      <c r="G68" s="1128">
        <v>0</v>
      </c>
      <c r="H68" s="1128">
        <v>0</v>
      </c>
      <c r="I68" s="1128">
        <v>0</v>
      </c>
      <c r="J68" s="1128">
        <v>0</v>
      </c>
      <c r="K68" s="1128">
        <v>0</v>
      </c>
      <c r="L68" s="1128">
        <v>0</v>
      </c>
      <c r="M68" s="1128">
        <v>0</v>
      </c>
      <c r="N68" s="1128">
        <v>0</v>
      </c>
      <c r="P68" s="347"/>
    </row>
    <row r="69" spans="1:26" ht="15" customHeight="1">
      <c r="A69" s="400" t="s">
        <v>743</v>
      </c>
      <c r="B69" s="1127">
        <v>3105761.18</v>
      </c>
      <c r="C69" s="1128">
        <v>6393004.9400000004</v>
      </c>
      <c r="D69" s="1128">
        <v>1490104.8699999999</v>
      </c>
      <c r="E69" s="1128">
        <v>1517605.38</v>
      </c>
      <c r="F69" s="1128">
        <v>3693056.99</v>
      </c>
      <c r="G69" s="1128">
        <v>4392842.59</v>
      </c>
      <c r="H69" s="1128">
        <v>3951348.1999999997</v>
      </c>
      <c r="I69" s="1128">
        <v>6181314.7800000012</v>
      </c>
      <c r="J69" s="1128">
        <v>2335930.87</v>
      </c>
      <c r="K69" s="1128">
        <v>4031432.96</v>
      </c>
      <c r="L69" s="1128">
        <v>2994028.0500000003</v>
      </c>
      <c r="M69" s="1128">
        <v>130752983.94000001</v>
      </c>
      <c r="N69" s="1128">
        <v>170839414.75</v>
      </c>
      <c r="O69" s="154"/>
      <c r="P69" s="154"/>
      <c r="Q69" s="533"/>
      <c r="R69" s="533"/>
      <c r="S69" s="533"/>
      <c r="T69" s="533"/>
      <c r="U69" s="533"/>
      <c r="V69" s="533"/>
      <c r="W69" s="533"/>
      <c r="X69" s="533"/>
      <c r="Y69" s="533"/>
      <c r="Z69" s="533"/>
    </row>
    <row r="70" spans="1:26" ht="15" customHeight="1">
      <c r="A70" s="400" t="s">
        <v>744</v>
      </c>
      <c r="B70" s="1127">
        <v>672370757.94999993</v>
      </c>
      <c r="C70" s="1127">
        <v>627343759.57999992</v>
      </c>
      <c r="D70" s="1127">
        <v>552331264.36000001</v>
      </c>
      <c r="E70" s="1127">
        <v>90634633.310000002</v>
      </c>
      <c r="F70" s="1127">
        <v>25189543.029999997</v>
      </c>
      <c r="G70" s="1127">
        <v>14712663.199999999</v>
      </c>
      <c r="H70" s="1127">
        <v>50691357.600000001</v>
      </c>
      <c r="I70" s="1127">
        <v>140361732.85999998</v>
      </c>
      <c r="J70" s="1127">
        <v>133411309.86000001</v>
      </c>
      <c r="K70" s="1127">
        <v>162619588.86000001</v>
      </c>
      <c r="L70" s="1127">
        <v>199944491.56</v>
      </c>
      <c r="M70" s="1127">
        <v>227110057.41</v>
      </c>
      <c r="N70" s="1127">
        <v>2896721159.5799999</v>
      </c>
      <c r="P70" s="347"/>
    </row>
    <row r="71" spans="1:26" s="489" customFormat="1" ht="15.75" customHeight="1">
      <c r="A71" s="381" t="s">
        <v>1226</v>
      </c>
      <c r="B71" s="1128">
        <v>672229165.94999993</v>
      </c>
      <c r="C71" s="1128">
        <v>627056472.57999992</v>
      </c>
      <c r="D71" s="1128">
        <v>551965729.36000001</v>
      </c>
      <c r="E71" s="1128">
        <v>90355906.310000002</v>
      </c>
      <c r="F71" s="1128">
        <v>24630209.029999997</v>
      </c>
      <c r="G71" s="1128">
        <v>14673377.199999999</v>
      </c>
      <c r="H71" s="1128">
        <v>50129801.600000001</v>
      </c>
      <c r="I71" s="1128">
        <v>140051106.85999998</v>
      </c>
      <c r="J71" s="1128">
        <v>132847339.86000001</v>
      </c>
      <c r="K71" s="1128">
        <v>162619588.86000001</v>
      </c>
      <c r="L71" s="1128">
        <v>199613245.56</v>
      </c>
      <c r="M71" s="1128">
        <v>227033639.41</v>
      </c>
      <c r="N71" s="1128">
        <v>2893205582.5799999</v>
      </c>
      <c r="O71" s="597"/>
      <c r="P71" s="347"/>
    </row>
    <row r="72" spans="1:26">
      <c r="A72" s="381" t="s">
        <v>1204</v>
      </c>
      <c r="B72" s="1128">
        <v>141592</v>
      </c>
      <c r="C72" s="1128">
        <v>287287</v>
      </c>
      <c r="D72" s="1128">
        <v>365535</v>
      </c>
      <c r="E72" s="1128">
        <v>278727</v>
      </c>
      <c r="F72" s="1128">
        <v>559334</v>
      </c>
      <c r="G72" s="1128">
        <v>39286</v>
      </c>
      <c r="H72" s="1128">
        <v>561556</v>
      </c>
      <c r="I72" s="1128">
        <v>310626</v>
      </c>
      <c r="J72" s="1128">
        <v>563970</v>
      </c>
      <c r="K72" s="1128">
        <v>0</v>
      </c>
      <c r="L72" s="1128">
        <v>331246</v>
      </c>
      <c r="M72" s="1128">
        <v>76418</v>
      </c>
      <c r="N72" s="1128">
        <v>3515577</v>
      </c>
      <c r="O72" s="483"/>
      <c r="P72" s="347"/>
    </row>
    <row r="73" spans="1:26">
      <c r="A73" s="400" t="s">
        <v>745</v>
      </c>
      <c r="B73" s="1127">
        <v>36786702.520000003</v>
      </c>
      <c r="C73" s="1127">
        <v>28453443.489999998</v>
      </c>
      <c r="D73" s="1127">
        <v>21120295.609999999</v>
      </c>
      <c r="E73" s="1127">
        <v>0</v>
      </c>
      <c r="F73" s="1127">
        <v>2016345.83</v>
      </c>
      <c r="G73" s="1127">
        <v>11531964.75</v>
      </c>
      <c r="H73" s="1127">
        <v>21225950.489999998</v>
      </c>
      <c r="I73" s="1127">
        <v>11523917.83</v>
      </c>
      <c r="J73" s="1127">
        <v>16250622.9</v>
      </c>
      <c r="K73" s="1127">
        <v>24501585.739999998</v>
      </c>
      <c r="L73" s="1127">
        <v>20256300.530000001</v>
      </c>
      <c r="M73" s="1127">
        <v>34338984.890000001</v>
      </c>
      <c r="N73" s="1127">
        <v>228006114.57999998</v>
      </c>
      <c r="O73" s="483"/>
      <c r="P73" s="347"/>
    </row>
    <row r="74" spans="1:26">
      <c r="A74" s="381" t="s">
        <v>1227</v>
      </c>
      <c r="B74" s="1128">
        <v>36786702.520000003</v>
      </c>
      <c r="C74" s="1128">
        <v>28453443.489999998</v>
      </c>
      <c r="D74" s="1128">
        <v>21120295.609999999</v>
      </c>
      <c r="E74" s="1128">
        <v>0</v>
      </c>
      <c r="F74" s="1128">
        <v>2016345.83</v>
      </c>
      <c r="G74" s="1128">
        <v>11531964.75</v>
      </c>
      <c r="H74" s="1128">
        <v>21225950.489999998</v>
      </c>
      <c r="I74" s="1128">
        <v>11523917.83</v>
      </c>
      <c r="J74" s="1128">
        <v>16250622.9</v>
      </c>
      <c r="K74" s="1128">
        <v>24501585.739999998</v>
      </c>
      <c r="L74" s="1128">
        <v>20256300.530000001</v>
      </c>
      <c r="M74" s="1128">
        <v>34338984.890000001</v>
      </c>
      <c r="N74" s="1128">
        <v>228006114.57999998</v>
      </c>
      <c r="O74" s="483"/>
      <c r="P74" s="347"/>
    </row>
    <row r="75" spans="1:26">
      <c r="A75" s="400" t="s">
        <v>746</v>
      </c>
      <c r="B75" s="1127">
        <v>286426681.38</v>
      </c>
      <c r="C75" s="1127">
        <v>362503605.40000004</v>
      </c>
      <c r="D75" s="1127">
        <v>325073071.60000002</v>
      </c>
      <c r="E75" s="1127">
        <v>131869001.61</v>
      </c>
      <c r="F75" s="1127">
        <v>28277064.91</v>
      </c>
      <c r="G75" s="1127">
        <v>35633224.619999997</v>
      </c>
      <c r="H75" s="1127">
        <v>69817554.390000001</v>
      </c>
      <c r="I75" s="1127">
        <v>88359294.540000007</v>
      </c>
      <c r="J75" s="1127">
        <v>146376049.16</v>
      </c>
      <c r="K75" s="1127">
        <v>124098364.5</v>
      </c>
      <c r="L75" s="1127">
        <v>160945363.46000001</v>
      </c>
      <c r="M75" s="1127">
        <v>250300968.13</v>
      </c>
      <c r="N75" s="1127">
        <v>2009680243.7000003</v>
      </c>
      <c r="P75" s="347"/>
    </row>
    <row r="76" spans="1:26">
      <c r="A76" s="381" t="s">
        <v>1228</v>
      </c>
      <c r="B76" s="1128">
        <v>0</v>
      </c>
      <c r="C76" s="1128">
        <v>0</v>
      </c>
      <c r="D76" s="1128">
        <v>0</v>
      </c>
      <c r="E76" s="1128">
        <v>0</v>
      </c>
      <c r="F76" s="1128">
        <v>0</v>
      </c>
      <c r="G76" s="1128">
        <v>0</v>
      </c>
      <c r="H76" s="1128">
        <v>0</v>
      </c>
      <c r="I76" s="1128">
        <v>0</v>
      </c>
      <c r="J76" s="1128">
        <v>0</v>
      </c>
      <c r="K76" s="1128">
        <v>0</v>
      </c>
      <c r="L76" s="1128">
        <v>0</v>
      </c>
      <c r="M76" s="1128">
        <v>0</v>
      </c>
      <c r="N76" s="1128">
        <v>0</v>
      </c>
      <c r="P76" s="347"/>
    </row>
    <row r="77" spans="1:26">
      <c r="A77" s="381" t="s">
        <v>1229</v>
      </c>
      <c r="B77" s="1128">
        <v>286309523.38</v>
      </c>
      <c r="C77" s="1128">
        <v>362417405.40000004</v>
      </c>
      <c r="D77" s="1128">
        <v>324999498.60000002</v>
      </c>
      <c r="E77" s="1128">
        <v>131869001.61</v>
      </c>
      <c r="F77" s="1128">
        <v>28260429.91</v>
      </c>
      <c r="G77" s="1128">
        <v>35569639.619999997</v>
      </c>
      <c r="H77" s="1128">
        <v>69764313.390000001</v>
      </c>
      <c r="I77" s="1128">
        <v>88310169.540000007</v>
      </c>
      <c r="J77" s="1128">
        <v>146320074.16</v>
      </c>
      <c r="K77" s="1128">
        <v>123995949.5</v>
      </c>
      <c r="L77" s="1128">
        <v>160875092.46000001</v>
      </c>
      <c r="M77" s="1128">
        <v>250227063.13</v>
      </c>
      <c r="N77" s="1128">
        <v>2008918160.7000003</v>
      </c>
      <c r="P77" s="347"/>
    </row>
    <row r="78" spans="1:26" ht="15.75" customHeight="1">
      <c r="A78" s="381" t="s">
        <v>758</v>
      </c>
      <c r="B78" s="1128">
        <v>117158</v>
      </c>
      <c r="C78" s="1128">
        <v>86200</v>
      </c>
      <c r="D78" s="1128">
        <v>73573</v>
      </c>
      <c r="E78" s="1128">
        <v>0</v>
      </c>
      <c r="F78" s="1128">
        <v>16635</v>
      </c>
      <c r="G78" s="1128">
        <v>63585</v>
      </c>
      <c r="H78" s="1128">
        <v>53241</v>
      </c>
      <c r="I78" s="1128">
        <v>49125</v>
      </c>
      <c r="J78" s="1128">
        <v>55975</v>
      </c>
      <c r="K78" s="1128">
        <v>102415</v>
      </c>
      <c r="L78" s="1128">
        <v>70271</v>
      </c>
      <c r="M78" s="1128">
        <v>73905</v>
      </c>
      <c r="N78" s="1128">
        <v>762083</v>
      </c>
      <c r="P78" s="347"/>
    </row>
    <row r="79" spans="1:26">
      <c r="A79" s="381" t="s">
        <v>1230</v>
      </c>
      <c r="B79" s="1128">
        <v>0</v>
      </c>
      <c r="C79" s="1128">
        <v>0</v>
      </c>
      <c r="D79" s="1128">
        <v>0</v>
      </c>
      <c r="E79" s="1128">
        <v>0</v>
      </c>
      <c r="F79" s="1128">
        <v>0</v>
      </c>
      <c r="G79" s="1128">
        <v>0</v>
      </c>
      <c r="H79" s="1128">
        <v>0</v>
      </c>
      <c r="I79" s="1128">
        <v>0</v>
      </c>
      <c r="J79" s="1128">
        <v>0</v>
      </c>
      <c r="K79" s="1128">
        <v>0</v>
      </c>
      <c r="L79" s="1128">
        <v>0</v>
      </c>
      <c r="M79" s="1128">
        <v>0</v>
      </c>
      <c r="N79" s="1128">
        <v>0</v>
      </c>
      <c r="P79" s="347"/>
    </row>
    <row r="80" spans="1:26">
      <c r="A80" s="400" t="s">
        <v>759</v>
      </c>
      <c r="B80" s="1127">
        <v>997621968.98999989</v>
      </c>
      <c r="C80" s="1127">
        <v>999419919.05999994</v>
      </c>
      <c r="D80" s="1127">
        <v>965845192.69000006</v>
      </c>
      <c r="E80" s="1127">
        <v>840072306.26999986</v>
      </c>
      <c r="F80" s="1127">
        <v>767407707.79000008</v>
      </c>
      <c r="G80" s="1127">
        <v>853783372.56999993</v>
      </c>
      <c r="H80" s="1127">
        <v>1068650747.88</v>
      </c>
      <c r="I80" s="1127">
        <v>862103067.0200001</v>
      </c>
      <c r="J80" s="1127">
        <v>930248338.64999998</v>
      </c>
      <c r="K80" s="1127">
        <v>3970094897.8900003</v>
      </c>
      <c r="L80" s="1127">
        <v>1029269218.62</v>
      </c>
      <c r="M80" s="1127">
        <v>1287510424.04</v>
      </c>
      <c r="N80" s="1127">
        <v>14572027161.470001</v>
      </c>
      <c r="P80" s="347"/>
    </row>
    <row r="81" spans="1:14">
      <c r="A81" s="381" t="s">
        <v>1231</v>
      </c>
      <c r="B81" s="1128">
        <v>284328830.48000002</v>
      </c>
      <c r="C81" s="1128">
        <v>211387301.05000001</v>
      </c>
      <c r="D81" s="1128">
        <v>216606484.52000001</v>
      </c>
      <c r="E81" s="1128">
        <v>242281329.28</v>
      </c>
      <c r="F81" s="1128">
        <v>215253129.47</v>
      </c>
      <c r="G81" s="1128">
        <v>206119631.88999999</v>
      </c>
      <c r="H81" s="1128">
        <v>239562220.61000001</v>
      </c>
      <c r="I81" s="1128">
        <v>183529937.94999999</v>
      </c>
      <c r="J81" s="1128">
        <v>220720627.52000001</v>
      </c>
      <c r="K81" s="1128">
        <v>3059911597.8200002</v>
      </c>
      <c r="L81" s="1128">
        <v>221630944.86000001</v>
      </c>
      <c r="M81" s="1128">
        <v>345195188.58999997</v>
      </c>
      <c r="N81" s="1128">
        <v>5646527224.04</v>
      </c>
    </row>
    <row r="82" spans="1:14">
      <c r="A82" s="381" t="s">
        <v>953</v>
      </c>
      <c r="B82" s="1128">
        <v>450290.84</v>
      </c>
      <c r="C82" s="1128">
        <v>0</v>
      </c>
      <c r="D82" s="1128">
        <v>144424</v>
      </c>
      <c r="E82" s="1128">
        <v>0</v>
      </c>
      <c r="F82" s="1128">
        <v>0</v>
      </c>
      <c r="G82" s="1128">
        <v>0</v>
      </c>
      <c r="H82" s="1128">
        <v>0</v>
      </c>
      <c r="I82" s="1128">
        <v>288309.61</v>
      </c>
      <c r="J82" s="1128">
        <v>0</v>
      </c>
      <c r="K82" s="1128">
        <v>0</v>
      </c>
      <c r="L82" s="1128">
        <v>3618743.92</v>
      </c>
      <c r="M82" s="1128">
        <v>464220</v>
      </c>
      <c r="N82" s="1128">
        <v>4965988.37</v>
      </c>
    </row>
    <row r="83" spans="1:14">
      <c r="A83" s="598" t="s">
        <v>1232</v>
      </c>
      <c r="B83" s="1128">
        <v>2264890.0699999998</v>
      </c>
      <c r="C83" s="1128">
        <v>12841072.720000001</v>
      </c>
      <c r="D83" s="1128">
        <v>2031835.06</v>
      </c>
      <c r="E83" s="1128">
        <v>1098720.77</v>
      </c>
      <c r="F83" s="1128">
        <v>2998437.23</v>
      </c>
      <c r="G83" s="1128">
        <v>6639875.4299999997</v>
      </c>
      <c r="H83" s="1128">
        <v>6665898.4900000002</v>
      </c>
      <c r="I83" s="1128">
        <v>9085254.3699999992</v>
      </c>
      <c r="J83" s="1128">
        <v>6019007.6600000001</v>
      </c>
      <c r="K83" s="1128">
        <v>12777462.549999999</v>
      </c>
      <c r="L83" s="1128">
        <v>9026590.3699999992</v>
      </c>
      <c r="M83" s="1128">
        <v>4464030.9399999995</v>
      </c>
      <c r="N83" s="1128">
        <v>75913075.659999996</v>
      </c>
    </row>
    <row r="84" spans="1:14">
      <c r="A84" s="381" t="s">
        <v>1233</v>
      </c>
      <c r="B84" s="1128">
        <v>710536413.83999991</v>
      </c>
      <c r="C84" s="1128">
        <v>775174665.00999999</v>
      </c>
      <c r="D84" s="1128">
        <v>747062138.99000001</v>
      </c>
      <c r="E84" s="1128">
        <v>596488495.78999996</v>
      </c>
      <c r="F84" s="1128">
        <v>549146542.49000001</v>
      </c>
      <c r="G84" s="1128">
        <v>641023865.25</v>
      </c>
      <c r="H84" s="1128">
        <v>822291082.48000002</v>
      </c>
      <c r="I84" s="1128">
        <v>669170609.00999999</v>
      </c>
      <c r="J84" s="1128">
        <v>703486494.80999994</v>
      </c>
      <c r="K84" s="1128">
        <v>895478523.40999997</v>
      </c>
      <c r="L84" s="1128">
        <v>794950949.61000001</v>
      </c>
      <c r="M84" s="1128">
        <v>926203261.30999994</v>
      </c>
      <c r="N84" s="1128">
        <v>8831013042</v>
      </c>
    </row>
    <row r="85" spans="1:14">
      <c r="A85" s="381" t="s">
        <v>1234</v>
      </c>
      <c r="B85" s="1128">
        <v>41543.760000000002</v>
      </c>
      <c r="C85" s="1128">
        <v>16880.28</v>
      </c>
      <c r="D85" s="1128">
        <v>310.12</v>
      </c>
      <c r="E85" s="1128">
        <v>203760.43</v>
      </c>
      <c r="F85" s="1128">
        <v>9598.6</v>
      </c>
      <c r="G85" s="1128">
        <v>0</v>
      </c>
      <c r="H85" s="1128">
        <v>131546.30000000002</v>
      </c>
      <c r="I85" s="1128">
        <v>28956.080000000002</v>
      </c>
      <c r="J85" s="1128">
        <v>22208.66</v>
      </c>
      <c r="K85" s="1128">
        <v>1927314.1099999999</v>
      </c>
      <c r="L85" s="1128">
        <v>41989.86</v>
      </c>
      <c r="M85" s="1128">
        <v>11183723.200000001</v>
      </c>
      <c r="N85" s="1128">
        <v>13607831.4</v>
      </c>
    </row>
    <row r="86" spans="1:14">
      <c r="A86" s="599" t="s">
        <v>153</v>
      </c>
      <c r="B86" s="1129">
        <v>35625021280.639999</v>
      </c>
      <c r="C86" s="1129">
        <v>26971170412.390007</v>
      </c>
      <c r="D86" s="1129">
        <v>23146364630.810001</v>
      </c>
      <c r="E86" s="1129">
        <v>22453875530.610001</v>
      </c>
      <c r="F86" s="1129">
        <v>20562371006.919998</v>
      </c>
      <c r="G86" s="1129">
        <v>22937192061.68</v>
      </c>
      <c r="H86" s="1129">
        <v>31467636343.280003</v>
      </c>
      <c r="I86" s="1129">
        <v>27262832246.830006</v>
      </c>
      <c r="J86" s="1129">
        <v>24532631840.620007</v>
      </c>
      <c r="K86" s="1129">
        <v>36920425851.160004</v>
      </c>
      <c r="L86" s="1129">
        <v>25950924598.969997</v>
      </c>
      <c r="M86" s="1129">
        <v>29129014320.850002</v>
      </c>
      <c r="N86" s="1129">
        <v>326959460124.76001</v>
      </c>
    </row>
    <row r="87" spans="1:14">
      <c r="A87" s="367" t="s">
        <v>1002</v>
      </c>
    </row>
    <row r="88" spans="1:14">
      <c r="A88" s="368" t="s">
        <v>1237</v>
      </c>
    </row>
    <row r="89" spans="1:14">
      <c r="A89" s="175" t="s">
        <v>1235</v>
      </c>
    </row>
    <row r="90" spans="1:14">
      <c r="C90" s="478"/>
      <c r="D90" s="478"/>
      <c r="E90" s="478"/>
      <c r="F90" s="478"/>
      <c r="G90" s="478"/>
      <c r="H90" s="478"/>
      <c r="I90" s="478"/>
      <c r="J90" s="478"/>
      <c r="K90" s="478"/>
      <c r="L90" s="478"/>
      <c r="M90" s="478"/>
      <c r="N90" s="478"/>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H90"/>
  <sheetViews>
    <sheetView showGridLines="0" zoomScaleNormal="100" workbookViewId="0">
      <pane xSplit="1" ySplit="11" topLeftCell="B60" activePane="bottomRight" state="frozen"/>
      <selection pane="topRight" activeCell="B1" sqref="B1"/>
      <selection pane="bottomLeft" activeCell="A12" sqref="A12"/>
      <selection pane="bottomRight" activeCell="I84" sqref="I84"/>
    </sheetView>
  </sheetViews>
  <sheetFormatPr defaultColWidth="9.140625" defaultRowHeight="12.75"/>
  <cols>
    <col min="1" max="1" width="70" style="153" customWidth="1"/>
    <col min="2" max="2" width="14" style="153" customWidth="1"/>
    <col min="3" max="5" width="14" style="600" customWidth="1"/>
    <col min="6" max="7" width="14" style="153" customWidth="1"/>
    <col min="8" max="8" width="22.42578125" style="153" bestFit="1" customWidth="1"/>
    <col min="9" max="16384" width="9.140625" style="153"/>
  </cols>
  <sheetData>
    <row r="1" spans="1:7">
      <c r="A1" s="534" t="s">
        <v>145</v>
      </c>
      <c r="B1" s="534"/>
      <c r="C1" s="534"/>
      <c r="D1" s="534"/>
      <c r="E1" s="534"/>
      <c r="F1" s="188"/>
      <c r="G1" s="534">
        <v>42</v>
      </c>
    </row>
    <row r="2" spans="1:7">
      <c r="A2" s="159"/>
      <c r="B2" s="159"/>
      <c r="C2" s="666"/>
      <c r="D2" s="666"/>
      <c r="E2" s="666"/>
      <c r="F2" s="159"/>
      <c r="G2" s="159"/>
    </row>
    <row r="3" spans="1:7">
      <c r="A3" s="357"/>
      <c r="B3" s="357"/>
      <c r="C3" s="560"/>
      <c r="D3" s="560"/>
      <c r="E3" s="560"/>
      <c r="F3" s="357"/>
    </row>
    <row r="4" spans="1:7">
      <c r="A4" s="357"/>
      <c r="B4" s="357"/>
      <c r="C4" s="560"/>
      <c r="D4" s="560"/>
      <c r="E4" s="560"/>
      <c r="F4" s="357"/>
    </row>
    <row r="5" spans="1:7">
      <c r="A5" s="357"/>
      <c r="B5" s="357"/>
      <c r="C5" s="560"/>
      <c r="D5" s="560"/>
      <c r="E5" s="560"/>
      <c r="F5" s="357"/>
    </row>
    <row r="6" spans="1:7">
      <c r="A6" s="357"/>
      <c r="B6" s="357"/>
      <c r="C6" s="560"/>
      <c r="D6" s="560"/>
      <c r="E6" s="560"/>
      <c r="F6" s="357"/>
    </row>
    <row r="8" spans="1:7">
      <c r="A8" s="358" t="s">
        <v>1728</v>
      </c>
    </row>
    <row r="9" spans="1:7">
      <c r="A9" s="358" t="s">
        <v>1274</v>
      </c>
    </row>
    <row r="10" spans="1:7">
      <c r="A10" s="357" t="s">
        <v>214</v>
      </c>
    </row>
    <row r="11" spans="1:7">
      <c r="A11" s="534" t="s">
        <v>1365</v>
      </c>
      <c r="B11" s="534">
        <v>2015</v>
      </c>
      <c r="C11" s="534">
        <v>2016</v>
      </c>
      <c r="D11" s="534">
        <v>2017</v>
      </c>
      <c r="E11" s="534">
        <v>2018</v>
      </c>
      <c r="F11" s="534">
        <v>2019</v>
      </c>
      <c r="G11" s="534">
        <v>2020</v>
      </c>
    </row>
    <row r="12" spans="1:7">
      <c r="A12" s="360" t="s">
        <v>215</v>
      </c>
      <c r="B12" s="1127">
        <v>78872378511.350021</v>
      </c>
      <c r="C12" s="1127">
        <v>90606016072.639984</v>
      </c>
      <c r="D12" s="1127">
        <v>106624383239.54999</v>
      </c>
      <c r="E12" s="1127">
        <v>118196729100.40999</v>
      </c>
      <c r="F12" s="1127">
        <v>128673061341.30997</v>
      </c>
      <c r="G12" s="1127">
        <v>136774090501.83002</v>
      </c>
    </row>
    <row r="13" spans="1:7">
      <c r="A13" s="360" t="s">
        <v>754</v>
      </c>
      <c r="B13" s="1127">
        <v>21784365581.490005</v>
      </c>
      <c r="C13" s="1127">
        <v>24669351368.709995</v>
      </c>
      <c r="D13" s="1127">
        <v>27756013025.57</v>
      </c>
      <c r="E13" s="1127">
        <v>33547121388.019997</v>
      </c>
      <c r="F13" s="1127">
        <v>37741576704.160004</v>
      </c>
      <c r="G13" s="1127">
        <v>38592871010.480003</v>
      </c>
    </row>
    <row r="14" spans="1:7">
      <c r="A14" s="363" t="s">
        <v>1181</v>
      </c>
      <c r="B14" s="1128">
        <v>6934126.75</v>
      </c>
      <c r="C14" s="1128">
        <v>0</v>
      </c>
      <c r="D14" s="1128">
        <v>0</v>
      </c>
      <c r="E14" s="1128">
        <v>0</v>
      </c>
      <c r="F14" s="1128">
        <v>66836633.079999998</v>
      </c>
      <c r="G14" s="1128">
        <v>59218773.82</v>
      </c>
    </row>
    <row r="15" spans="1:7">
      <c r="A15" s="363" t="s">
        <v>1182</v>
      </c>
      <c r="B15" s="1128">
        <v>16920053152.080002</v>
      </c>
      <c r="C15" s="1128">
        <v>18628328276.789997</v>
      </c>
      <c r="D15" s="1128">
        <v>21522781934.259998</v>
      </c>
      <c r="E15" s="1128">
        <v>26964145024.43</v>
      </c>
      <c r="F15" s="1128">
        <v>29804272925.549999</v>
      </c>
      <c r="G15" s="1128">
        <v>31482377772.390003</v>
      </c>
    </row>
    <row r="16" spans="1:7">
      <c r="A16" s="363" t="s">
        <v>1183</v>
      </c>
      <c r="B16" s="1128">
        <v>1424212905.0100002</v>
      </c>
      <c r="C16" s="1128">
        <v>1411122615.21</v>
      </c>
      <c r="D16" s="1128">
        <v>1622558812.98</v>
      </c>
      <c r="E16" s="1128">
        <v>1980545856.8199997</v>
      </c>
      <c r="F16" s="1128">
        <v>2129592239.5999997</v>
      </c>
      <c r="G16" s="1128">
        <v>1998531283.6399999</v>
      </c>
    </row>
    <row r="17" spans="1:7">
      <c r="A17" s="363" t="s">
        <v>1184</v>
      </c>
      <c r="B17" s="1128">
        <v>265007736.02999997</v>
      </c>
      <c r="C17" s="1128">
        <v>325469667.91000003</v>
      </c>
      <c r="D17" s="1128">
        <v>369013628.87999994</v>
      </c>
      <c r="E17" s="1128">
        <v>295534293.00999999</v>
      </c>
      <c r="F17" s="1128">
        <v>441023033.29000008</v>
      </c>
      <c r="G17" s="1128">
        <v>274821574.85000002</v>
      </c>
    </row>
    <row r="18" spans="1:7">
      <c r="A18" s="363" t="s">
        <v>1185</v>
      </c>
      <c r="B18" s="1128">
        <v>188008606.66</v>
      </c>
      <c r="C18" s="1128">
        <v>831567236.25999999</v>
      </c>
      <c r="D18" s="1128">
        <v>212848736.60000002</v>
      </c>
      <c r="E18" s="1128">
        <v>551196713.91999996</v>
      </c>
      <c r="F18" s="1128">
        <v>481513044.56999999</v>
      </c>
      <c r="G18" s="1128">
        <v>606445298.66999996</v>
      </c>
    </row>
    <row r="19" spans="1:7">
      <c r="A19" s="363" t="s">
        <v>1186</v>
      </c>
      <c r="B19" s="1128">
        <v>933661286.67000008</v>
      </c>
      <c r="C19" s="1128">
        <v>949888841.31000006</v>
      </c>
      <c r="D19" s="1128">
        <v>1096572351.8599999</v>
      </c>
      <c r="E19" s="1128">
        <v>1095171765.4000001</v>
      </c>
      <c r="F19" s="1128">
        <v>1672793920.4200001</v>
      </c>
      <c r="G19" s="1128">
        <v>1044935708.22</v>
      </c>
    </row>
    <row r="20" spans="1:7">
      <c r="A20" s="363" t="s">
        <v>1187</v>
      </c>
      <c r="B20" s="1128">
        <v>2046487768.2899997</v>
      </c>
      <c r="C20" s="1128">
        <v>2522974731.23</v>
      </c>
      <c r="D20" s="1128">
        <v>2932237560.9899998</v>
      </c>
      <c r="E20" s="1128">
        <v>2660527734.4399996</v>
      </c>
      <c r="F20" s="1128">
        <v>3145544907.6500001</v>
      </c>
      <c r="G20" s="1128">
        <v>3126540598.8899999</v>
      </c>
    </row>
    <row r="21" spans="1:7">
      <c r="A21" s="360" t="s">
        <v>736</v>
      </c>
      <c r="B21" s="1127">
        <v>40710952774.610008</v>
      </c>
      <c r="C21" s="1127">
        <v>47302168563.98999</v>
      </c>
      <c r="D21" s="1127">
        <v>58363369184.550003</v>
      </c>
      <c r="E21" s="1127">
        <v>62479835800.089989</v>
      </c>
      <c r="F21" s="1127">
        <v>64190619949.129982</v>
      </c>
      <c r="G21" s="1127">
        <v>67957878231.570007</v>
      </c>
    </row>
    <row r="22" spans="1:7">
      <c r="A22" s="363" t="s">
        <v>1188</v>
      </c>
      <c r="B22" s="1128">
        <v>33638654870.52</v>
      </c>
      <c r="C22" s="1128">
        <v>38687584913.349998</v>
      </c>
      <c r="D22" s="1128">
        <v>50876329206.989998</v>
      </c>
      <c r="E22" s="1128">
        <v>58981805478.379997</v>
      </c>
      <c r="F22" s="1128">
        <v>60323160183.069992</v>
      </c>
      <c r="G22" s="1128">
        <v>61929783975.310005</v>
      </c>
    </row>
    <row r="23" spans="1:7">
      <c r="A23" s="363" t="s">
        <v>1189</v>
      </c>
      <c r="B23" s="1128">
        <v>1433954167.23</v>
      </c>
      <c r="C23" s="1128">
        <v>0</v>
      </c>
      <c r="D23" s="1128">
        <v>0</v>
      </c>
      <c r="E23" s="1128">
        <v>264592939.16999999</v>
      </c>
      <c r="F23" s="1128">
        <v>0</v>
      </c>
      <c r="G23" s="1128">
        <v>0</v>
      </c>
    </row>
    <row r="24" spans="1:7">
      <c r="A24" s="363" t="s">
        <v>1190</v>
      </c>
      <c r="B24" s="1128">
        <v>5468172778.6199999</v>
      </c>
      <c r="C24" s="1128">
        <v>8428260595.71</v>
      </c>
      <c r="D24" s="1128">
        <v>7104287717.1499996</v>
      </c>
      <c r="E24" s="1128">
        <v>2550523735.71</v>
      </c>
      <c r="F24" s="1128">
        <v>3056077893.7799997</v>
      </c>
      <c r="G24" s="1128">
        <v>5263106334.4799995</v>
      </c>
    </row>
    <row r="25" spans="1:7">
      <c r="A25" s="363" t="s">
        <v>1191</v>
      </c>
      <c r="B25" s="1128">
        <v>53741727.25999999</v>
      </c>
      <c r="C25" s="1128">
        <v>70795409.950000003</v>
      </c>
      <c r="D25" s="1128">
        <v>105879618.58</v>
      </c>
      <c r="E25" s="1128">
        <v>159092735.80999997</v>
      </c>
      <c r="F25" s="1128">
        <v>166325396.51000002</v>
      </c>
      <c r="G25" s="1128">
        <v>180266721.41000003</v>
      </c>
    </row>
    <row r="26" spans="1:7">
      <c r="A26" s="363" t="s">
        <v>1192</v>
      </c>
      <c r="B26" s="1128">
        <v>0</v>
      </c>
      <c r="C26" s="1128">
        <v>0</v>
      </c>
      <c r="D26" s="1128">
        <v>172534543.68000001</v>
      </c>
      <c r="E26" s="1128">
        <v>396464647.61000001</v>
      </c>
      <c r="F26" s="1128">
        <v>422654896.34000003</v>
      </c>
      <c r="G26" s="1128">
        <v>249024944.70000002</v>
      </c>
    </row>
    <row r="27" spans="1:7">
      <c r="A27" s="363" t="s">
        <v>1193</v>
      </c>
      <c r="B27" s="1128">
        <v>0</v>
      </c>
      <c r="C27" s="1128">
        <v>0</v>
      </c>
      <c r="D27" s="1128">
        <v>0</v>
      </c>
      <c r="E27" s="1128">
        <v>0</v>
      </c>
      <c r="F27" s="1128">
        <v>0</v>
      </c>
      <c r="G27" s="1128">
        <v>0</v>
      </c>
    </row>
    <row r="28" spans="1:7">
      <c r="A28" s="363" t="s">
        <v>1194</v>
      </c>
      <c r="B28" s="1128">
        <v>2822459</v>
      </c>
      <c r="C28" s="1128">
        <v>10573832.829999998</v>
      </c>
      <c r="D28" s="1128">
        <v>1497915.18</v>
      </c>
      <c r="E28" s="1128">
        <v>6897242.0699999994</v>
      </c>
      <c r="F28" s="1128">
        <v>6561353.4500000011</v>
      </c>
      <c r="G28" s="1128">
        <v>7353856.5</v>
      </c>
    </row>
    <row r="29" spans="1:7" ht="17.25" customHeight="1">
      <c r="A29" s="363" t="s">
        <v>1195</v>
      </c>
      <c r="B29" s="1128">
        <v>46379249.980000004</v>
      </c>
      <c r="C29" s="1128">
        <v>14182500.560000001</v>
      </c>
      <c r="D29" s="1128">
        <v>11435813.460000001</v>
      </c>
      <c r="E29" s="1128">
        <v>36013215.029999994</v>
      </c>
      <c r="F29" s="1128">
        <v>51009102.850000009</v>
      </c>
      <c r="G29" s="1128">
        <v>17789049.59</v>
      </c>
    </row>
    <row r="30" spans="1:7">
      <c r="A30" s="363" t="s">
        <v>1196</v>
      </c>
      <c r="B30" s="1128">
        <v>67227522</v>
      </c>
      <c r="C30" s="1128">
        <v>90771311.589999989</v>
      </c>
      <c r="D30" s="1128">
        <v>91404369.510000005</v>
      </c>
      <c r="E30" s="1128">
        <v>84445806.310000002</v>
      </c>
      <c r="F30" s="1128">
        <v>164831123.13</v>
      </c>
      <c r="G30" s="1128">
        <v>310553349.58000004</v>
      </c>
    </row>
    <row r="31" spans="1:7">
      <c r="A31" s="360" t="s">
        <v>735</v>
      </c>
      <c r="B31" s="1127">
        <v>16023550348.589998</v>
      </c>
      <c r="C31" s="1127">
        <v>18590818631.839996</v>
      </c>
      <c r="D31" s="1127">
        <v>20173306817.419998</v>
      </c>
      <c r="E31" s="1127">
        <v>21979737329.189999</v>
      </c>
      <c r="F31" s="1127">
        <v>26520167019.459995</v>
      </c>
      <c r="G31" s="1127">
        <v>29872374774.539997</v>
      </c>
    </row>
    <row r="32" spans="1:7">
      <c r="A32" s="363" t="s">
        <v>1197</v>
      </c>
      <c r="B32" s="1128">
        <v>5011468691.4799995</v>
      </c>
      <c r="C32" s="1128">
        <v>6020383678.6400003</v>
      </c>
      <c r="D32" s="1128">
        <v>6086696491.210001</v>
      </c>
      <c r="E32" s="1128">
        <v>6089753294.5799999</v>
      </c>
      <c r="F32" s="1128">
        <v>8373354873.1400003</v>
      </c>
      <c r="G32" s="1128">
        <v>11252414043.120001</v>
      </c>
    </row>
    <row r="33" spans="1:7">
      <c r="A33" s="363" t="s">
        <v>1198</v>
      </c>
      <c r="B33" s="1128">
        <v>914708936.05000007</v>
      </c>
      <c r="C33" s="1128">
        <v>1988854137.9200001</v>
      </c>
      <c r="D33" s="1128">
        <v>1424386598.2800002</v>
      </c>
      <c r="E33" s="1128">
        <v>1576431292.8099999</v>
      </c>
      <c r="F33" s="1128">
        <v>1627844418.4299998</v>
      </c>
      <c r="G33" s="1128">
        <v>1448270836.5500002</v>
      </c>
    </row>
    <row r="34" spans="1:7">
      <c r="A34" s="363" t="s">
        <v>1199</v>
      </c>
      <c r="B34" s="1128">
        <v>6579228846.4599981</v>
      </c>
      <c r="C34" s="1128">
        <v>7073439965.4100008</v>
      </c>
      <c r="D34" s="1128">
        <v>7912043188.1699972</v>
      </c>
      <c r="E34" s="1128">
        <v>8631680825.0699997</v>
      </c>
      <c r="F34" s="1128">
        <v>9623357247.0599976</v>
      </c>
      <c r="G34" s="1128">
        <v>9559784398.7199993</v>
      </c>
    </row>
    <row r="35" spans="1:7">
      <c r="A35" s="363" t="s">
        <v>1200</v>
      </c>
      <c r="B35" s="1128">
        <v>0</v>
      </c>
      <c r="C35" s="1128">
        <v>0</v>
      </c>
      <c r="D35" s="1128">
        <v>0</v>
      </c>
      <c r="E35" s="1128">
        <v>0</v>
      </c>
      <c r="F35" s="1128">
        <v>0</v>
      </c>
      <c r="G35" s="1128">
        <v>0</v>
      </c>
    </row>
    <row r="36" spans="1:7">
      <c r="A36" s="363" t="s">
        <v>1201</v>
      </c>
      <c r="B36" s="1128">
        <v>0</v>
      </c>
      <c r="C36" s="1128">
        <v>0</v>
      </c>
      <c r="D36" s="1128">
        <v>0</v>
      </c>
      <c r="E36" s="1128">
        <v>0</v>
      </c>
      <c r="F36" s="1128">
        <v>0</v>
      </c>
      <c r="G36" s="1128">
        <v>0</v>
      </c>
    </row>
    <row r="37" spans="1:7">
      <c r="A37" s="363" t="s">
        <v>1202</v>
      </c>
      <c r="B37" s="1128">
        <v>3265268585.77</v>
      </c>
      <c r="C37" s="1128">
        <v>3228431460.2599998</v>
      </c>
      <c r="D37" s="1128">
        <v>4410153709.5500002</v>
      </c>
      <c r="E37" s="1128">
        <v>5219632242.1899986</v>
      </c>
      <c r="F37" s="1128">
        <v>6427370333.6000004</v>
      </c>
      <c r="G37" s="1128">
        <v>7218054643.3799992</v>
      </c>
    </row>
    <row r="38" spans="1:7">
      <c r="A38" s="363" t="s">
        <v>1203</v>
      </c>
      <c r="B38" s="1128">
        <v>27317317.780000005</v>
      </c>
      <c r="C38" s="1128">
        <v>54569093.850000001</v>
      </c>
      <c r="D38" s="1128">
        <v>49526253.170000002</v>
      </c>
      <c r="E38" s="1128">
        <v>50899413.380000003</v>
      </c>
      <c r="F38" s="1128">
        <v>49421461.219999999</v>
      </c>
      <c r="G38" s="1128">
        <v>23401000.890000001</v>
      </c>
    </row>
    <row r="39" spans="1:7">
      <c r="A39" s="363" t="s">
        <v>1204</v>
      </c>
      <c r="B39" s="1128">
        <v>225557971.04999998</v>
      </c>
      <c r="C39" s="1128">
        <v>225140295.75999999</v>
      </c>
      <c r="D39" s="1128">
        <v>290500577.04000002</v>
      </c>
      <c r="E39" s="1128">
        <v>411340261.16000009</v>
      </c>
      <c r="F39" s="1128">
        <v>418818686.01000005</v>
      </c>
      <c r="G39" s="1128">
        <v>370449851.88</v>
      </c>
    </row>
    <row r="40" spans="1:7">
      <c r="A40" s="360" t="s">
        <v>733</v>
      </c>
      <c r="B40" s="1127">
        <v>353509806.66000003</v>
      </c>
      <c r="C40" s="1127">
        <v>43677508.099999994</v>
      </c>
      <c r="D40" s="1127">
        <v>331694212.00999999</v>
      </c>
      <c r="E40" s="1127">
        <v>190034583.10999995</v>
      </c>
      <c r="F40" s="1127">
        <v>220697668.56</v>
      </c>
      <c r="G40" s="1127">
        <v>350966485.24000007</v>
      </c>
    </row>
    <row r="41" spans="1:7">
      <c r="A41" s="360" t="s">
        <v>217</v>
      </c>
      <c r="B41" s="1127">
        <v>6724461205.749999</v>
      </c>
      <c r="C41" s="1127">
        <v>7267288437.8699999</v>
      </c>
      <c r="D41" s="1127">
        <v>8073850986.3900013</v>
      </c>
      <c r="E41" s="1127">
        <v>8864510019.1700001</v>
      </c>
      <c r="F41" s="1127">
        <v>9539353102.2000008</v>
      </c>
      <c r="G41" s="1127">
        <v>9599785426</v>
      </c>
    </row>
    <row r="42" spans="1:7">
      <c r="A42" s="363" t="s">
        <v>1205</v>
      </c>
      <c r="B42" s="1128">
        <v>0</v>
      </c>
      <c r="C42" s="1128">
        <v>0</v>
      </c>
      <c r="D42" s="1128">
        <v>0</v>
      </c>
      <c r="E42" s="1128">
        <v>0</v>
      </c>
      <c r="F42" s="1128">
        <v>0</v>
      </c>
      <c r="G42" s="1128">
        <v>30221388.18</v>
      </c>
    </row>
    <row r="43" spans="1:7">
      <c r="A43" s="363" t="s">
        <v>1206</v>
      </c>
      <c r="B43" s="1128">
        <v>512171345.22999996</v>
      </c>
      <c r="C43" s="1128">
        <v>341183835.86000001</v>
      </c>
      <c r="D43" s="1128">
        <v>555706439.74000001</v>
      </c>
      <c r="E43" s="1128">
        <v>506671186.66000003</v>
      </c>
      <c r="F43" s="1128">
        <v>420081793.55000007</v>
      </c>
      <c r="G43" s="1128">
        <v>454826403.5</v>
      </c>
    </row>
    <row r="44" spans="1:7">
      <c r="A44" s="363" t="s">
        <v>1207</v>
      </c>
      <c r="B44" s="1128">
        <v>0</v>
      </c>
      <c r="C44" s="1128">
        <v>0</v>
      </c>
      <c r="D44" s="1128">
        <v>0</v>
      </c>
      <c r="E44" s="1128">
        <v>0</v>
      </c>
      <c r="F44" s="1128">
        <v>0</v>
      </c>
      <c r="G44" s="1128">
        <v>0</v>
      </c>
    </row>
    <row r="45" spans="1:7">
      <c r="A45" s="363" t="s">
        <v>1208</v>
      </c>
      <c r="B45" s="1128">
        <v>0</v>
      </c>
      <c r="C45" s="1128">
        <v>0</v>
      </c>
      <c r="D45" s="1128">
        <v>20238.7</v>
      </c>
      <c r="E45" s="1128">
        <v>2486611.15</v>
      </c>
      <c r="F45" s="1128">
        <v>607118.40999999992</v>
      </c>
      <c r="G45" s="1128">
        <v>0</v>
      </c>
    </row>
    <row r="46" spans="1:7">
      <c r="A46" s="363" t="s">
        <v>1209</v>
      </c>
      <c r="B46" s="1128">
        <v>0</v>
      </c>
      <c r="C46" s="1128">
        <v>0</v>
      </c>
      <c r="D46" s="1128">
        <v>0</v>
      </c>
      <c r="E46" s="1128">
        <v>0</v>
      </c>
      <c r="F46" s="1128">
        <v>0</v>
      </c>
      <c r="G46" s="1128">
        <v>0</v>
      </c>
    </row>
    <row r="47" spans="1:7">
      <c r="A47" s="363" t="s">
        <v>1210</v>
      </c>
      <c r="B47" s="1128">
        <v>2887082</v>
      </c>
      <c r="C47" s="1128">
        <v>9436738.3800000008</v>
      </c>
      <c r="D47" s="1128">
        <v>7230176.8700000001</v>
      </c>
      <c r="E47" s="1128">
        <v>275541.37</v>
      </c>
      <c r="F47" s="1128">
        <v>1422861.8800000001</v>
      </c>
      <c r="G47" s="1128">
        <v>4636674.5</v>
      </c>
    </row>
    <row r="48" spans="1:7">
      <c r="A48" s="363" t="s">
        <v>1211</v>
      </c>
      <c r="B48" s="1128">
        <v>303737064.03999996</v>
      </c>
      <c r="C48" s="1128">
        <v>404471855</v>
      </c>
      <c r="D48" s="1128">
        <v>433468077.04000002</v>
      </c>
      <c r="E48" s="1128">
        <v>225722141.34</v>
      </c>
      <c r="F48" s="1128">
        <v>474574583.58000004</v>
      </c>
      <c r="G48" s="1128">
        <v>498010801.51999998</v>
      </c>
    </row>
    <row r="49" spans="1:8">
      <c r="A49" s="363" t="s">
        <v>1212</v>
      </c>
      <c r="B49" s="1128">
        <v>5891956297.5099993</v>
      </c>
      <c r="C49" s="1128">
        <v>6510276916.7399998</v>
      </c>
      <c r="D49" s="1128">
        <v>7068510305.0800009</v>
      </c>
      <c r="E49" s="1128">
        <v>8109845047.9099998</v>
      </c>
      <c r="F49" s="1128">
        <v>8608544201.8400002</v>
      </c>
      <c r="G49" s="1128">
        <v>8602800372.7099991</v>
      </c>
    </row>
    <row r="50" spans="1:8">
      <c r="A50" s="363" t="s">
        <v>1213</v>
      </c>
      <c r="B50" s="1128">
        <v>13709416.969999999</v>
      </c>
      <c r="C50" s="1128">
        <v>1919091.89</v>
      </c>
      <c r="D50" s="1128">
        <v>8915748.959999999</v>
      </c>
      <c r="E50" s="1128">
        <v>19509490.739999995</v>
      </c>
      <c r="F50" s="1128">
        <v>34122542.939999998</v>
      </c>
      <c r="G50" s="1128">
        <v>9289785.5899999999</v>
      </c>
    </row>
    <row r="51" spans="1:8">
      <c r="A51" s="360" t="s">
        <v>756</v>
      </c>
      <c r="B51" s="1127">
        <v>136097253158.58002</v>
      </c>
      <c r="C51" s="1127">
        <v>145055843134.29999</v>
      </c>
      <c r="D51" s="1127">
        <v>156072509318.44</v>
      </c>
      <c r="E51" s="1127">
        <v>168012118874.17999</v>
      </c>
      <c r="F51" s="1127">
        <v>181270076819.12997</v>
      </c>
      <c r="G51" s="1127">
        <v>160879149517.60001</v>
      </c>
    </row>
    <row r="52" spans="1:8">
      <c r="A52" s="360" t="s">
        <v>757</v>
      </c>
      <c r="B52" s="1127">
        <v>55428948067.890007</v>
      </c>
      <c r="C52" s="1127">
        <v>59357314201.859993</v>
      </c>
      <c r="D52" s="1127">
        <v>62186263079.389999</v>
      </c>
      <c r="E52" s="1127">
        <v>70008352795.849991</v>
      </c>
      <c r="F52" s="1127">
        <v>76490008298.240005</v>
      </c>
      <c r="G52" s="1127">
        <v>72486407317.610001</v>
      </c>
    </row>
    <row r="53" spans="1:8">
      <c r="A53" s="363" t="s">
        <v>1214</v>
      </c>
      <c r="B53" s="1128">
        <v>55428948067.890007</v>
      </c>
      <c r="C53" s="1128">
        <v>59357314201.859993</v>
      </c>
      <c r="D53" s="1128">
        <v>62186263079.389999</v>
      </c>
      <c r="E53" s="1128">
        <v>70008352795.849991</v>
      </c>
      <c r="F53" s="1128">
        <v>76490008298.240005</v>
      </c>
      <c r="G53" s="1128">
        <v>72486407317.610001</v>
      </c>
    </row>
    <row r="54" spans="1:8">
      <c r="A54" s="360" t="s">
        <v>740</v>
      </c>
      <c r="B54" s="1127">
        <v>75968783244.059998</v>
      </c>
      <c r="C54" s="1127">
        <v>79939542606.880005</v>
      </c>
      <c r="D54" s="1127">
        <v>88159967933.25</v>
      </c>
      <c r="E54" s="1127">
        <v>91735694748.769989</v>
      </c>
      <c r="F54" s="1127">
        <v>97095606520.190002</v>
      </c>
      <c r="G54" s="1127">
        <v>84070167456.770004</v>
      </c>
    </row>
    <row r="55" spans="1:8">
      <c r="A55" s="363" t="s">
        <v>1215</v>
      </c>
      <c r="B55" s="1128">
        <v>4952537744.119998</v>
      </c>
      <c r="C55" s="1128">
        <v>5346367806.8200016</v>
      </c>
      <c r="D55" s="1128">
        <v>5686878733.4500008</v>
      </c>
      <c r="E55" s="1128">
        <v>6508885705.5699987</v>
      </c>
      <c r="F55" s="1128">
        <v>6468867979.7500019</v>
      </c>
      <c r="G55" s="1128">
        <v>7594701818.9900007</v>
      </c>
    </row>
    <row r="56" spans="1:8">
      <c r="A56" s="363" t="s">
        <v>1216</v>
      </c>
      <c r="B56" s="1128">
        <v>11974079814.15</v>
      </c>
      <c r="C56" s="1128">
        <v>12758202349.360001</v>
      </c>
      <c r="D56" s="1128">
        <v>13536446203.93</v>
      </c>
      <c r="E56" s="1128">
        <v>15133567619.759998</v>
      </c>
      <c r="F56" s="1128">
        <v>15974847955.159998</v>
      </c>
      <c r="G56" s="1128">
        <v>14132734474.630001</v>
      </c>
    </row>
    <row r="57" spans="1:8">
      <c r="A57" s="363" t="s">
        <v>1217</v>
      </c>
      <c r="B57" s="1128">
        <v>4194140587.0199995</v>
      </c>
      <c r="C57" s="1128">
        <v>3775356657.98</v>
      </c>
      <c r="D57" s="1128">
        <v>2848431527.4200001</v>
      </c>
      <c r="E57" s="1128">
        <v>444869264.36000001</v>
      </c>
      <c r="F57" s="1128">
        <v>350654517.58999997</v>
      </c>
      <c r="G57" s="1128">
        <v>446428556.38999999</v>
      </c>
      <c r="H57" s="176"/>
    </row>
    <row r="58" spans="1:8">
      <c r="A58" s="363" t="s">
        <v>1218</v>
      </c>
      <c r="B58" s="1128">
        <v>13326733709.650002</v>
      </c>
      <c r="C58" s="1128">
        <v>12830344266.41</v>
      </c>
      <c r="D58" s="1128">
        <v>16926652138.539997</v>
      </c>
      <c r="E58" s="1128">
        <v>20619220227.750004</v>
      </c>
      <c r="F58" s="1128">
        <v>20237652833.290001</v>
      </c>
      <c r="G58" s="1128">
        <v>14446572491.5</v>
      </c>
    </row>
    <row r="59" spans="1:8">
      <c r="A59" s="363" t="s">
        <v>1219</v>
      </c>
      <c r="B59" s="1128">
        <v>31155843720.829994</v>
      </c>
      <c r="C59" s="1128">
        <v>34112294084.84</v>
      </c>
      <c r="D59" s="1128">
        <v>37607966099.360001</v>
      </c>
      <c r="E59" s="1128">
        <v>36469510716.229996</v>
      </c>
      <c r="F59" s="1128">
        <v>40607745051.170006</v>
      </c>
      <c r="G59" s="1128">
        <v>33442627957.16</v>
      </c>
    </row>
    <row r="60" spans="1:8">
      <c r="A60" s="363" t="s">
        <v>1220</v>
      </c>
      <c r="B60" s="1128">
        <v>6245435229.3299999</v>
      </c>
      <c r="C60" s="1128">
        <v>6530790391.5200005</v>
      </c>
      <c r="D60" s="1128">
        <v>6636157706.4499989</v>
      </c>
      <c r="E60" s="1128">
        <v>6989528799.2900009</v>
      </c>
      <c r="F60" s="1128">
        <v>7138970135.5300007</v>
      </c>
      <c r="G60" s="1128">
        <v>7317604168.9099998</v>
      </c>
    </row>
    <row r="61" spans="1:8">
      <c r="A61" s="363" t="s">
        <v>1221</v>
      </c>
      <c r="B61" s="1128">
        <v>4040183194.2999997</v>
      </c>
      <c r="C61" s="1128">
        <v>4418350777.079999</v>
      </c>
      <c r="D61" s="1128">
        <v>4852907144.0200005</v>
      </c>
      <c r="E61" s="1128">
        <v>5525930499.2999992</v>
      </c>
      <c r="F61" s="1128">
        <v>6275393788.0400009</v>
      </c>
      <c r="G61" s="1128">
        <v>6649044131.4399996</v>
      </c>
    </row>
    <row r="62" spans="1:8">
      <c r="A62" s="363" t="s">
        <v>1204</v>
      </c>
      <c r="B62" s="1128">
        <v>79829244.660000011</v>
      </c>
      <c r="C62" s="1128">
        <v>167836272.87000003</v>
      </c>
      <c r="D62" s="1128">
        <v>64528380.079999991</v>
      </c>
      <c r="E62" s="1128">
        <v>44181916.510000005</v>
      </c>
      <c r="F62" s="1128">
        <v>41474259.659999989</v>
      </c>
      <c r="G62" s="1128">
        <v>40453857.750000007</v>
      </c>
    </row>
    <row r="63" spans="1:8">
      <c r="A63" s="360" t="s">
        <v>4</v>
      </c>
      <c r="B63" s="1127">
        <v>4632510252.0299997</v>
      </c>
      <c r="C63" s="1127">
        <v>5698883343.3699999</v>
      </c>
      <c r="D63" s="1127">
        <v>5614737154.6199989</v>
      </c>
      <c r="E63" s="1127">
        <v>6056713613.9099998</v>
      </c>
      <c r="F63" s="1127">
        <v>7569411501.1100006</v>
      </c>
      <c r="G63" s="1127">
        <v>4151735328.4700003</v>
      </c>
    </row>
    <row r="64" spans="1:8">
      <c r="A64" s="363" t="s">
        <v>1222</v>
      </c>
      <c r="B64" s="1128">
        <v>3473553387.8999996</v>
      </c>
      <c r="C64" s="1128">
        <v>4294683699.0599995</v>
      </c>
      <c r="D64" s="1128">
        <v>4086749129.6199994</v>
      </c>
      <c r="E64" s="1128">
        <v>4323438513.9099998</v>
      </c>
      <c r="F64" s="1128">
        <v>4963144601.1100006</v>
      </c>
      <c r="G64" s="1128">
        <v>3478912628.4700003</v>
      </c>
    </row>
    <row r="65" spans="1:8">
      <c r="A65" s="363" t="s">
        <v>1223</v>
      </c>
      <c r="B65" s="1128">
        <v>1158955600</v>
      </c>
      <c r="C65" s="1128">
        <v>1404199600</v>
      </c>
      <c r="D65" s="1128">
        <v>1527983700</v>
      </c>
      <c r="E65" s="1128">
        <v>1733275100</v>
      </c>
      <c r="F65" s="1128">
        <v>2606266900</v>
      </c>
      <c r="G65" s="1128">
        <v>672822700</v>
      </c>
    </row>
    <row r="66" spans="1:8">
      <c r="A66" s="363" t="s">
        <v>1296</v>
      </c>
      <c r="B66" s="1128">
        <v>0</v>
      </c>
      <c r="C66" s="1128">
        <v>0</v>
      </c>
      <c r="D66" s="1128">
        <v>0</v>
      </c>
      <c r="E66" s="1128">
        <v>0</v>
      </c>
      <c r="F66" s="1128">
        <v>0</v>
      </c>
      <c r="G66" s="1128">
        <v>0</v>
      </c>
      <c r="H66" s="593"/>
    </row>
    <row r="67" spans="1:8">
      <c r="A67" s="363" t="s">
        <v>1224</v>
      </c>
      <c r="B67" s="1128">
        <v>0</v>
      </c>
      <c r="C67" s="1128">
        <v>0</v>
      </c>
      <c r="D67" s="1128">
        <v>0</v>
      </c>
      <c r="E67" s="1128">
        <v>0</v>
      </c>
      <c r="F67" s="1128">
        <v>0</v>
      </c>
      <c r="G67" s="1128">
        <v>0</v>
      </c>
    </row>
    <row r="68" spans="1:8">
      <c r="A68" s="363" t="s">
        <v>1225</v>
      </c>
      <c r="B68" s="1128">
        <v>1264.1300000000001</v>
      </c>
      <c r="C68" s="1128">
        <v>44.31</v>
      </c>
      <c r="D68" s="1128">
        <v>4325</v>
      </c>
      <c r="E68" s="1128">
        <v>0</v>
      </c>
      <c r="F68" s="1128">
        <v>0</v>
      </c>
      <c r="G68" s="1128">
        <v>0</v>
      </c>
    </row>
    <row r="69" spans="1:8">
      <c r="A69" s="360" t="s">
        <v>743</v>
      </c>
      <c r="B69" s="1127">
        <v>67011594.600000016</v>
      </c>
      <c r="C69" s="1128">
        <v>60102982.190000005</v>
      </c>
      <c r="D69" s="1128">
        <v>111541151.18000001</v>
      </c>
      <c r="E69" s="1128">
        <v>211357715.65000001</v>
      </c>
      <c r="F69" s="1128">
        <v>115050499.59</v>
      </c>
      <c r="G69" s="1128">
        <v>170839414.75</v>
      </c>
    </row>
    <row r="70" spans="1:8">
      <c r="A70" s="360" t="s">
        <v>744</v>
      </c>
      <c r="B70" s="1127">
        <v>5524506777.04</v>
      </c>
      <c r="C70" s="1127">
        <v>5861879066.9000006</v>
      </c>
      <c r="D70" s="1127">
        <v>6207317363.1100006</v>
      </c>
      <c r="E70" s="1127">
        <v>6935522605.7200003</v>
      </c>
      <c r="F70" s="1127">
        <v>7181269889.9100008</v>
      </c>
      <c r="G70" s="1127">
        <v>2896721159.5799999</v>
      </c>
    </row>
    <row r="71" spans="1:8">
      <c r="A71" s="363" t="s">
        <v>1226</v>
      </c>
      <c r="B71" s="1128">
        <v>5521606742.8900003</v>
      </c>
      <c r="C71" s="1128">
        <v>5859819262.0200005</v>
      </c>
      <c r="D71" s="1128">
        <v>6194662516.7000008</v>
      </c>
      <c r="E71" s="1128">
        <v>6932313884.4099998</v>
      </c>
      <c r="F71" s="1128">
        <v>7178600883.1100006</v>
      </c>
      <c r="G71" s="1128">
        <v>2893205582.5799999</v>
      </c>
    </row>
    <row r="72" spans="1:8">
      <c r="A72" s="363" t="s">
        <v>1204</v>
      </c>
      <c r="B72" s="1128">
        <v>2900034.15</v>
      </c>
      <c r="C72" s="1128">
        <v>2059804.88</v>
      </c>
      <c r="D72" s="1128">
        <v>12654846.41</v>
      </c>
      <c r="E72" s="1128">
        <v>3208721.31</v>
      </c>
      <c r="F72" s="1128">
        <v>2669006.7999999998</v>
      </c>
      <c r="G72" s="1128">
        <v>3515577</v>
      </c>
    </row>
    <row r="73" spans="1:8">
      <c r="A73" s="360" t="s">
        <v>745</v>
      </c>
      <c r="B73" s="1127">
        <v>252717827.07000002</v>
      </c>
      <c r="C73" s="1127">
        <v>314000800.94999999</v>
      </c>
      <c r="D73" s="1127">
        <v>283910207.94</v>
      </c>
      <c r="E73" s="1127">
        <v>297274284.13000005</v>
      </c>
      <c r="F73" s="1127">
        <v>340956828</v>
      </c>
      <c r="G73" s="1127">
        <v>228006114.58000001</v>
      </c>
    </row>
    <row r="74" spans="1:8">
      <c r="A74" s="363" t="s">
        <v>1227</v>
      </c>
      <c r="B74" s="1128">
        <v>252717827.07000002</v>
      </c>
      <c r="C74" s="1128">
        <v>314000800.94999999</v>
      </c>
      <c r="D74" s="1128">
        <v>283910207.94</v>
      </c>
      <c r="E74" s="1128">
        <v>297274284.13000005</v>
      </c>
      <c r="F74" s="1128">
        <v>340956828</v>
      </c>
      <c r="G74" s="1128">
        <v>228006114.58000001</v>
      </c>
    </row>
    <row r="75" spans="1:8">
      <c r="A75" s="360" t="s">
        <v>746</v>
      </c>
      <c r="B75" s="1127">
        <v>1880883452.7300003</v>
      </c>
      <c r="C75" s="1127">
        <v>1931873375.4000001</v>
      </c>
      <c r="D75" s="1127">
        <v>1975365260.9999998</v>
      </c>
      <c r="E75" s="1127">
        <v>2637889832.2300005</v>
      </c>
      <c r="F75" s="1127">
        <v>3496950657.2999992</v>
      </c>
      <c r="G75" s="1127">
        <v>2009680243.7</v>
      </c>
    </row>
    <row r="76" spans="1:8">
      <c r="A76" s="363" t="s">
        <v>1228</v>
      </c>
      <c r="B76" s="1128">
        <v>0</v>
      </c>
      <c r="C76" s="1128">
        <v>0</v>
      </c>
      <c r="D76" s="1128">
        <v>0</v>
      </c>
      <c r="E76" s="1128">
        <v>0</v>
      </c>
      <c r="F76" s="1128">
        <v>0</v>
      </c>
      <c r="G76" s="1128">
        <v>0</v>
      </c>
    </row>
    <row r="77" spans="1:8">
      <c r="A77" s="363" t="s">
        <v>1229</v>
      </c>
      <c r="B77" s="1128">
        <v>1877413332.7300003</v>
      </c>
      <c r="C77" s="1128">
        <v>1928396550.4000001</v>
      </c>
      <c r="D77" s="1128">
        <v>1971979165.9999998</v>
      </c>
      <c r="E77" s="1128">
        <v>2634261934.2300005</v>
      </c>
      <c r="F77" s="1128">
        <v>3493492492.2999992</v>
      </c>
      <c r="G77" s="1128">
        <v>2008918160.7</v>
      </c>
    </row>
    <row r="78" spans="1:8">
      <c r="A78" s="363" t="s">
        <v>758</v>
      </c>
      <c r="B78" s="1128">
        <v>3470120</v>
      </c>
      <c r="C78" s="1128">
        <v>3476825</v>
      </c>
      <c r="D78" s="1128">
        <v>3386095</v>
      </c>
      <c r="E78" s="1128">
        <v>3627898</v>
      </c>
      <c r="F78" s="1128">
        <v>3458165</v>
      </c>
      <c r="G78" s="1128">
        <v>762083</v>
      </c>
    </row>
    <row r="79" spans="1:8">
      <c r="A79" s="363" t="s">
        <v>1230</v>
      </c>
      <c r="B79" s="1128">
        <v>0</v>
      </c>
      <c r="C79" s="1128">
        <v>0</v>
      </c>
      <c r="D79" s="1128">
        <v>0</v>
      </c>
      <c r="E79" s="1128">
        <v>0</v>
      </c>
      <c r="F79" s="1128">
        <v>0</v>
      </c>
      <c r="G79" s="1128">
        <v>0</v>
      </c>
    </row>
    <row r="80" spans="1:8">
      <c r="A80" s="360" t="s">
        <v>759</v>
      </c>
      <c r="B80" s="1127">
        <v>1956842210.2600002</v>
      </c>
      <c r="C80" s="1127">
        <v>2300741578.4400001</v>
      </c>
      <c r="D80" s="1127">
        <v>2236594867.2199998</v>
      </c>
      <c r="E80" s="1127">
        <v>10402522059.91</v>
      </c>
      <c r="F80" s="1127">
        <v>11553035955.030001</v>
      </c>
      <c r="G80" s="1127">
        <v>14572027161.469999</v>
      </c>
    </row>
    <row r="81" spans="1:7">
      <c r="A81" s="363" t="s">
        <v>1231</v>
      </c>
      <c r="B81" s="1128">
        <v>1880753087.7200003</v>
      </c>
      <c r="C81" s="1128">
        <v>2240137535.7000003</v>
      </c>
      <c r="D81" s="1128">
        <v>2158700795.3099999</v>
      </c>
      <c r="E81" s="1128">
        <v>2245151146.4499998</v>
      </c>
      <c r="F81" s="1128">
        <v>2300347867.8600001</v>
      </c>
      <c r="G81" s="1128">
        <v>5646527224.0400009</v>
      </c>
    </row>
    <row r="82" spans="1:7">
      <c r="A82" s="363" t="s">
        <v>953</v>
      </c>
      <c r="B82" s="1128">
        <v>808302.5</v>
      </c>
      <c r="C82" s="1128">
        <v>4819753.4800000004</v>
      </c>
      <c r="D82" s="1128">
        <v>28348767.879999999</v>
      </c>
      <c r="E82" s="1128">
        <v>12989249.140000001</v>
      </c>
      <c r="F82" s="1128">
        <v>5045224.32</v>
      </c>
      <c r="G82" s="1128">
        <v>4965988.37</v>
      </c>
    </row>
    <row r="83" spans="1:7">
      <c r="A83" s="365" t="s">
        <v>1232</v>
      </c>
      <c r="B83" s="1128">
        <v>75183667.959999993</v>
      </c>
      <c r="C83" s="1128">
        <v>55687955.560000002</v>
      </c>
      <c r="D83" s="1128">
        <v>49361963.160000004</v>
      </c>
      <c r="E83" s="1128">
        <v>73412832.919999987</v>
      </c>
      <c r="F83" s="1128">
        <v>54110132.349999994</v>
      </c>
      <c r="G83" s="1128">
        <v>75913075.659999996</v>
      </c>
    </row>
    <row r="84" spans="1:7">
      <c r="A84" s="363" t="s">
        <v>1233</v>
      </c>
      <c r="B84" s="1128">
        <v>0</v>
      </c>
      <c r="C84" s="1128">
        <v>0</v>
      </c>
      <c r="D84" s="1128">
        <v>0</v>
      </c>
      <c r="E84" s="1128">
        <v>8060727900.6300001</v>
      </c>
      <c r="F84" s="1128">
        <v>9182979048.5100002</v>
      </c>
      <c r="G84" s="1128">
        <v>8831013042</v>
      </c>
    </row>
    <row r="85" spans="1:7">
      <c r="A85" s="363" t="s">
        <v>1234</v>
      </c>
      <c r="B85" s="1128">
        <v>97152.079999999987</v>
      </c>
      <c r="C85" s="1128">
        <v>96333.7</v>
      </c>
      <c r="D85" s="1128">
        <v>183340.87</v>
      </c>
      <c r="E85" s="1128">
        <v>10240930.77</v>
      </c>
      <c r="F85" s="1128">
        <v>10553681.989999996</v>
      </c>
      <c r="G85" s="1128">
        <v>13607831.4</v>
      </c>
    </row>
    <row r="86" spans="1:7">
      <c r="A86" s="366" t="s">
        <v>153</v>
      </c>
      <c r="B86" s="1129">
        <v>231309043142.78009</v>
      </c>
      <c r="C86" s="1129">
        <v>253337642466.49997</v>
      </c>
      <c r="D86" s="1129">
        <v>281473931243.64996</v>
      </c>
      <c r="E86" s="1129">
        <v>315346566775.74994</v>
      </c>
      <c r="F86" s="1129">
        <v>342054704592.87994</v>
      </c>
      <c r="G86" s="1129">
        <v>326959460124.76007</v>
      </c>
    </row>
    <row r="87" spans="1:7">
      <c r="A87" s="367" t="s">
        <v>1002</v>
      </c>
    </row>
    <row r="88" spans="1:7">
      <c r="A88" s="470" t="s">
        <v>1237</v>
      </c>
      <c r="C88" s="153"/>
      <c r="D88" s="153"/>
      <c r="E88" s="153"/>
    </row>
    <row r="89" spans="1:7">
      <c r="A89" s="470" t="s">
        <v>854</v>
      </c>
    </row>
    <row r="90" spans="1:7">
      <c r="A90" s="175"/>
    </row>
  </sheetData>
  <pageMargins left="0.98425196850393704" right="0.15748031496062992" top="0.74803149606299213" bottom="0.74803149606299213" header="0.31496062992125984" footer="0.31496062992125984"/>
  <pageSetup scale="4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9"/>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69.85546875" style="357" customWidth="1"/>
    <col min="2" max="13" width="11.85546875" style="357" customWidth="1"/>
    <col min="14" max="14" width="11.85546875" style="605" customWidth="1"/>
    <col min="15" max="16" width="15.28515625" style="357" customWidth="1"/>
    <col min="17" max="17" width="36.140625" style="357" customWidth="1"/>
    <col min="18" max="18" width="13.85546875" style="553" customWidth="1"/>
    <col min="19" max="19" width="18.5703125" style="357" bestFit="1" customWidth="1"/>
    <col min="20" max="16384" width="9.140625" style="357"/>
  </cols>
  <sheetData>
    <row r="1" spans="1:27" ht="15.75" customHeight="1">
      <c r="A1" s="534" t="s">
        <v>145</v>
      </c>
      <c r="B1" s="534"/>
      <c r="C1" s="534"/>
      <c r="D1" s="534"/>
      <c r="E1" s="534"/>
      <c r="F1" s="534"/>
      <c r="G1" s="534"/>
      <c r="H1" s="534"/>
      <c r="I1" s="534"/>
      <c r="J1" s="534"/>
      <c r="K1" s="534"/>
      <c r="L1" s="534"/>
      <c r="M1" s="534"/>
      <c r="N1" s="534">
        <v>43</v>
      </c>
    </row>
    <row r="2" spans="1:27" s="287" customFormat="1" ht="7.5" customHeight="1">
      <c r="A2" s="1191"/>
      <c r="B2" s="1191"/>
      <c r="C2" s="1191"/>
      <c r="D2" s="1191"/>
      <c r="E2" s="1191"/>
      <c r="F2" s="1191"/>
      <c r="G2" s="1191"/>
      <c r="H2" s="1191"/>
      <c r="I2" s="1191"/>
      <c r="J2" s="1191"/>
      <c r="K2" s="1191"/>
      <c r="L2" s="1191"/>
      <c r="M2" s="1191"/>
      <c r="N2" s="1191"/>
      <c r="R2" s="1193"/>
    </row>
    <row r="5" spans="1:27" ht="7.5" hidden="1" customHeight="1"/>
    <row r="6" spans="1:27" ht="7.5" hidden="1" customHeight="1"/>
    <row r="8" spans="1:27" s="473" customFormat="1" ht="15" customHeight="1">
      <c r="A8" s="471" t="s">
        <v>784</v>
      </c>
      <c r="N8" s="606"/>
      <c r="R8" s="607"/>
    </row>
    <row r="9" spans="1:27" s="473" customFormat="1" ht="15" customHeight="1">
      <c r="A9" s="471" t="s">
        <v>1252</v>
      </c>
      <c r="N9" s="606"/>
      <c r="R9" s="607"/>
    </row>
    <row r="10" spans="1:27" s="473" customFormat="1" ht="15" customHeight="1">
      <c r="A10" s="473" t="s">
        <v>214</v>
      </c>
      <c r="N10" s="606"/>
      <c r="R10" s="607"/>
    </row>
    <row r="11" spans="1:27" s="473" customFormat="1" ht="1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c r="R11" s="607"/>
    </row>
    <row r="12" spans="1:27" s="473" customFormat="1" ht="15" customHeight="1">
      <c r="A12" s="360" t="s">
        <v>215</v>
      </c>
      <c r="B12" s="1127">
        <v>348194246.72000003</v>
      </c>
      <c r="C12" s="1127">
        <v>330007943.28000003</v>
      </c>
      <c r="D12" s="1127">
        <v>310749360.54000002</v>
      </c>
      <c r="E12" s="1127">
        <v>164743263.27000001</v>
      </c>
      <c r="F12" s="1127">
        <v>170453833.94999999</v>
      </c>
      <c r="G12" s="1127">
        <v>203335606.98999998</v>
      </c>
      <c r="H12" s="1127">
        <v>352475919.54000002</v>
      </c>
      <c r="I12" s="1127">
        <v>323409870.09999996</v>
      </c>
      <c r="J12" s="1127">
        <v>452489512.73000008</v>
      </c>
      <c r="K12" s="1127">
        <v>436775612.92000014</v>
      </c>
      <c r="L12" s="1127">
        <v>364320222.72000003</v>
      </c>
      <c r="M12" s="1127">
        <v>385227803.38999999</v>
      </c>
      <c r="N12" s="1127">
        <v>3842183196.1500001</v>
      </c>
      <c r="R12" s="607"/>
    </row>
    <row r="13" spans="1:27" s="473" customFormat="1" ht="15" customHeight="1">
      <c r="A13" s="360" t="s">
        <v>754</v>
      </c>
      <c r="B13" s="1127">
        <v>128259024.14</v>
      </c>
      <c r="C13" s="1127">
        <v>121318624.09</v>
      </c>
      <c r="D13" s="1127">
        <v>110792422.84999999</v>
      </c>
      <c r="E13" s="1127">
        <v>101197845.98</v>
      </c>
      <c r="F13" s="1127">
        <v>130352616.97</v>
      </c>
      <c r="G13" s="1127">
        <v>112896551.24999999</v>
      </c>
      <c r="H13" s="1127">
        <v>107783327.32000001</v>
      </c>
      <c r="I13" s="1127">
        <v>125818410.68000001</v>
      </c>
      <c r="J13" s="1127">
        <v>119291350.62</v>
      </c>
      <c r="K13" s="1127">
        <v>107012727.15000002</v>
      </c>
      <c r="L13" s="1127">
        <v>117335650.35000001</v>
      </c>
      <c r="M13" s="1127">
        <v>127764575.14999999</v>
      </c>
      <c r="N13" s="1127">
        <v>1409823126.5500002</v>
      </c>
      <c r="O13" s="608"/>
      <c r="P13" s="608"/>
      <c r="Q13" s="608"/>
      <c r="R13" s="607"/>
    </row>
    <row r="14" spans="1:27" s="473" customFormat="1" ht="15" customHeight="1">
      <c r="A14" s="363" t="s">
        <v>1181</v>
      </c>
      <c r="B14" s="1128">
        <v>2419535.59</v>
      </c>
      <c r="C14" s="1128">
        <v>5653998.5499999998</v>
      </c>
      <c r="D14" s="1128">
        <v>11410317.76</v>
      </c>
      <c r="E14" s="1128">
        <v>13335099.99</v>
      </c>
      <c r="F14" s="1128">
        <v>9845295.8300000001</v>
      </c>
      <c r="G14" s="1128">
        <v>17086612.399999999</v>
      </c>
      <c r="H14" s="1128">
        <v>13251664.300000001</v>
      </c>
      <c r="I14" s="1128">
        <v>26795310.809999999</v>
      </c>
      <c r="J14" s="1128">
        <v>15386933.460000001</v>
      </c>
      <c r="K14" s="1128">
        <v>16278284.07</v>
      </c>
      <c r="L14" s="1128">
        <v>13055484.140000001</v>
      </c>
      <c r="M14" s="1128">
        <v>25875044.379999999</v>
      </c>
      <c r="N14" s="1128">
        <v>170393581.27999997</v>
      </c>
      <c r="O14" s="608"/>
      <c r="P14" s="608"/>
      <c r="Q14" s="608"/>
      <c r="R14" s="607"/>
      <c r="S14" s="608"/>
      <c r="T14" s="608"/>
      <c r="U14" s="608"/>
      <c r="V14" s="608"/>
      <c r="W14" s="608"/>
      <c r="X14" s="608"/>
      <c r="Y14" s="608"/>
      <c r="Z14" s="608"/>
      <c r="AA14" s="608"/>
    </row>
    <row r="15" spans="1:27" s="473" customFormat="1" ht="15" customHeight="1">
      <c r="A15" s="363" t="s">
        <v>1182</v>
      </c>
      <c r="B15" s="1128">
        <v>106284658.38</v>
      </c>
      <c r="C15" s="1128">
        <v>99050331.370000005</v>
      </c>
      <c r="D15" s="1128">
        <v>86463451.129999995</v>
      </c>
      <c r="E15" s="1128">
        <v>78714780.549999997</v>
      </c>
      <c r="F15" s="1128">
        <v>113322786.40000001</v>
      </c>
      <c r="G15" s="1128">
        <v>87121024.890000001</v>
      </c>
      <c r="H15" s="1128">
        <v>82640623.75</v>
      </c>
      <c r="I15" s="1128">
        <v>87485253.310000002</v>
      </c>
      <c r="J15" s="1128">
        <v>92160941</v>
      </c>
      <c r="K15" s="1128">
        <v>78154862.640000001</v>
      </c>
      <c r="L15" s="1128">
        <v>90746886.780000001</v>
      </c>
      <c r="M15" s="1128">
        <v>87075840.730000004</v>
      </c>
      <c r="N15" s="1128">
        <v>1089221440.9299998</v>
      </c>
      <c r="R15" s="607"/>
    </row>
    <row r="16" spans="1:27" s="473" customFormat="1" ht="15" customHeight="1">
      <c r="A16" s="363" t="s">
        <v>1183</v>
      </c>
      <c r="B16" s="1128">
        <v>8867623.4499999993</v>
      </c>
      <c r="C16" s="1128">
        <v>6595409.3200000003</v>
      </c>
      <c r="D16" s="1128">
        <v>6967100.9000000004</v>
      </c>
      <c r="E16" s="1128">
        <v>5033084.28</v>
      </c>
      <c r="F16" s="1128">
        <v>3714344.38</v>
      </c>
      <c r="G16" s="1128">
        <v>4281840.03</v>
      </c>
      <c r="H16" s="1128">
        <v>7326486.4800000004</v>
      </c>
      <c r="I16" s="1128">
        <v>6360597.5599999996</v>
      </c>
      <c r="J16" s="1128">
        <v>6782361.2699999996</v>
      </c>
      <c r="K16" s="1128">
        <v>6628634.9800000004</v>
      </c>
      <c r="L16" s="1128">
        <v>7666088.2000000002</v>
      </c>
      <c r="M16" s="1128">
        <v>8336021.4699999997</v>
      </c>
      <c r="N16" s="1128">
        <v>78559592.320000008</v>
      </c>
      <c r="R16" s="607"/>
    </row>
    <row r="17" spans="1:27" s="473" customFormat="1" ht="15" customHeight="1">
      <c r="A17" s="363" t="s">
        <v>1184</v>
      </c>
      <c r="B17" s="1128">
        <v>1294105.2</v>
      </c>
      <c r="C17" s="1128">
        <v>520568.82</v>
      </c>
      <c r="D17" s="1128">
        <v>14096.56</v>
      </c>
      <c r="E17" s="1128">
        <v>6000</v>
      </c>
      <c r="F17" s="1128">
        <v>3000</v>
      </c>
      <c r="G17" s="1128">
        <v>109666.67</v>
      </c>
      <c r="H17" s="1128">
        <v>92.17</v>
      </c>
      <c r="I17" s="1128">
        <v>83784.61</v>
      </c>
      <c r="J17" s="1128">
        <v>42638.52</v>
      </c>
      <c r="K17" s="1128">
        <v>70368.03</v>
      </c>
      <c r="L17" s="1128">
        <v>223.16</v>
      </c>
      <c r="M17" s="1128">
        <v>169048.35</v>
      </c>
      <c r="N17" s="1128">
        <v>2313592.0900000003</v>
      </c>
      <c r="R17" s="607"/>
    </row>
    <row r="18" spans="1:27" s="473" customFormat="1" ht="15" customHeight="1">
      <c r="A18" s="363" t="s">
        <v>1185</v>
      </c>
      <c r="B18" s="1128">
        <v>2462769.83</v>
      </c>
      <c r="C18" s="1128">
        <v>2147534.7000000002</v>
      </c>
      <c r="D18" s="1128">
        <v>2227303.77</v>
      </c>
      <c r="E18" s="1128">
        <v>1583221.81</v>
      </c>
      <c r="F18" s="1128">
        <v>1736396.66</v>
      </c>
      <c r="G18" s="1128">
        <v>1882006.85</v>
      </c>
      <c r="H18" s="1128">
        <v>2346170.7799999998</v>
      </c>
      <c r="I18" s="1128">
        <v>2605563.8199999998</v>
      </c>
      <c r="J18" s="1128">
        <v>2132755.98</v>
      </c>
      <c r="K18" s="1128">
        <v>2459043.9300000002</v>
      </c>
      <c r="L18" s="1128">
        <v>2533728.39</v>
      </c>
      <c r="M18" s="1128">
        <v>2638303.19</v>
      </c>
      <c r="N18" s="1128">
        <v>26754799.710000001</v>
      </c>
      <c r="R18" s="607"/>
    </row>
    <row r="19" spans="1:27" s="473" customFormat="1" ht="15" customHeight="1">
      <c r="A19" s="363" t="s">
        <v>1186</v>
      </c>
      <c r="B19" s="1128">
        <v>5018985.42</v>
      </c>
      <c r="C19" s="1128">
        <v>4624966.96</v>
      </c>
      <c r="D19" s="1128">
        <v>3207290.02</v>
      </c>
      <c r="E19" s="1128">
        <v>2172741.81</v>
      </c>
      <c r="F19" s="1128">
        <v>1472816.17</v>
      </c>
      <c r="G19" s="1128">
        <v>2055343.13</v>
      </c>
      <c r="H19" s="1128">
        <v>1876120.37</v>
      </c>
      <c r="I19" s="1128">
        <v>2036353.64</v>
      </c>
      <c r="J19" s="1128">
        <v>2419664.59</v>
      </c>
      <c r="K19" s="1128">
        <v>3087642.19</v>
      </c>
      <c r="L19" s="1128">
        <v>3068367.53</v>
      </c>
      <c r="M19" s="1128">
        <v>2480149.5299999998</v>
      </c>
      <c r="N19" s="1128">
        <v>33520441.360000003</v>
      </c>
      <c r="R19" s="607"/>
    </row>
    <row r="20" spans="1:27" s="473" customFormat="1" ht="15" customHeight="1">
      <c r="A20" s="363" t="s">
        <v>1187</v>
      </c>
      <c r="B20" s="1128">
        <v>1911346.27</v>
      </c>
      <c r="C20" s="1128">
        <v>2725814.37</v>
      </c>
      <c r="D20" s="1128">
        <v>502862.71</v>
      </c>
      <c r="E20" s="1128">
        <v>352917.54000000004</v>
      </c>
      <c r="F20" s="1128">
        <v>257977.53000000003</v>
      </c>
      <c r="G20" s="1128">
        <v>360057.28</v>
      </c>
      <c r="H20" s="1128">
        <v>342169.47000000003</v>
      </c>
      <c r="I20" s="1128">
        <v>451546.93</v>
      </c>
      <c r="J20" s="1128">
        <v>366055.8</v>
      </c>
      <c r="K20" s="1128">
        <v>333891.31</v>
      </c>
      <c r="L20" s="1128">
        <v>264872.15000000002</v>
      </c>
      <c r="M20" s="1128">
        <v>1190167.5</v>
      </c>
      <c r="N20" s="1128">
        <v>9059678.8599999994</v>
      </c>
      <c r="R20" s="607"/>
    </row>
    <row r="21" spans="1:27" s="473" customFormat="1" ht="15" customHeight="1">
      <c r="A21" s="360" t="s">
        <v>736</v>
      </c>
      <c r="B21" s="1127">
        <v>177375529.15000001</v>
      </c>
      <c r="C21" s="1127">
        <v>179043518.09</v>
      </c>
      <c r="D21" s="1127">
        <v>169890465.36000001</v>
      </c>
      <c r="E21" s="1127">
        <v>45536605.209999993</v>
      </c>
      <c r="F21" s="1127">
        <v>24933329.25</v>
      </c>
      <c r="G21" s="1127">
        <v>67309243.950000003</v>
      </c>
      <c r="H21" s="1127">
        <v>205247665.08000001</v>
      </c>
      <c r="I21" s="1127">
        <v>162285136.06999999</v>
      </c>
      <c r="J21" s="1127">
        <v>305700747.93000007</v>
      </c>
      <c r="K21" s="1127">
        <v>299250560.4600001</v>
      </c>
      <c r="L21" s="1127">
        <v>205697182.98000002</v>
      </c>
      <c r="M21" s="1127">
        <v>219073499.40000001</v>
      </c>
      <c r="N21" s="1127">
        <v>2061343482.9300003</v>
      </c>
      <c r="O21" s="176"/>
      <c r="P21" s="176"/>
      <c r="Q21" s="608"/>
      <c r="R21" s="607"/>
    </row>
    <row r="22" spans="1:27" s="473" customFormat="1" ht="15" customHeight="1">
      <c r="A22" s="363" t="s">
        <v>1188</v>
      </c>
      <c r="B22" s="1128">
        <v>171728000.62</v>
      </c>
      <c r="C22" s="1128">
        <v>174805210.83000001</v>
      </c>
      <c r="D22" s="1128">
        <v>162500272.88</v>
      </c>
      <c r="E22" s="1128">
        <v>39652171.649999999</v>
      </c>
      <c r="F22" s="1128">
        <v>18975216.68</v>
      </c>
      <c r="G22" s="1128">
        <v>63942106.850000001</v>
      </c>
      <c r="H22" s="1128">
        <v>199366155.16</v>
      </c>
      <c r="I22" s="1128">
        <v>156257388.37</v>
      </c>
      <c r="J22" s="1128">
        <v>300970064.48000002</v>
      </c>
      <c r="K22" s="1128">
        <v>294135276.76999998</v>
      </c>
      <c r="L22" s="1128">
        <v>198344689.97</v>
      </c>
      <c r="M22" s="1128">
        <v>215003244.19999999</v>
      </c>
      <c r="N22" s="1128">
        <v>1995679798.46</v>
      </c>
      <c r="O22" s="176"/>
      <c r="P22" s="176"/>
      <c r="Q22" s="176"/>
      <c r="R22" s="265"/>
      <c r="S22" s="176"/>
      <c r="T22" s="176"/>
      <c r="U22" s="176"/>
      <c r="V22" s="176"/>
      <c r="W22" s="176"/>
      <c r="X22" s="176"/>
      <c r="Y22" s="176"/>
      <c r="Z22" s="176"/>
      <c r="AA22" s="176"/>
    </row>
    <row r="23" spans="1:27" s="473" customFormat="1" ht="15" customHeight="1">
      <c r="A23" s="363" t="s">
        <v>1189</v>
      </c>
      <c r="B23" s="1128">
        <v>0</v>
      </c>
      <c r="C23" s="1128">
        <v>0</v>
      </c>
      <c r="D23" s="1128">
        <v>0</v>
      </c>
      <c r="E23" s="1128">
        <v>0</v>
      </c>
      <c r="F23" s="1128">
        <v>0</v>
      </c>
      <c r="G23" s="1128">
        <v>0</v>
      </c>
      <c r="H23" s="1128">
        <v>0</v>
      </c>
      <c r="I23" s="1128">
        <v>0</v>
      </c>
      <c r="J23" s="1128">
        <v>0</v>
      </c>
      <c r="K23" s="1128">
        <v>0</v>
      </c>
      <c r="L23" s="1128">
        <v>0</v>
      </c>
      <c r="M23" s="1128">
        <v>0</v>
      </c>
      <c r="N23" s="1128">
        <v>0</v>
      </c>
      <c r="O23" s="153"/>
      <c r="P23" s="153"/>
      <c r="R23" s="607"/>
    </row>
    <row r="24" spans="1:27" s="473" customFormat="1" ht="15" customHeight="1">
      <c r="A24" s="363" t="s">
        <v>1190</v>
      </c>
      <c r="B24" s="1128">
        <v>0</v>
      </c>
      <c r="C24" s="1128">
        <v>0</v>
      </c>
      <c r="D24" s="1128">
        <v>0</v>
      </c>
      <c r="E24" s="1128">
        <v>0</v>
      </c>
      <c r="F24" s="1128">
        <v>0</v>
      </c>
      <c r="G24" s="1128">
        <v>0</v>
      </c>
      <c r="H24" s="1128">
        <v>0</v>
      </c>
      <c r="I24" s="1128">
        <v>0</v>
      </c>
      <c r="J24" s="1128">
        <v>0</v>
      </c>
      <c r="K24" s="1128">
        <v>0</v>
      </c>
      <c r="L24" s="1128">
        <v>0</v>
      </c>
      <c r="M24" s="1128">
        <v>0</v>
      </c>
      <c r="N24" s="1128">
        <v>0</v>
      </c>
      <c r="O24" s="153"/>
      <c r="P24" s="153"/>
      <c r="R24" s="607"/>
    </row>
    <row r="25" spans="1:27" s="473" customFormat="1" ht="15" customHeight="1">
      <c r="A25" s="363" t="s">
        <v>1191</v>
      </c>
      <c r="B25" s="1128">
        <v>5462269.9800000004</v>
      </c>
      <c r="C25" s="1128">
        <v>4179636.22</v>
      </c>
      <c r="D25" s="1128">
        <v>7304061.9299999997</v>
      </c>
      <c r="E25" s="1128">
        <v>5784906.04</v>
      </c>
      <c r="F25" s="1128">
        <v>5957208.71</v>
      </c>
      <c r="G25" s="1128">
        <v>3346945.07</v>
      </c>
      <c r="H25" s="1128">
        <v>5878260.5499999998</v>
      </c>
      <c r="I25" s="1128">
        <v>6026149.6500000004</v>
      </c>
      <c r="J25" s="1128">
        <v>4714874.79</v>
      </c>
      <c r="K25" s="1128">
        <v>5095631.17</v>
      </c>
      <c r="L25" s="1128">
        <v>7313917.5199999996</v>
      </c>
      <c r="M25" s="1128">
        <v>3870733.49</v>
      </c>
      <c r="N25" s="1128">
        <v>64934595.119999997</v>
      </c>
      <c r="O25" s="153"/>
      <c r="P25" s="153"/>
      <c r="R25" s="607"/>
    </row>
    <row r="26" spans="1:27" s="471" customFormat="1" ht="15" customHeight="1">
      <c r="A26" s="363" t="s">
        <v>1192</v>
      </c>
      <c r="B26" s="1128">
        <v>14059.5</v>
      </c>
      <c r="C26" s="1128">
        <v>34284.879999999997</v>
      </c>
      <c r="D26" s="1128">
        <v>32235.99</v>
      </c>
      <c r="E26" s="1128">
        <v>43974.76</v>
      </c>
      <c r="F26" s="1128">
        <v>0</v>
      </c>
      <c r="G26" s="1128">
        <v>6305.85</v>
      </c>
      <c r="H26" s="1128">
        <v>0</v>
      </c>
      <c r="I26" s="1128">
        <v>0</v>
      </c>
      <c r="J26" s="1128">
        <v>7586.37</v>
      </c>
      <c r="K26" s="1128">
        <v>5705.97</v>
      </c>
      <c r="L26" s="1128">
        <v>22827.31</v>
      </c>
      <c r="M26" s="1128">
        <v>17916.96</v>
      </c>
      <c r="N26" s="1128">
        <v>184897.59</v>
      </c>
      <c r="O26" s="153"/>
      <c r="P26" s="153"/>
      <c r="R26" s="609"/>
    </row>
    <row r="27" spans="1:27" s="473" customFormat="1" ht="15" customHeight="1">
      <c r="A27" s="363" t="s">
        <v>1193</v>
      </c>
      <c r="B27" s="1128">
        <v>0</v>
      </c>
      <c r="C27" s="1128">
        <v>0</v>
      </c>
      <c r="D27" s="1128">
        <v>0</v>
      </c>
      <c r="E27" s="1128">
        <v>0</v>
      </c>
      <c r="F27" s="1128">
        <v>0</v>
      </c>
      <c r="G27" s="1128">
        <v>0</v>
      </c>
      <c r="H27" s="1128">
        <v>0</v>
      </c>
      <c r="I27" s="1128">
        <v>0</v>
      </c>
      <c r="J27" s="1128">
        <v>0</v>
      </c>
      <c r="K27" s="1128">
        <v>0</v>
      </c>
      <c r="L27" s="1128">
        <v>0</v>
      </c>
      <c r="M27" s="1128">
        <v>0</v>
      </c>
      <c r="N27" s="1128">
        <v>0</v>
      </c>
      <c r="O27" s="153"/>
      <c r="P27" s="153"/>
      <c r="R27" s="607"/>
    </row>
    <row r="28" spans="1:27" s="473" customFormat="1" ht="15" customHeight="1">
      <c r="A28" s="363" t="s">
        <v>1194</v>
      </c>
      <c r="B28" s="1128">
        <v>131269.15</v>
      </c>
      <c r="C28" s="1128">
        <v>13727.46</v>
      </c>
      <c r="D28" s="1128">
        <v>21800.55</v>
      </c>
      <c r="E28" s="1128">
        <v>6091.53</v>
      </c>
      <c r="F28" s="1128">
        <v>0</v>
      </c>
      <c r="G28" s="1128">
        <v>6000</v>
      </c>
      <c r="H28" s="1128">
        <v>850.45999999999992</v>
      </c>
      <c r="I28" s="1128">
        <v>346.28</v>
      </c>
      <c r="J28" s="1128">
        <v>6000</v>
      </c>
      <c r="K28" s="1128">
        <v>11629.220000000001</v>
      </c>
      <c r="L28" s="1128">
        <v>13167.84</v>
      </c>
      <c r="M28" s="1128">
        <v>49418.75</v>
      </c>
      <c r="N28" s="1128">
        <v>260301.23999999996</v>
      </c>
      <c r="O28" s="153"/>
      <c r="P28" s="153"/>
      <c r="R28" s="607"/>
    </row>
    <row r="29" spans="1:27" s="473" customFormat="1" ht="15" customHeight="1">
      <c r="A29" s="363" t="s">
        <v>1195</v>
      </c>
      <c r="B29" s="1128">
        <v>35000</v>
      </c>
      <c r="C29" s="1128">
        <v>3863.73</v>
      </c>
      <c r="D29" s="1128">
        <v>7096.57</v>
      </c>
      <c r="E29" s="1128">
        <v>0</v>
      </c>
      <c r="F29" s="1128">
        <v>0</v>
      </c>
      <c r="G29" s="1128">
        <v>0</v>
      </c>
      <c r="H29" s="1128">
        <v>92.17</v>
      </c>
      <c r="I29" s="1128">
        <v>173.14</v>
      </c>
      <c r="J29" s="1128">
        <v>0</v>
      </c>
      <c r="K29" s="1128">
        <v>47.11</v>
      </c>
      <c r="L29" s="1128">
        <v>223.16</v>
      </c>
      <c r="M29" s="1128">
        <v>130014.64</v>
      </c>
      <c r="N29" s="1128">
        <v>176510.52000000002</v>
      </c>
      <c r="O29" s="153"/>
      <c r="P29" s="153"/>
      <c r="R29" s="607"/>
    </row>
    <row r="30" spans="1:27" s="473" customFormat="1" ht="15" customHeight="1">
      <c r="A30" s="363" t="s">
        <v>1196</v>
      </c>
      <c r="B30" s="1128">
        <v>4929.8999999999996</v>
      </c>
      <c r="C30" s="1128">
        <v>6794.97</v>
      </c>
      <c r="D30" s="1128">
        <v>24997.439999999999</v>
      </c>
      <c r="E30" s="1128">
        <v>49461.23</v>
      </c>
      <c r="F30" s="1128">
        <v>903.86</v>
      </c>
      <c r="G30" s="1128">
        <v>7886.18</v>
      </c>
      <c r="H30" s="1128">
        <v>2306.7399999999998</v>
      </c>
      <c r="I30" s="1128">
        <v>1078.6300000000001</v>
      </c>
      <c r="J30" s="1128">
        <v>2222.29</v>
      </c>
      <c r="K30" s="1128">
        <v>2270.2199999999998</v>
      </c>
      <c r="L30" s="1128">
        <v>2357.1799999999998</v>
      </c>
      <c r="M30" s="1128">
        <v>2171.36</v>
      </c>
      <c r="N30" s="1128">
        <v>107380.00000000001</v>
      </c>
      <c r="O30" s="153"/>
      <c r="P30" s="153"/>
      <c r="R30" s="607"/>
    </row>
    <row r="31" spans="1:27" s="473" customFormat="1" ht="15" customHeight="1">
      <c r="A31" s="360" t="s">
        <v>735</v>
      </c>
      <c r="B31" s="1127">
        <v>37427889.07</v>
      </c>
      <c r="C31" s="1127">
        <v>17919124.490000002</v>
      </c>
      <c r="D31" s="1127">
        <v>27533317.810000002</v>
      </c>
      <c r="E31" s="1127">
        <v>15739431.02</v>
      </c>
      <c r="F31" s="1127">
        <v>13614804.809999999</v>
      </c>
      <c r="G31" s="1127">
        <v>19955830.280000001</v>
      </c>
      <c r="H31" s="1127">
        <v>31935698.149999999</v>
      </c>
      <c r="I31" s="1127">
        <v>28986443.579999998</v>
      </c>
      <c r="J31" s="1127">
        <v>24078617.299999997</v>
      </c>
      <c r="K31" s="1127">
        <v>27116605.649999999</v>
      </c>
      <c r="L31" s="1127">
        <v>36986734.769999996</v>
      </c>
      <c r="M31" s="1127">
        <v>34769777.700000003</v>
      </c>
      <c r="N31" s="1127">
        <v>316064274.63</v>
      </c>
      <c r="O31" s="153"/>
      <c r="P31" s="153"/>
      <c r="R31" s="607"/>
    </row>
    <row r="32" spans="1:27" s="473" customFormat="1" ht="15" customHeight="1">
      <c r="A32" s="363" t="s">
        <v>1197</v>
      </c>
      <c r="B32" s="1128">
        <v>11105823.32</v>
      </c>
      <c r="C32" s="1128">
        <v>2304336.17</v>
      </c>
      <c r="D32" s="1128">
        <v>7611593.9100000001</v>
      </c>
      <c r="E32" s="1128">
        <v>3530611.84</v>
      </c>
      <c r="F32" s="1128">
        <v>2184602.4900000002</v>
      </c>
      <c r="G32" s="1128">
        <v>1805191.32</v>
      </c>
      <c r="H32" s="1128">
        <v>15757502.77</v>
      </c>
      <c r="I32" s="1128">
        <v>6838554.1900000004</v>
      </c>
      <c r="J32" s="1128">
        <v>4889691.04</v>
      </c>
      <c r="K32" s="1128">
        <v>9165818.7899999991</v>
      </c>
      <c r="L32" s="1128">
        <v>10882112.939999999</v>
      </c>
      <c r="M32" s="1128">
        <v>11482911.07</v>
      </c>
      <c r="N32" s="1128">
        <v>87558749.849999994</v>
      </c>
      <c r="O32" s="177"/>
      <c r="P32" s="177"/>
      <c r="R32" s="607"/>
    </row>
    <row r="33" spans="1:28" s="473" customFormat="1" ht="15" customHeight="1">
      <c r="A33" s="363" t="s">
        <v>1198</v>
      </c>
      <c r="B33" s="1128">
        <v>1184022.0900000001</v>
      </c>
      <c r="C33" s="1128">
        <v>1060609.3700000001</v>
      </c>
      <c r="D33" s="1128">
        <v>428079.91</v>
      </c>
      <c r="E33" s="1128">
        <v>773117.02</v>
      </c>
      <c r="F33" s="1128">
        <v>356787.17</v>
      </c>
      <c r="G33" s="1128">
        <v>3964982.75</v>
      </c>
      <c r="H33" s="1128">
        <v>911942.67</v>
      </c>
      <c r="I33" s="1128">
        <v>1911606.69</v>
      </c>
      <c r="J33" s="1128">
        <v>411723.03</v>
      </c>
      <c r="K33" s="1128">
        <v>447211.63</v>
      </c>
      <c r="L33" s="1128">
        <v>4235352.01</v>
      </c>
      <c r="M33" s="1128">
        <v>491360.52</v>
      </c>
      <c r="N33" s="1128">
        <v>16176794.859999999</v>
      </c>
      <c r="O33" s="177"/>
      <c r="P33" s="176"/>
      <c r="Q33" s="153"/>
      <c r="R33" s="607"/>
    </row>
    <row r="34" spans="1:28" s="473" customFormat="1" ht="15" customHeight="1">
      <c r="A34" s="363" t="s">
        <v>1199</v>
      </c>
      <c r="B34" s="1128">
        <v>8185941.7699999996</v>
      </c>
      <c r="C34" s="1128">
        <v>4916013.22</v>
      </c>
      <c r="D34" s="1128">
        <v>6782476.5099999998</v>
      </c>
      <c r="E34" s="1128">
        <v>4255674.16</v>
      </c>
      <c r="F34" s="1128">
        <v>2765879.78</v>
      </c>
      <c r="G34" s="1128">
        <v>5427544.2199999997</v>
      </c>
      <c r="H34" s="1128">
        <v>5254365.3499999996</v>
      </c>
      <c r="I34" s="1128">
        <v>9122879.1300000008</v>
      </c>
      <c r="J34" s="1128">
        <v>7540801.3099999996</v>
      </c>
      <c r="K34" s="1128">
        <v>7534700.4699999997</v>
      </c>
      <c r="L34" s="1128">
        <v>9752755.6300000008</v>
      </c>
      <c r="M34" s="1128">
        <v>7959815.5099999998</v>
      </c>
      <c r="N34" s="1128">
        <v>79498847.060000002</v>
      </c>
      <c r="O34" s="153"/>
      <c r="P34" s="176"/>
      <c r="R34" s="607"/>
    </row>
    <row r="35" spans="1:28" s="260" customFormat="1" ht="15" customHeight="1">
      <c r="A35" s="363" t="s">
        <v>1200</v>
      </c>
      <c r="B35" s="1128">
        <v>478749.92</v>
      </c>
      <c r="C35" s="1128">
        <v>466507.81</v>
      </c>
      <c r="D35" s="1128">
        <v>268101.13</v>
      </c>
      <c r="E35" s="1128">
        <v>15994.02</v>
      </c>
      <c r="F35" s="1128">
        <v>51568.24</v>
      </c>
      <c r="G35" s="1128">
        <v>75892.42</v>
      </c>
      <c r="H35" s="1128">
        <v>364036.17</v>
      </c>
      <c r="I35" s="1128">
        <v>399556.24</v>
      </c>
      <c r="J35" s="1128">
        <v>447216.8</v>
      </c>
      <c r="K35" s="1128">
        <v>474905.32</v>
      </c>
      <c r="L35" s="1128">
        <v>610539.61</v>
      </c>
      <c r="M35" s="1128">
        <v>454728.20999999996</v>
      </c>
      <c r="N35" s="1128">
        <v>4107795.8899999992</v>
      </c>
      <c r="O35" s="153"/>
      <c r="P35" s="176"/>
      <c r="R35" s="564"/>
    </row>
    <row r="36" spans="1:28" s="473" customFormat="1" ht="15" customHeight="1">
      <c r="A36" s="363" t="s">
        <v>1201</v>
      </c>
      <c r="B36" s="1128">
        <v>105504</v>
      </c>
      <c r="C36" s="1128">
        <v>109371</v>
      </c>
      <c r="D36" s="1128">
        <v>109371</v>
      </c>
      <c r="E36" s="1128">
        <v>0</v>
      </c>
      <c r="F36" s="1128">
        <v>0</v>
      </c>
      <c r="G36" s="1128">
        <v>0</v>
      </c>
      <c r="H36" s="1128">
        <v>0</v>
      </c>
      <c r="I36" s="1128">
        <v>0</v>
      </c>
      <c r="J36" s="1128">
        <v>0</v>
      </c>
      <c r="K36" s="1128">
        <v>42875</v>
      </c>
      <c r="L36" s="1128">
        <v>42875</v>
      </c>
      <c r="M36" s="1128">
        <v>42875</v>
      </c>
      <c r="N36" s="1128">
        <v>452871</v>
      </c>
      <c r="O36" s="177"/>
      <c r="P36" s="177"/>
      <c r="R36" s="607"/>
    </row>
    <row r="37" spans="1:28" s="473" customFormat="1" ht="15" customHeight="1">
      <c r="A37" s="363" t="s">
        <v>1202</v>
      </c>
      <c r="B37" s="1128">
        <v>3887675.34</v>
      </c>
      <c r="C37" s="1128">
        <v>1471107.75</v>
      </c>
      <c r="D37" s="1128">
        <v>2428652.16</v>
      </c>
      <c r="E37" s="1128">
        <v>1253981.94</v>
      </c>
      <c r="F37" s="1128">
        <v>4702792.6100000003</v>
      </c>
      <c r="G37" s="1128">
        <v>2536726.27</v>
      </c>
      <c r="H37" s="1128">
        <v>2078369.84</v>
      </c>
      <c r="I37" s="1128">
        <v>2546334.7799999998</v>
      </c>
      <c r="J37" s="1128">
        <v>3331344.42</v>
      </c>
      <c r="K37" s="1128">
        <v>2708986.33</v>
      </c>
      <c r="L37" s="1128">
        <v>3733312.5</v>
      </c>
      <c r="M37" s="1128">
        <v>3903923.09</v>
      </c>
      <c r="N37" s="1128">
        <v>34583207.030000001</v>
      </c>
      <c r="O37" s="176"/>
      <c r="P37" s="176"/>
      <c r="Q37" s="608"/>
      <c r="R37" s="607"/>
    </row>
    <row r="38" spans="1:28" s="473" customFormat="1" ht="15" customHeight="1">
      <c r="A38" s="363" t="s">
        <v>1203</v>
      </c>
      <c r="B38" s="1128">
        <v>7262569.25</v>
      </c>
      <c r="C38" s="1128">
        <v>4149489.68</v>
      </c>
      <c r="D38" s="1128">
        <v>4426559.05</v>
      </c>
      <c r="E38" s="1128">
        <v>2939764.56</v>
      </c>
      <c r="F38" s="1128">
        <v>1451375.45</v>
      </c>
      <c r="G38" s="1128">
        <v>2993412.13</v>
      </c>
      <c r="H38" s="1128">
        <v>3583317.06</v>
      </c>
      <c r="I38" s="1128">
        <v>4379167.13</v>
      </c>
      <c r="J38" s="1128">
        <v>3704556.96</v>
      </c>
      <c r="K38" s="1128">
        <v>2432482.2999999998</v>
      </c>
      <c r="L38" s="1128">
        <v>3639423.31</v>
      </c>
      <c r="M38" s="1128">
        <v>4260132.13</v>
      </c>
      <c r="N38" s="1128">
        <v>45222249.009999998</v>
      </c>
      <c r="O38" s="176"/>
      <c r="P38" s="176"/>
      <c r="Q38" s="608"/>
      <c r="R38" s="607"/>
    </row>
    <row r="39" spans="1:28" s="473" customFormat="1" ht="15" customHeight="1">
      <c r="A39" s="363" t="s">
        <v>1204</v>
      </c>
      <c r="B39" s="1128">
        <v>5217603.38</v>
      </c>
      <c r="C39" s="1128">
        <v>3441689.49</v>
      </c>
      <c r="D39" s="1128">
        <v>5478484.1399999997</v>
      </c>
      <c r="E39" s="1128">
        <v>2970287.48</v>
      </c>
      <c r="F39" s="1128">
        <v>2101799.0699999998</v>
      </c>
      <c r="G39" s="1128">
        <v>3152081.17</v>
      </c>
      <c r="H39" s="1128">
        <v>3986164.29</v>
      </c>
      <c r="I39" s="1128">
        <v>3788345.42</v>
      </c>
      <c r="J39" s="1128">
        <v>3753283.74</v>
      </c>
      <c r="K39" s="1128">
        <v>4309625.8099999996</v>
      </c>
      <c r="L39" s="1128">
        <v>4090363.77</v>
      </c>
      <c r="M39" s="1128">
        <v>6174032.1699999999</v>
      </c>
      <c r="N39" s="1128">
        <v>48463759.930000015</v>
      </c>
      <c r="O39" s="176"/>
      <c r="P39" s="176"/>
      <c r="Q39" s="176"/>
      <c r="R39" s="265"/>
      <c r="S39" s="176"/>
      <c r="T39" s="176"/>
      <c r="U39" s="176"/>
      <c r="V39" s="176"/>
      <c r="W39" s="176"/>
      <c r="X39" s="176"/>
      <c r="Y39" s="176"/>
      <c r="Z39" s="176"/>
      <c r="AA39" s="176"/>
      <c r="AB39" s="176"/>
    </row>
    <row r="40" spans="1:28" s="473" customFormat="1" ht="15" customHeight="1">
      <c r="A40" s="360" t="s">
        <v>733</v>
      </c>
      <c r="B40" s="1127">
        <v>5131804.3599999994</v>
      </c>
      <c r="C40" s="1127">
        <v>11726676.610000001</v>
      </c>
      <c r="D40" s="1127">
        <v>2533154.52</v>
      </c>
      <c r="E40" s="1127">
        <v>2269381.06</v>
      </c>
      <c r="F40" s="1127">
        <v>1553082.92</v>
      </c>
      <c r="G40" s="1127">
        <v>3173981.5100000002</v>
      </c>
      <c r="H40" s="1127">
        <v>7509228.9899999993</v>
      </c>
      <c r="I40" s="1127">
        <v>6319879.7700000005</v>
      </c>
      <c r="J40" s="1127">
        <v>3418796.88</v>
      </c>
      <c r="K40" s="1127">
        <v>3395719.66</v>
      </c>
      <c r="L40" s="1127">
        <v>4300654.62</v>
      </c>
      <c r="M40" s="1127">
        <v>3619951.1399999997</v>
      </c>
      <c r="N40" s="1127">
        <v>54952312.039999999</v>
      </c>
      <c r="O40" s="153"/>
      <c r="P40" s="153"/>
      <c r="R40" s="607"/>
    </row>
    <row r="41" spans="1:28" s="473" customFormat="1" ht="15" customHeight="1">
      <c r="A41" s="360" t="s">
        <v>217</v>
      </c>
      <c r="B41" s="1127">
        <v>66069538.529999994</v>
      </c>
      <c r="C41" s="1127">
        <v>63764269.970000014</v>
      </c>
      <c r="D41" s="1127">
        <v>95895750.590000004</v>
      </c>
      <c r="E41" s="1127">
        <v>2318933.4499999997</v>
      </c>
      <c r="F41" s="1127">
        <v>12683309.17</v>
      </c>
      <c r="G41" s="1127">
        <v>38002293.509999998</v>
      </c>
      <c r="H41" s="1127">
        <v>68571726.960000008</v>
      </c>
      <c r="I41" s="1127">
        <v>64178099.150000006</v>
      </c>
      <c r="J41" s="1127">
        <v>106812276.47</v>
      </c>
      <c r="K41" s="1127">
        <v>117622760.82000001</v>
      </c>
      <c r="L41" s="1127">
        <v>73078443.379999995</v>
      </c>
      <c r="M41" s="1127">
        <v>80286886.019999996</v>
      </c>
      <c r="N41" s="1127">
        <v>789284288.01999998</v>
      </c>
      <c r="O41" s="153"/>
      <c r="P41" s="153"/>
      <c r="R41" s="607"/>
    </row>
    <row r="42" spans="1:28" s="471" customFormat="1" ht="15" customHeight="1">
      <c r="A42" s="363" t="s">
        <v>1205</v>
      </c>
      <c r="B42" s="1128">
        <v>30652129.84</v>
      </c>
      <c r="C42" s="1128">
        <v>31402494.030000001</v>
      </c>
      <c r="D42" s="1128">
        <v>14863055.34</v>
      </c>
      <c r="E42" s="1128">
        <v>0</v>
      </c>
      <c r="F42" s="1128">
        <v>3212812.53</v>
      </c>
      <c r="G42" s="1128">
        <v>16596846.949999999</v>
      </c>
      <c r="H42" s="1128">
        <v>19545397.039999999</v>
      </c>
      <c r="I42" s="1128">
        <v>20270229.75</v>
      </c>
      <c r="J42" s="1128">
        <v>24706898.149999999</v>
      </c>
      <c r="K42" s="1128">
        <v>34367678.140000001</v>
      </c>
      <c r="L42" s="1128">
        <v>28593421.640000001</v>
      </c>
      <c r="M42" s="1128">
        <v>41550349.93</v>
      </c>
      <c r="N42" s="1128">
        <v>265761313.34000003</v>
      </c>
      <c r="O42" s="161"/>
      <c r="P42" s="161"/>
      <c r="R42" s="609"/>
    </row>
    <row r="43" spans="1:28" s="256" customFormat="1" ht="15" customHeight="1">
      <c r="A43" s="363" t="s">
        <v>1206</v>
      </c>
      <c r="B43" s="1128">
        <v>15106416.57</v>
      </c>
      <c r="C43" s="1128">
        <v>5084087.34</v>
      </c>
      <c r="D43" s="1128">
        <v>1871359.27</v>
      </c>
      <c r="E43" s="1128">
        <v>1108040.17</v>
      </c>
      <c r="F43" s="1128">
        <v>6273045.0700000003</v>
      </c>
      <c r="G43" s="1128">
        <v>12605167.82</v>
      </c>
      <c r="H43" s="1128">
        <v>39407758.359999999</v>
      </c>
      <c r="I43" s="1128">
        <v>31289906.09</v>
      </c>
      <c r="J43" s="1128">
        <v>17527968.5</v>
      </c>
      <c r="K43" s="1128">
        <v>59219597.100000001</v>
      </c>
      <c r="L43" s="1128">
        <v>18166340.91</v>
      </c>
      <c r="M43" s="1128">
        <v>12553686.25</v>
      </c>
      <c r="N43" s="1128">
        <v>220213373.44999999</v>
      </c>
      <c r="R43" s="565"/>
    </row>
    <row r="44" spans="1:28" s="473" customFormat="1" ht="15" customHeight="1">
      <c r="A44" s="363" t="s">
        <v>1207</v>
      </c>
      <c r="B44" s="1128">
        <v>3466142.83</v>
      </c>
      <c r="C44" s="1128">
        <v>10749138.630000001</v>
      </c>
      <c r="D44" s="1128">
        <v>68062373.989999995</v>
      </c>
      <c r="E44" s="1128">
        <v>852346.32</v>
      </c>
      <c r="F44" s="1128">
        <v>970847.8</v>
      </c>
      <c r="G44" s="1128">
        <v>4769153.9400000004</v>
      </c>
      <c r="H44" s="1128">
        <v>3261965.52</v>
      </c>
      <c r="I44" s="1128">
        <v>7727068.1399999997</v>
      </c>
      <c r="J44" s="1128">
        <v>54635092.490000002</v>
      </c>
      <c r="K44" s="1128">
        <v>10060626.880000001</v>
      </c>
      <c r="L44" s="1128">
        <v>6729506.8300000001</v>
      </c>
      <c r="M44" s="1128">
        <v>9965895.0099999998</v>
      </c>
      <c r="N44" s="1128">
        <v>181250158.37999997</v>
      </c>
      <c r="R44" s="607"/>
    </row>
    <row r="45" spans="1:28" s="473" customFormat="1" ht="15" customHeight="1">
      <c r="A45" s="363" t="s">
        <v>1208</v>
      </c>
      <c r="B45" s="1128">
        <v>1305180.26</v>
      </c>
      <c r="C45" s="1128">
        <v>3533147.47</v>
      </c>
      <c r="D45" s="1128">
        <v>899670.43</v>
      </c>
      <c r="E45" s="1128">
        <v>75617.87</v>
      </c>
      <c r="F45" s="1128">
        <v>704284.19</v>
      </c>
      <c r="G45" s="1128">
        <v>491227.48</v>
      </c>
      <c r="H45" s="1128">
        <v>641557.24</v>
      </c>
      <c r="I45" s="1128">
        <v>1810402.03</v>
      </c>
      <c r="J45" s="1128">
        <v>1130307.3700000001</v>
      </c>
      <c r="K45" s="1128">
        <v>1887691.13</v>
      </c>
      <c r="L45" s="1128">
        <v>1088928.1200000001</v>
      </c>
      <c r="M45" s="1128">
        <v>912309.92</v>
      </c>
      <c r="N45" s="1128">
        <v>14480323.51</v>
      </c>
      <c r="O45" s="608"/>
      <c r="P45" s="608"/>
      <c r="Q45" s="608"/>
      <c r="R45" s="607"/>
    </row>
    <row r="46" spans="1:28" s="473" customFormat="1" ht="15" customHeight="1">
      <c r="A46" s="363" t="s">
        <v>1209</v>
      </c>
      <c r="B46" s="1128">
        <v>0</v>
      </c>
      <c r="C46" s="1128">
        <v>0</v>
      </c>
      <c r="D46" s="1128">
        <v>0</v>
      </c>
      <c r="E46" s="1128">
        <v>0</v>
      </c>
      <c r="F46" s="1128">
        <v>0</v>
      </c>
      <c r="G46" s="1128">
        <v>0</v>
      </c>
      <c r="H46" s="1128">
        <v>0</v>
      </c>
      <c r="I46" s="1128">
        <v>0</v>
      </c>
      <c r="J46" s="1128">
        <v>0</v>
      </c>
      <c r="K46" s="1128">
        <v>0</v>
      </c>
      <c r="L46" s="1128">
        <v>0</v>
      </c>
      <c r="M46" s="1128">
        <v>0</v>
      </c>
      <c r="N46" s="1128">
        <v>0</v>
      </c>
      <c r="O46" s="445"/>
      <c r="P46" s="445"/>
      <c r="Q46" s="445"/>
      <c r="R46" s="565"/>
      <c r="S46" s="445"/>
      <c r="T46" s="445"/>
      <c r="U46" s="445"/>
      <c r="V46" s="445"/>
      <c r="W46" s="445"/>
      <c r="X46" s="445"/>
      <c r="Y46" s="445"/>
      <c r="Z46" s="445"/>
      <c r="AA46" s="445"/>
    </row>
    <row r="47" spans="1:28" s="473" customFormat="1" ht="15" customHeight="1">
      <c r="A47" s="363" t="s">
        <v>1210</v>
      </c>
      <c r="B47" s="1128">
        <v>6892805.1100000003</v>
      </c>
      <c r="C47" s="1128">
        <v>6041968.6600000001</v>
      </c>
      <c r="D47" s="1128">
        <v>4311148.55</v>
      </c>
      <c r="E47" s="1128">
        <v>0</v>
      </c>
      <c r="F47" s="1128">
        <v>0</v>
      </c>
      <c r="G47" s="1128">
        <v>3356.42</v>
      </c>
      <c r="H47" s="1128">
        <v>7212.17</v>
      </c>
      <c r="I47" s="1128">
        <v>290113.14</v>
      </c>
      <c r="J47" s="1128">
        <v>3489243.05</v>
      </c>
      <c r="K47" s="1128">
        <v>5833027.7300000004</v>
      </c>
      <c r="L47" s="1128">
        <v>8887861.5500000007</v>
      </c>
      <c r="M47" s="1128">
        <v>9165566.7699999996</v>
      </c>
      <c r="N47" s="1128">
        <v>44922303.150000006</v>
      </c>
      <c r="R47" s="607"/>
    </row>
    <row r="48" spans="1:28" s="473" customFormat="1" ht="15" customHeight="1">
      <c r="A48" s="363" t="s">
        <v>1211</v>
      </c>
      <c r="B48" s="1128">
        <v>625620</v>
      </c>
      <c r="C48" s="1128">
        <v>225500</v>
      </c>
      <c r="D48" s="1128">
        <v>699521</v>
      </c>
      <c r="E48" s="1128">
        <v>14000</v>
      </c>
      <c r="F48" s="1128">
        <v>212200</v>
      </c>
      <c r="G48" s="1128">
        <v>263700</v>
      </c>
      <c r="H48" s="1128">
        <v>1215760</v>
      </c>
      <c r="I48" s="1128">
        <v>929594.86</v>
      </c>
      <c r="J48" s="1128">
        <v>1262820</v>
      </c>
      <c r="K48" s="1128">
        <v>585755</v>
      </c>
      <c r="L48" s="1128">
        <v>5052691</v>
      </c>
      <c r="M48" s="1128">
        <v>966105</v>
      </c>
      <c r="N48" s="1128">
        <v>12053266.859999999</v>
      </c>
      <c r="R48" s="607"/>
    </row>
    <row r="49" spans="1:18" s="473" customFormat="1" ht="15" customHeight="1">
      <c r="A49" s="363" t="s">
        <v>1212</v>
      </c>
      <c r="B49" s="1128">
        <v>0</v>
      </c>
      <c r="C49" s="1128">
        <v>0</v>
      </c>
      <c r="D49" s="1128">
        <v>0</v>
      </c>
      <c r="E49" s="1128">
        <v>0</v>
      </c>
      <c r="F49" s="1128">
        <v>0</v>
      </c>
      <c r="G49" s="1128">
        <v>0</v>
      </c>
      <c r="H49" s="1128">
        <v>0</v>
      </c>
      <c r="I49" s="1128">
        <v>0</v>
      </c>
      <c r="J49" s="1128">
        <v>0</v>
      </c>
      <c r="K49" s="1128">
        <v>0</v>
      </c>
      <c r="L49" s="1128">
        <v>0</v>
      </c>
      <c r="M49" s="1128">
        <v>0</v>
      </c>
      <c r="N49" s="1128">
        <v>0</v>
      </c>
      <c r="R49" s="607"/>
    </row>
    <row r="50" spans="1:18" s="473" customFormat="1" ht="15" customHeight="1">
      <c r="A50" s="363" t="s">
        <v>1213</v>
      </c>
      <c r="B50" s="1128">
        <v>8021243.9199999999</v>
      </c>
      <c r="C50" s="1128">
        <v>6727933.8400000008</v>
      </c>
      <c r="D50" s="1128">
        <v>5188622.01</v>
      </c>
      <c r="E50" s="1128">
        <v>268929.09000000003</v>
      </c>
      <c r="F50" s="1128">
        <v>1310119.58</v>
      </c>
      <c r="G50" s="1128">
        <v>3272840.9</v>
      </c>
      <c r="H50" s="1128">
        <v>4492076.6300000008</v>
      </c>
      <c r="I50" s="1128">
        <v>1860785.14</v>
      </c>
      <c r="J50" s="1128">
        <v>4059946.9099999997</v>
      </c>
      <c r="K50" s="1128">
        <v>5668384.8399999999</v>
      </c>
      <c r="L50" s="1128">
        <v>4559693.33</v>
      </c>
      <c r="M50" s="1128">
        <v>5172973.1400000006</v>
      </c>
      <c r="N50" s="1128">
        <v>50603549.329999998</v>
      </c>
      <c r="R50" s="607"/>
    </row>
    <row r="51" spans="1:18" s="473" customFormat="1" ht="15" customHeight="1">
      <c r="A51" s="360" t="s">
        <v>756</v>
      </c>
      <c r="B51" s="1127">
        <v>433783529.10000002</v>
      </c>
      <c r="C51" s="1127">
        <v>297343139.93000001</v>
      </c>
      <c r="D51" s="1127">
        <v>216071680.66999999</v>
      </c>
      <c r="E51" s="1127">
        <v>160698475.56999999</v>
      </c>
      <c r="F51" s="1127">
        <v>222132381.12</v>
      </c>
      <c r="G51" s="1127">
        <v>347346408.85999995</v>
      </c>
      <c r="H51" s="1127">
        <v>464014410.58999997</v>
      </c>
      <c r="I51" s="1127">
        <v>377984245.32000005</v>
      </c>
      <c r="J51" s="1127">
        <v>305597587.75</v>
      </c>
      <c r="K51" s="1127">
        <v>333372736.79999995</v>
      </c>
      <c r="L51" s="1127">
        <v>375942730.25999999</v>
      </c>
      <c r="M51" s="1127">
        <v>376902655.47000003</v>
      </c>
      <c r="N51" s="1127">
        <v>3911189981.4400005</v>
      </c>
      <c r="O51" s="176"/>
      <c r="P51" s="176"/>
      <c r="Q51" s="608"/>
      <c r="R51" s="607"/>
    </row>
    <row r="52" spans="1:18" s="473" customFormat="1" ht="15" customHeight="1">
      <c r="A52" s="360" t="s">
        <v>757</v>
      </c>
      <c r="B52" s="1127">
        <v>413786128.37</v>
      </c>
      <c r="C52" s="1127">
        <v>281109339.69</v>
      </c>
      <c r="D52" s="1127">
        <v>203596912.72</v>
      </c>
      <c r="E52" s="1127">
        <v>159839549.81999999</v>
      </c>
      <c r="F52" s="1127">
        <v>218701208.49000001</v>
      </c>
      <c r="G52" s="1127">
        <v>327943191.33999997</v>
      </c>
      <c r="H52" s="1127">
        <v>429237698.63999999</v>
      </c>
      <c r="I52" s="1127">
        <v>352218261.12</v>
      </c>
      <c r="J52" s="1127">
        <v>281928647.27999997</v>
      </c>
      <c r="K52" s="1127">
        <v>311589438.20999998</v>
      </c>
      <c r="L52" s="1127">
        <v>351128075.56</v>
      </c>
      <c r="M52" s="1127">
        <v>349034897.88</v>
      </c>
      <c r="N52" s="1127">
        <v>3680113349.1199994</v>
      </c>
      <c r="R52" s="607"/>
    </row>
    <row r="53" spans="1:18" s="260" customFormat="1" ht="15" customHeight="1">
      <c r="A53" s="363" t="s">
        <v>1214</v>
      </c>
      <c r="B53" s="1128">
        <v>413786128.37</v>
      </c>
      <c r="C53" s="1128">
        <v>281109339.69</v>
      </c>
      <c r="D53" s="1128">
        <v>203596912.72</v>
      </c>
      <c r="E53" s="1128">
        <v>159839549.81999999</v>
      </c>
      <c r="F53" s="1128">
        <v>218701208.49000001</v>
      </c>
      <c r="G53" s="1128">
        <v>327943191.33999997</v>
      </c>
      <c r="H53" s="1128">
        <v>429237698.63999999</v>
      </c>
      <c r="I53" s="1128">
        <v>352218261.12</v>
      </c>
      <c r="J53" s="1128">
        <v>281928647.27999997</v>
      </c>
      <c r="K53" s="1128">
        <v>311589438.20999998</v>
      </c>
      <c r="L53" s="1128">
        <v>351128075.56</v>
      </c>
      <c r="M53" s="1128">
        <v>349034897.88</v>
      </c>
      <c r="N53" s="1128">
        <v>3680113349.1199994</v>
      </c>
      <c r="R53" s="564"/>
    </row>
    <row r="54" spans="1:18" s="260" customFormat="1" ht="15" customHeight="1">
      <c r="A54" s="360" t="s">
        <v>740</v>
      </c>
      <c r="B54" s="1127">
        <v>718073.12</v>
      </c>
      <c r="C54" s="1127">
        <v>705473.41</v>
      </c>
      <c r="D54" s="1127">
        <v>718587.7</v>
      </c>
      <c r="E54" s="1127">
        <v>185877.97</v>
      </c>
      <c r="F54" s="1127">
        <v>1226925.53</v>
      </c>
      <c r="G54" s="1127">
        <v>695606.56</v>
      </c>
      <c r="H54" s="1127">
        <v>698627.2</v>
      </c>
      <c r="I54" s="1127">
        <v>715924.73</v>
      </c>
      <c r="J54" s="1127">
        <v>706756.61</v>
      </c>
      <c r="K54" s="1127">
        <v>702690.52</v>
      </c>
      <c r="L54" s="1127">
        <v>1034159.28</v>
      </c>
      <c r="M54" s="1127">
        <v>1022937.47</v>
      </c>
      <c r="N54" s="1127">
        <v>9131640.1000000015</v>
      </c>
      <c r="R54" s="564"/>
    </row>
    <row r="55" spans="1:18" s="260" customFormat="1" ht="15" customHeight="1">
      <c r="A55" s="363" t="s">
        <v>1215</v>
      </c>
      <c r="B55" s="1128">
        <v>0</v>
      </c>
      <c r="C55" s="1128">
        <v>0</v>
      </c>
      <c r="D55" s="1128">
        <v>0</v>
      </c>
      <c r="E55" s="1128">
        <v>0</v>
      </c>
      <c r="F55" s="1128">
        <v>0</v>
      </c>
      <c r="G55" s="1128">
        <v>0</v>
      </c>
      <c r="H55" s="1128">
        <v>0</v>
      </c>
      <c r="I55" s="1128">
        <v>0</v>
      </c>
      <c r="J55" s="1128">
        <v>0</v>
      </c>
      <c r="K55" s="1128">
        <v>0</v>
      </c>
      <c r="L55" s="1128">
        <v>0</v>
      </c>
      <c r="M55" s="1128">
        <v>0</v>
      </c>
      <c r="N55" s="1128">
        <v>0</v>
      </c>
      <c r="R55" s="564"/>
    </row>
    <row r="56" spans="1:18" s="260" customFormat="1" ht="15" customHeight="1">
      <c r="A56" s="363" t="s">
        <v>1216</v>
      </c>
      <c r="B56" s="1128">
        <v>0</v>
      </c>
      <c r="C56" s="1128">
        <v>0</v>
      </c>
      <c r="D56" s="1128">
        <v>0</v>
      </c>
      <c r="E56" s="1128">
        <v>0</v>
      </c>
      <c r="F56" s="1128">
        <v>0</v>
      </c>
      <c r="G56" s="1128">
        <v>0</v>
      </c>
      <c r="H56" s="1128">
        <v>0</v>
      </c>
      <c r="I56" s="1128">
        <v>0</v>
      </c>
      <c r="J56" s="1128">
        <v>0</v>
      </c>
      <c r="K56" s="1128">
        <v>0</v>
      </c>
      <c r="L56" s="1128">
        <v>0</v>
      </c>
      <c r="M56" s="1128">
        <v>0</v>
      </c>
      <c r="N56" s="1128">
        <v>0</v>
      </c>
      <c r="R56" s="564"/>
    </row>
    <row r="57" spans="1:18" s="260" customFormat="1" ht="15" customHeight="1">
      <c r="A57" s="363" t="s">
        <v>1217</v>
      </c>
      <c r="B57" s="1128">
        <v>0</v>
      </c>
      <c r="C57" s="1128">
        <v>0</v>
      </c>
      <c r="D57" s="1128">
        <v>0</v>
      </c>
      <c r="E57" s="1128">
        <v>0</v>
      </c>
      <c r="F57" s="1128">
        <v>0</v>
      </c>
      <c r="G57" s="1128">
        <v>0</v>
      </c>
      <c r="H57" s="1128">
        <v>0</v>
      </c>
      <c r="I57" s="1128">
        <v>0</v>
      </c>
      <c r="J57" s="1128">
        <v>0</v>
      </c>
      <c r="K57" s="1128">
        <v>0</v>
      </c>
      <c r="L57" s="1128">
        <v>0</v>
      </c>
      <c r="M57" s="1128">
        <v>0</v>
      </c>
      <c r="N57" s="1128">
        <v>0</v>
      </c>
      <c r="R57" s="564"/>
    </row>
    <row r="58" spans="1:18" s="260" customFormat="1" ht="15" customHeight="1">
      <c r="A58" s="363" t="s">
        <v>1218</v>
      </c>
      <c r="B58" s="1128">
        <v>0</v>
      </c>
      <c r="C58" s="1128">
        <v>0</v>
      </c>
      <c r="D58" s="1128">
        <v>0</v>
      </c>
      <c r="E58" s="1128">
        <v>0</v>
      </c>
      <c r="F58" s="1128">
        <v>0</v>
      </c>
      <c r="G58" s="1128">
        <v>0</v>
      </c>
      <c r="H58" s="1128">
        <v>0</v>
      </c>
      <c r="I58" s="1128">
        <v>0</v>
      </c>
      <c r="J58" s="1128">
        <v>0</v>
      </c>
      <c r="K58" s="1128">
        <v>0</v>
      </c>
      <c r="L58" s="1128">
        <v>0</v>
      </c>
      <c r="M58" s="1128">
        <v>0</v>
      </c>
      <c r="N58" s="1128">
        <v>0</v>
      </c>
      <c r="R58" s="564"/>
    </row>
    <row r="59" spans="1:18" s="260" customFormat="1" ht="15" customHeight="1">
      <c r="A59" s="363" t="s">
        <v>1219</v>
      </c>
      <c r="B59" s="1128">
        <v>0</v>
      </c>
      <c r="C59" s="1128">
        <v>0</v>
      </c>
      <c r="D59" s="1128">
        <v>0</v>
      </c>
      <c r="E59" s="1128">
        <v>0</v>
      </c>
      <c r="F59" s="1128">
        <v>0</v>
      </c>
      <c r="G59" s="1128">
        <v>0</v>
      </c>
      <c r="H59" s="1128">
        <v>0</v>
      </c>
      <c r="I59" s="1128">
        <v>0</v>
      </c>
      <c r="J59" s="1128">
        <v>0</v>
      </c>
      <c r="K59" s="1128">
        <v>0</v>
      </c>
      <c r="L59" s="1128">
        <v>0</v>
      </c>
      <c r="M59" s="1128">
        <v>0</v>
      </c>
      <c r="N59" s="1128">
        <v>0</v>
      </c>
      <c r="R59" s="564"/>
    </row>
    <row r="60" spans="1:18" s="473" customFormat="1" ht="15" customHeight="1">
      <c r="A60" s="363" t="s">
        <v>1220</v>
      </c>
      <c r="B60" s="1128">
        <v>707160.15</v>
      </c>
      <c r="C60" s="1128">
        <v>705473.41</v>
      </c>
      <c r="D60" s="1128">
        <v>718587.7</v>
      </c>
      <c r="E60" s="1128">
        <v>185877.97</v>
      </c>
      <c r="F60" s="1128">
        <v>1226925.53</v>
      </c>
      <c r="G60" s="1128">
        <v>695606.56</v>
      </c>
      <c r="H60" s="1128">
        <v>698627.2</v>
      </c>
      <c r="I60" s="1128">
        <v>715924.73</v>
      </c>
      <c r="J60" s="1128">
        <v>706756.61</v>
      </c>
      <c r="K60" s="1128">
        <v>702690.52</v>
      </c>
      <c r="L60" s="1128">
        <v>697130.91</v>
      </c>
      <c r="M60" s="1128">
        <v>725008.49</v>
      </c>
      <c r="N60" s="1128">
        <v>8485769.7800000012</v>
      </c>
      <c r="R60" s="607"/>
    </row>
    <row r="61" spans="1:18" s="473" customFormat="1" ht="15" customHeight="1">
      <c r="A61" s="363" t="s">
        <v>1221</v>
      </c>
      <c r="B61" s="1128">
        <v>0</v>
      </c>
      <c r="C61" s="1128">
        <v>0</v>
      </c>
      <c r="D61" s="1128">
        <v>0</v>
      </c>
      <c r="E61" s="1128">
        <v>0</v>
      </c>
      <c r="F61" s="1128">
        <v>0</v>
      </c>
      <c r="G61" s="1128">
        <v>0</v>
      </c>
      <c r="H61" s="1128">
        <v>0</v>
      </c>
      <c r="I61" s="1128">
        <v>0</v>
      </c>
      <c r="J61" s="1128">
        <v>0</v>
      </c>
      <c r="K61" s="1128">
        <v>0</v>
      </c>
      <c r="L61" s="1128">
        <v>0</v>
      </c>
      <c r="M61" s="1128">
        <v>0</v>
      </c>
      <c r="N61" s="1128">
        <v>0</v>
      </c>
      <c r="R61" s="607"/>
    </row>
    <row r="62" spans="1:18" s="473" customFormat="1" ht="15" customHeight="1">
      <c r="A62" s="363" t="s">
        <v>1204</v>
      </c>
      <c r="B62" s="1128">
        <v>10912.97</v>
      </c>
      <c r="C62" s="1128">
        <v>0</v>
      </c>
      <c r="D62" s="1128">
        <v>0</v>
      </c>
      <c r="E62" s="1128">
        <v>0</v>
      </c>
      <c r="F62" s="1128">
        <v>0</v>
      </c>
      <c r="G62" s="1128">
        <v>0</v>
      </c>
      <c r="H62" s="1128">
        <v>0</v>
      </c>
      <c r="I62" s="1128">
        <v>0</v>
      </c>
      <c r="J62" s="1128">
        <v>0</v>
      </c>
      <c r="K62" s="1128">
        <v>0</v>
      </c>
      <c r="L62" s="1128">
        <v>337028.37</v>
      </c>
      <c r="M62" s="1128">
        <v>297928.98</v>
      </c>
      <c r="N62" s="1128">
        <v>645870.31999999995</v>
      </c>
      <c r="R62" s="607"/>
    </row>
    <row r="63" spans="1:18" s="473" customFormat="1" ht="15" customHeight="1">
      <c r="A63" s="360" t="s">
        <v>4</v>
      </c>
      <c r="B63" s="1127">
        <v>15389882.859999999</v>
      </c>
      <c r="C63" s="1127">
        <v>12378482.959999999</v>
      </c>
      <c r="D63" s="1127">
        <v>10089284.529999999</v>
      </c>
      <c r="E63" s="1127">
        <v>90137</v>
      </c>
      <c r="F63" s="1127">
        <v>1551944.9700000002</v>
      </c>
      <c r="G63" s="1127">
        <v>16957069.060000002</v>
      </c>
      <c r="H63" s="1127">
        <v>19945114</v>
      </c>
      <c r="I63" s="1127">
        <v>15578509.040000001</v>
      </c>
      <c r="J63" s="1127">
        <v>21365083.949999999</v>
      </c>
      <c r="K63" s="1127">
        <v>19888366.940000001</v>
      </c>
      <c r="L63" s="1127">
        <v>22204982.549999997</v>
      </c>
      <c r="M63" s="1127">
        <v>21824978.299999997</v>
      </c>
      <c r="N63" s="1127">
        <v>177263836.16000003</v>
      </c>
      <c r="R63" s="607"/>
    </row>
    <row r="64" spans="1:18" s="473" customFormat="1" ht="15" customHeight="1">
      <c r="A64" s="363" t="s">
        <v>1222</v>
      </c>
      <c r="B64" s="1128">
        <v>10169342.560000001</v>
      </c>
      <c r="C64" s="1128">
        <v>8219762.8499999996</v>
      </c>
      <c r="D64" s="1128">
        <v>7292386.25</v>
      </c>
      <c r="E64" s="1128">
        <v>0</v>
      </c>
      <c r="F64" s="1128">
        <v>881959.37</v>
      </c>
      <c r="G64" s="1128">
        <v>14587463.460000001</v>
      </c>
      <c r="H64" s="1128">
        <v>15871231.779999999</v>
      </c>
      <c r="I64" s="1128">
        <v>11404373.130000001</v>
      </c>
      <c r="J64" s="1128">
        <v>16393134.859999999</v>
      </c>
      <c r="K64" s="1128">
        <v>14887560.48</v>
      </c>
      <c r="L64" s="1128">
        <v>15948268.869999999</v>
      </c>
      <c r="M64" s="1128">
        <v>15466832.01</v>
      </c>
      <c r="N64" s="1128">
        <v>131122315.62000002</v>
      </c>
      <c r="O64" s="608"/>
      <c r="P64" s="608"/>
      <c r="R64" s="607"/>
    </row>
    <row r="65" spans="1:18" s="473" customFormat="1" ht="15" customHeight="1">
      <c r="A65" s="363" t="s">
        <v>1223</v>
      </c>
      <c r="B65" s="1128">
        <v>2940650</v>
      </c>
      <c r="C65" s="1128">
        <v>1812425</v>
      </c>
      <c r="D65" s="1128">
        <v>1329000</v>
      </c>
      <c r="E65" s="1128">
        <v>0</v>
      </c>
      <c r="F65" s="1128">
        <v>447400</v>
      </c>
      <c r="G65" s="1128">
        <v>1997550</v>
      </c>
      <c r="H65" s="1128">
        <v>2314175</v>
      </c>
      <c r="I65" s="1128">
        <v>2069050</v>
      </c>
      <c r="J65" s="1128">
        <v>2485750</v>
      </c>
      <c r="K65" s="1128">
        <v>2601100</v>
      </c>
      <c r="L65" s="1128">
        <v>3155900</v>
      </c>
      <c r="M65" s="1128">
        <v>3815150</v>
      </c>
      <c r="N65" s="1128">
        <v>24968150</v>
      </c>
      <c r="R65" s="607"/>
    </row>
    <row r="66" spans="1:18" s="473" customFormat="1" ht="15" customHeight="1">
      <c r="A66" s="363" t="s">
        <v>1296</v>
      </c>
      <c r="B66" s="1128">
        <v>0</v>
      </c>
      <c r="C66" s="1128">
        <v>0</v>
      </c>
      <c r="D66" s="1128">
        <v>0</v>
      </c>
      <c r="E66" s="1128">
        <v>0</v>
      </c>
      <c r="F66" s="1128">
        <v>0</v>
      </c>
      <c r="G66" s="1128">
        <v>0</v>
      </c>
      <c r="H66" s="1128">
        <v>0</v>
      </c>
      <c r="I66" s="1128">
        <v>0</v>
      </c>
      <c r="J66" s="1128">
        <v>0</v>
      </c>
      <c r="K66" s="1128">
        <v>0</v>
      </c>
      <c r="L66" s="1128">
        <v>0</v>
      </c>
      <c r="M66" s="1128">
        <v>0</v>
      </c>
      <c r="N66" s="1128">
        <v>0</v>
      </c>
      <c r="R66" s="607"/>
    </row>
    <row r="67" spans="1:18" s="473" customFormat="1" ht="15" customHeight="1">
      <c r="A67" s="363" t="s">
        <v>1224</v>
      </c>
      <c r="B67" s="1128">
        <v>2279790.2999999998</v>
      </c>
      <c r="C67" s="1128">
        <v>2346295.11</v>
      </c>
      <c r="D67" s="1128">
        <v>1467898.28</v>
      </c>
      <c r="E67" s="1128">
        <v>90137</v>
      </c>
      <c r="F67" s="1128">
        <v>222585.60000000001</v>
      </c>
      <c r="G67" s="1128">
        <v>372055.6</v>
      </c>
      <c r="H67" s="1128">
        <v>1759707.22</v>
      </c>
      <c r="I67" s="1128">
        <v>2105085.91</v>
      </c>
      <c r="J67" s="1128">
        <v>2486199.09</v>
      </c>
      <c r="K67" s="1128">
        <v>2399706.46</v>
      </c>
      <c r="L67" s="1128">
        <v>3100788.6799999997</v>
      </c>
      <c r="M67" s="1128">
        <v>2542996.29</v>
      </c>
      <c r="N67" s="1128">
        <v>21173245.539999999</v>
      </c>
      <c r="O67" s="608"/>
      <c r="P67" s="608"/>
      <c r="R67" s="607"/>
    </row>
    <row r="68" spans="1:18" s="473" customFormat="1" ht="15" customHeight="1">
      <c r="A68" s="363" t="s">
        <v>1225</v>
      </c>
      <c r="B68" s="1128">
        <v>100</v>
      </c>
      <c r="C68" s="1128">
        <v>0</v>
      </c>
      <c r="D68" s="1128">
        <v>0</v>
      </c>
      <c r="E68" s="1128">
        <v>0</v>
      </c>
      <c r="F68" s="1128">
        <v>0</v>
      </c>
      <c r="G68" s="1128">
        <v>0</v>
      </c>
      <c r="H68" s="1128">
        <v>0</v>
      </c>
      <c r="I68" s="1128">
        <v>0</v>
      </c>
      <c r="J68" s="1128">
        <v>0</v>
      </c>
      <c r="K68" s="1128">
        <v>0</v>
      </c>
      <c r="L68" s="1128">
        <v>25</v>
      </c>
      <c r="M68" s="1128">
        <v>0</v>
      </c>
      <c r="N68" s="1128">
        <v>125</v>
      </c>
      <c r="O68" s="608"/>
      <c r="P68" s="608"/>
      <c r="R68" s="607"/>
    </row>
    <row r="69" spans="1:18">
      <c r="A69" s="360" t="s">
        <v>743</v>
      </c>
      <c r="B69" s="1127">
        <v>3889444.75</v>
      </c>
      <c r="C69" s="1128">
        <v>3149843.87</v>
      </c>
      <c r="D69" s="1128">
        <v>1666895.72</v>
      </c>
      <c r="E69" s="1128">
        <v>582910.78</v>
      </c>
      <c r="F69" s="1128">
        <v>652302.13</v>
      </c>
      <c r="G69" s="1128">
        <v>1750541.9</v>
      </c>
      <c r="H69" s="1128">
        <v>14132970.75</v>
      </c>
      <c r="I69" s="1128">
        <v>9471550.4299999997</v>
      </c>
      <c r="J69" s="1128">
        <v>1597099.91</v>
      </c>
      <c r="K69" s="1128">
        <v>1192241.1299999999</v>
      </c>
      <c r="L69" s="1128">
        <v>1575512.87</v>
      </c>
      <c r="M69" s="1128">
        <v>5019841.82</v>
      </c>
      <c r="N69" s="1128">
        <v>44681156.059999995</v>
      </c>
      <c r="O69" s="607"/>
      <c r="P69" s="607"/>
    </row>
    <row r="70" spans="1:18">
      <c r="A70" s="360" t="s">
        <v>744</v>
      </c>
      <c r="B70" s="1127">
        <v>0</v>
      </c>
      <c r="C70" s="1127">
        <v>0</v>
      </c>
      <c r="D70" s="1127">
        <v>32000</v>
      </c>
      <c r="E70" s="1127">
        <v>0</v>
      </c>
      <c r="F70" s="1127">
        <v>0</v>
      </c>
      <c r="G70" s="1127">
        <v>0</v>
      </c>
      <c r="H70" s="1127">
        <v>0</v>
      </c>
      <c r="I70" s="1127">
        <v>0</v>
      </c>
      <c r="J70" s="1127">
        <v>0</v>
      </c>
      <c r="K70" s="1127">
        <v>36000</v>
      </c>
      <c r="L70" s="1127">
        <v>0</v>
      </c>
      <c r="M70" s="1127">
        <v>0</v>
      </c>
      <c r="N70" s="1127">
        <v>68000</v>
      </c>
      <c r="O70" s="412"/>
      <c r="P70" s="412"/>
    </row>
    <row r="71" spans="1:18">
      <c r="A71" s="363" t="s">
        <v>1226</v>
      </c>
      <c r="B71" s="1128">
        <v>0</v>
      </c>
      <c r="C71" s="1128">
        <v>0</v>
      </c>
      <c r="D71" s="1128">
        <v>0</v>
      </c>
      <c r="E71" s="1128">
        <v>0</v>
      </c>
      <c r="F71" s="1128">
        <v>0</v>
      </c>
      <c r="G71" s="1128">
        <v>0</v>
      </c>
      <c r="H71" s="1128">
        <v>0</v>
      </c>
      <c r="I71" s="1128">
        <v>0</v>
      </c>
      <c r="J71" s="1128">
        <v>0</v>
      </c>
      <c r="K71" s="1128">
        <v>0</v>
      </c>
      <c r="L71" s="1128">
        <v>0</v>
      </c>
      <c r="M71" s="1128">
        <v>0</v>
      </c>
      <c r="N71" s="1128">
        <v>0</v>
      </c>
    </row>
    <row r="72" spans="1:18">
      <c r="A72" s="363" t="s">
        <v>1204</v>
      </c>
      <c r="B72" s="1128">
        <v>0</v>
      </c>
      <c r="C72" s="1128">
        <v>0</v>
      </c>
      <c r="D72" s="1128">
        <v>32000</v>
      </c>
      <c r="E72" s="1128">
        <v>0</v>
      </c>
      <c r="F72" s="1128">
        <v>0</v>
      </c>
      <c r="G72" s="1128">
        <v>0</v>
      </c>
      <c r="H72" s="1128">
        <v>0</v>
      </c>
      <c r="I72" s="1128">
        <v>0</v>
      </c>
      <c r="J72" s="1128">
        <v>0</v>
      </c>
      <c r="K72" s="1128">
        <v>36000</v>
      </c>
      <c r="L72" s="1128">
        <v>0</v>
      </c>
      <c r="M72" s="1128">
        <v>0</v>
      </c>
      <c r="N72" s="1128">
        <v>68000</v>
      </c>
    </row>
    <row r="73" spans="1:18">
      <c r="A73" s="360" t="s">
        <v>745</v>
      </c>
      <c r="B73" s="1127">
        <v>398766.41</v>
      </c>
      <c r="C73" s="1127">
        <v>615917</v>
      </c>
      <c r="D73" s="1127">
        <v>386650.24</v>
      </c>
      <c r="E73" s="1127">
        <v>0</v>
      </c>
      <c r="F73" s="1127">
        <v>75329.600000000006</v>
      </c>
      <c r="G73" s="1127">
        <v>960628.11</v>
      </c>
      <c r="H73" s="1127">
        <v>1165127.92</v>
      </c>
      <c r="I73" s="1127">
        <v>685718.34</v>
      </c>
      <c r="J73" s="1127">
        <v>1019580.52</v>
      </c>
      <c r="K73" s="1127">
        <v>842375.11</v>
      </c>
      <c r="L73" s="1127">
        <v>985847.15</v>
      </c>
      <c r="M73" s="1127">
        <v>771453.51</v>
      </c>
      <c r="N73" s="1127">
        <v>7907393.9100000011</v>
      </c>
    </row>
    <row r="74" spans="1:18">
      <c r="A74" s="363" t="s">
        <v>1227</v>
      </c>
      <c r="B74" s="1128">
        <v>398766.41</v>
      </c>
      <c r="C74" s="1128">
        <v>615917</v>
      </c>
      <c r="D74" s="1128">
        <v>386650.24</v>
      </c>
      <c r="E74" s="1128">
        <v>0</v>
      </c>
      <c r="F74" s="1128">
        <v>75329.600000000006</v>
      </c>
      <c r="G74" s="1128">
        <v>960628.11</v>
      </c>
      <c r="H74" s="1128">
        <v>1165127.92</v>
      </c>
      <c r="I74" s="1128">
        <v>685718.34</v>
      </c>
      <c r="J74" s="1128">
        <v>1019580.52</v>
      </c>
      <c r="K74" s="1128">
        <v>842375.11</v>
      </c>
      <c r="L74" s="1128">
        <v>985847.15</v>
      </c>
      <c r="M74" s="1128">
        <v>771453.51</v>
      </c>
      <c r="N74" s="1128">
        <v>7907393.9100000011</v>
      </c>
    </row>
    <row r="75" spans="1:18">
      <c r="A75" s="360" t="s">
        <v>746</v>
      </c>
      <c r="B75" s="1127">
        <v>81184</v>
      </c>
      <c r="C75" s="1127">
        <v>92604</v>
      </c>
      <c r="D75" s="1127">
        <v>76446</v>
      </c>
      <c r="E75" s="1127">
        <v>0</v>
      </c>
      <c r="F75" s="1127">
        <v>2380</v>
      </c>
      <c r="G75" s="1127">
        <v>24775</v>
      </c>
      <c r="H75" s="1127">
        <v>60506</v>
      </c>
      <c r="I75" s="1127">
        <v>104210</v>
      </c>
      <c r="J75" s="1127">
        <v>104371</v>
      </c>
      <c r="K75" s="1127">
        <v>150335</v>
      </c>
      <c r="L75" s="1127">
        <v>97333</v>
      </c>
      <c r="M75" s="1127">
        <v>79175</v>
      </c>
      <c r="N75" s="1127">
        <v>873319</v>
      </c>
    </row>
    <row r="76" spans="1:18">
      <c r="A76" s="363" t="s">
        <v>1228</v>
      </c>
      <c r="B76" s="1128">
        <v>0</v>
      </c>
      <c r="C76" s="1128">
        <v>0</v>
      </c>
      <c r="D76" s="1128">
        <v>0</v>
      </c>
      <c r="E76" s="1128">
        <v>0</v>
      </c>
      <c r="F76" s="1128">
        <v>0</v>
      </c>
      <c r="G76" s="1128">
        <v>0</v>
      </c>
      <c r="H76" s="1128">
        <v>0</v>
      </c>
      <c r="I76" s="1128">
        <v>0</v>
      </c>
      <c r="J76" s="1128">
        <v>0</v>
      </c>
      <c r="K76" s="1128">
        <v>0</v>
      </c>
      <c r="L76" s="1128">
        <v>0</v>
      </c>
      <c r="M76" s="1128">
        <v>0</v>
      </c>
      <c r="N76" s="1128">
        <v>0</v>
      </c>
    </row>
    <row r="77" spans="1:18">
      <c r="A77" s="363" t="s">
        <v>1229</v>
      </c>
      <c r="B77" s="1128">
        <v>0</v>
      </c>
      <c r="C77" s="1128">
        <v>0</v>
      </c>
      <c r="D77" s="1128">
        <v>0</v>
      </c>
      <c r="E77" s="1128">
        <v>0</v>
      </c>
      <c r="F77" s="1128">
        <v>0</v>
      </c>
      <c r="G77" s="1128">
        <v>0</v>
      </c>
      <c r="H77" s="1128">
        <v>0</v>
      </c>
      <c r="I77" s="1128">
        <v>0</v>
      </c>
      <c r="J77" s="1128">
        <v>0</v>
      </c>
      <c r="K77" s="1128">
        <v>0</v>
      </c>
      <c r="L77" s="1128">
        <v>0</v>
      </c>
      <c r="M77" s="1128">
        <v>0</v>
      </c>
      <c r="N77" s="1128">
        <v>0</v>
      </c>
    </row>
    <row r="78" spans="1:18">
      <c r="A78" s="363" t="s">
        <v>758</v>
      </c>
      <c r="B78" s="1128">
        <v>81184</v>
      </c>
      <c r="C78" s="1128">
        <v>92604</v>
      </c>
      <c r="D78" s="1128">
        <v>76446</v>
      </c>
      <c r="E78" s="1128">
        <v>0</v>
      </c>
      <c r="F78" s="1128">
        <v>2380</v>
      </c>
      <c r="G78" s="1128">
        <v>24775</v>
      </c>
      <c r="H78" s="1128">
        <v>60506</v>
      </c>
      <c r="I78" s="1128">
        <v>104210</v>
      </c>
      <c r="J78" s="1128">
        <v>104371</v>
      </c>
      <c r="K78" s="1128">
        <v>150335</v>
      </c>
      <c r="L78" s="1128">
        <v>97333</v>
      </c>
      <c r="M78" s="1128">
        <v>79175</v>
      </c>
      <c r="N78" s="1128">
        <v>873319</v>
      </c>
    </row>
    <row r="79" spans="1:18">
      <c r="A79" s="363" t="s">
        <v>1230</v>
      </c>
      <c r="B79" s="1128">
        <v>0</v>
      </c>
      <c r="C79" s="1128">
        <v>0</v>
      </c>
      <c r="D79" s="1128">
        <v>0</v>
      </c>
      <c r="E79" s="1128">
        <v>0</v>
      </c>
      <c r="F79" s="1128">
        <v>0</v>
      </c>
      <c r="G79" s="1128">
        <v>0</v>
      </c>
      <c r="H79" s="1128">
        <v>0</v>
      </c>
      <c r="I79" s="1128">
        <v>0</v>
      </c>
      <c r="J79" s="1128">
        <v>0</v>
      </c>
      <c r="K79" s="1128">
        <v>0</v>
      </c>
      <c r="L79" s="1128">
        <v>0</v>
      </c>
      <c r="M79" s="1128">
        <v>0</v>
      </c>
      <c r="N79" s="1128">
        <v>0</v>
      </c>
    </row>
    <row r="80" spans="1:18">
      <c r="A80" s="360" t="s">
        <v>759</v>
      </c>
      <c r="B80" s="1127">
        <v>502150.13</v>
      </c>
      <c r="C80" s="1127">
        <v>346321.86000000004</v>
      </c>
      <c r="D80" s="1127">
        <v>93915.520000000004</v>
      </c>
      <c r="E80" s="1127">
        <v>0</v>
      </c>
      <c r="F80" s="1127">
        <v>170264.53</v>
      </c>
      <c r="G80" s="1127">
        <v>220846.41</v>
      </c>
      <c r="H80" s="1127">
        <v>154632.4</v>
      </c>
      <c r="I80" s="1127">
        <v>211398.87000000002</v>
      </c>
      <c r="J80" s="1127">
        <v>310363.02</v>
      </c>
      <c r="K80" s="1127">
        <v>592629.54999999993</v>
      </c>
      <c r="L80" s="1127">
        <v>412160.19</v>
      </c>
      <c r="M80" s="1127">
        <v>9837981.1400000006</v>
      </c>
      <c r="N80" s="1127">
        <v>12852663.620000001</v>
      </c>
    </row>
    <row r="81" spans="1:14">
      <c r="A81" s="363" t="s">
        <v>1231</v>
      </c>
      <c r="B81" s="1128">
        <v>0</v>
      </c>
      <c r="C81" s="1128">
        <v>0</v>
      </c>
      <c r="D81" s="1128">
        <v>0</v>
      </c>
      <c r="E81" s="1128">
        <v>0</v>
      </c>
      <c r="F81" s="1128">
        <v>0</v>
      </c>
      <c r="G81" s="1128">
        <v>0</v>
      </c>
      <c r="H81" s="1128">
        <v>0</v>
      </c>
      <c r="I81" s="1128">
        <v>0</v>
      </c>
      <c r="J81" s="1128">
        <v>0</v>
      </c>
      <c r="K81" s="1128">
        <v>0</v>
      </c>
      <c r="L81" s="1128">
        <v>0</v>
      </c>
      <c r="M81" s="1128">
        <v>0</v>
      </c>
      <c r="N81" s="1128">
        <v>0</v>
      </c>
    </row>
    <row r="82" spans="1:14">
      <c r="A82" s="363" t="s">
        <v>953</v>
      </c>
      <c r="B82" s="1128">
        <v>474536</v>
      </c>
      <c r="C82" s="1128">
        <v>332738.32</v>
      </c>
      <c r="D82" s="1128">
        <v>82528</v>
      </c>
      <c r="E82" s="1128">
        <v>0</v>
      </c>
      <c r="F82" s="1128">
        <v>170214</v>
      </c>
      <c r="G82" s="1128">
        <v>218414.59</v>
      </c>
      <c r="H82" s="1128">
        <v>134108</v>
      </c>
      <c r="I82" s="1128">
        <v>206320</v>
      </c>
      <c r="J82" s="1128">
        <v>299164</v>
      </c>
      <c r="K82" s="1128">
        <v>572538</v>
      </c>
      <c r="L82" s="1128">
        <v>397166</v>
      </c>
      <c r="M82" s="1128">
        <v>9819985.8300000001</v>
      </c>
      <c r="N82" s="1128">
        <v>12707712.74</v>
      </c>
    </row>
    <row r="83" spans="1:14">
      <c r="A83" s="365" t="s">
        <v>1232</v>
      </c>
      <c r="B83" s="1128">
        <v>7740.99</v>
      </c>
      <c r="C83" s="1128">
        <v>13072.96</v>
      </c>
      <c r="D83" s="1128">
        <v>6184.64</v>
      </c>
      <c r="E83" s="1128">
        <v>0</v>
      </c>
      <c r="F83" s="1128">
        <v>50.53</v>
      </c>
      <c r="G83" s="1128">
        <v>1416.32</v>
      </c>
      <c r="H83" s="1128">
        <v>5374.53</v>
      </c>
      <c r="I83" s="1128">
        <v>4174.45</v>
      </c>
      <c r="J83" s="1128">
        <v>8935.2000000000007</v>
      </c>
      <c r="K83" s="1128">
        <v>15370.85</v>
      </c>
      <c r="L83" s="1128">
        <v>14585.95</v>
      </c>
      <c r="M83" s="1128">
        <v>15735.31</v>
      </c>
      <c r="N83" s="1128">
        <v>92641.73</v>
      </c>
    </row>
    <row r="84" spans="1:14">
      <c r="A84" s="363" t="s">
        <v>1233</v>
      </c>
      <c r="B84" s="1128">
        <v>0</v>
      </c>
      <c r="C84" s="1128">
        <v>0</v>
      </c>
      <c r="D84" s="1128">
        <v>0</v>
      </c>
      <c r="E84" s="1128">
        <v>0</v>
      </c>
      <c r="F84" s="1128">
        <v>0</v>
      </c>
      <c r="G84" s="1128">
        <v>0</v>
      </c>
      <c r="H84" s="1128">
        <v>0</v>
      </c>
      <c r="I84" s="1128">
        <v>0</v>
      </c>
      <c r="J84" s="1128">
        <v>0</v>
      </c>
      <c r="K84" s="1128">
        <v>0</v>
      </c>
      <c r="L84" s="1128">
        <v>0</v>
      </c>
      <c r="M84" s="1128">
        <v>0</v>
      </c>
      <c r="N84" s="1128">
        <v>0</v>
      </c>
    </row>
    <row r="85" spans="1:14">
      <c r="A85" s="363" t="s">
        <v>1234</v>
      </c>
      <c r="B85" s="1128">
        <v>19873.14</v>
      </c>
      <c r="C85" s="1128">
        <v>510.58</v>
      </c>
      <c r="D85" s="1128">
        <v>5202.88</v>
      </c>
      <c r="E85" s="1128">
        <v>0</v>
      </c>
      <c r="F85" s="1128">
        <v>0</v>
      </c>
      <c r="G85" s="1128">
        <v>1015.5</v>
      </c>
      <c r="H85" s="1128">
        <v>15149.87</v>
      </c>
      <c r="I85" s="1128">
        <v>904.42</v>
      </c>
      <c r="J85" s="1128">
        <v>2263.8200000000002</v>
      </c>
      <c r="K85" s="1128">
        <v>4720.7000000000007</v>
      </c>
      <c r="L85" s="1128">
        <v>408.24</v>
      </c>
      <c r="M85" s="1128">
        <v>2260</v>
      </c>
      <c r="N85" s="1128">
        <v>52309.15</v>
      </c>
    </row>
    <row r="86" spans="1:14">
      <c r="A86" s="366" t="s">
        <v>153</v>
      </c>
      <c r="B86" s="1129">
        <v>849029414.88999999</v>
      </c>
      <c r="C86" s="1129">
        <v>692170196.04000008</v>
      </c>
      <c r="D86" s="1129">
        <v>623305803.55999994</v>
      </c>
      <c r="E86" s="1129">
        <v>327760672.28999996</v>
      </c>
      <c r="F86" s="1129">
        <v>405517498.37</v>
      </c>
      <c r="G86" s="1129">
        <v>589890558.87999988</v>
      </c>
      <c r="H86" s="1129">
        <v>886442323.40999985</v>
      </c>
      <c r="I86" s="1129">
        <v>766573541.78000009</v>
      </c>
      <c r="J86" s="1129">
        <v>866333691.49000001</v>
      </c>
      <c r="K86" s="1129">
        <v>889392450.20000005</v>
      </c>
      <c r="L86" s="1129">
        <v>814836736.70000005</v>
      </c>
      <c r="M86" s="1129">
        <v>853105954.52999997</v>
      </c>
      <c r="N86" s="1129">
        <v>8564358842.1399984</v>
      </c>
    </row>
    <row r="87" spans="1:14">
      <c r="A87" s="555" t="s">
        <v>1002</v>
      </c>
      <c r="B87" s="557"/>
      <c r="C87" s="557"/>
      <c r="D87" s="557"/>
      <c r="E87" s="557"/>
      <c r="F87" s="557"/>
      <c r="G87" s="557"/>
      <c r="H87" s="557"/>
      <c r="I87" s="557"/>
      <c r="J87" s="557"/>
      <c r="K87" s="557"/>
      <c r="L87" s="557"/>
      <c r="M87" s="557"/>
      <c r="N87" s="610"/>
    </row>
    <row r="88" spans="1:14">
      <c r="A88" s="399" t="s">
        <v>1237</v>
      </c>
      <c r="B88" s="557"/>
      <c r="C88" s="557"/>
      <c r="D88" s="557"/>
      <c r="E88" s="557"/>
      <c r="F88" s="557"/>
      <c r="G88" s="557"/>
      <c r="H88" s="557"/>
      <c r="I88" s="557"/>
      <c r="J88" s="557"/>
      <c r="K88" s="557"/>
      <c r="L88" s="557"/>
      <c r="M88" s="557"/>
      <c r="N88" s="557"/>
    </row>
    <row r="89" spans="1:14">
      <c r="A89" s="555" t="s">
        <v>1235</v>
      </c>
      <c r="B89" s="557"/>
      <c r="C89" s="557"/>
      <c r="D89" s="557"/>
      <c r="E89" s="557"/>
      <c r="F89" s="557"/>
      <c r="G89" s="557"/>
      <c r="H89" s="557"/>
      <c r="I89" s="557"/>
      <c r="J89" s="557"/>
      <c r="K89" s="557"/>
      <c r="L89" s="557"/>
      <c r="M89" s="557"/>
      <c r="N89" s="610"/>
    </row>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H90"/>
  <sheetViews>
    <sheetView showGridLines="0" zoomScaleNormal="100" workbookViewId="0">
      <pane xSplit="1" ySplit="11" topLeftCell="B69" activePane="bottomRight" state="frozen"/>
      <selection pane="topRight" activeCell="B1" sqref="B1"/>
      <selection pane="bottomLeft" activeCell="A12" sqref="A12"/>
      <selection pane="bottomRight"/>
    </sheetView>
  </sheetViews>
  <sheetFormatPr defaultColWidth="9.140625" defaultRowHeight="12.75"/>
  <cols>
    <col min="1" max="1" width="69" style="153" bestFit="1" customWidth="1"/>
    <col min="2" max="7" width="12.42578125" style="153" customWidth="1"/>
    <col min="8" max="8" width="58.140625" style="153" bestFit="1" customWidth="1"/>
    <col min="9" max="9" width="10.85546875" style="153" bestFit="1" customWidth="1"/>
    <col min="10" max="16384" width="9.140625" style="153"/>
  </cols>
  <sheetData>
    <row r="1" spans="1:8">
      <c r="A1" s="184" t="s">
        <v>145</v>
      </c>
      <c r="B1" s="186"/>
      <c r="C1" s="186"/>
      <c r="D1" s="186"/>
      <c r="E1" s="186"/>
      <c r="F1" s="188"/>
      <c r="G1" s="187">
        <v>44</v>
      </c>
    </row>
    <row r="2" spans="1:8">
      <c r="A2" s="159"/>
      <c r="B2" s="159"/>
      <c r="C2" s="159"/>
      <c r="D2" s="159"/>
      <c r="E2" s="159"/>
      <c r="F2" s="159"/>
      <c r="G2" s="159"/>
    </row>
    <row r="3" spans="1:8">
      <c r="A3" s="357"/>
      <c r="B3" s="357"/>
      <c r="C3" s="357"/>
      <c r="D3" s="357"/>
      <c r="E3" s="357"/>
      <c r="F3" s="357"/>
    </row>
    <row r="4" spans="1:8">
      <c r="A4" s="357"/>
      <c r="B4" s="357"/>
      <c r="C4" s="357"/>
      <c r="D4" s="357"/>
      <c r="E4" s="357"/>
      <c r="F4" s="357"/>
    </row>
    <row r="5" spans="1:8">
      <c r="A5" s="357"/>
      <c r="B5" s="357"/>
      <c r="C5" s="357"/>
      <c r="D5" s="357"/>
      <c r="E5" s="357"/>
      <c r="F5" s="357"/>
    </row>
    <row r="6" spans="1:8">
      <c r="A6" s="357"/>
      <c r="B6" s="357"/>
      <c r="C6" s="357"/>
      <c r="D6" s="357"/>
      <c r="E6" s="357"/>
      <c r="F6" s="357"/>
    </row>
    <row r="7" spans="1:8">
      <c r="A7" s="357"/>
      <c r="B7" s="357"/>
      <c r="C7" s="357"/>
      <c r="D7" s="357"/>
      <c r="E7" s="357"/>
      <c r="F7" s="357"/>
    </row>
    <row r="8" spans="1:8">
      <c r="A8" s="358" t="s">
        <v>16</v>
      </c>
    </row>
    <row r="9" spans="1:8">
      <c r="A9" s="358" t="s">
        <v>1275</v>
      </c>
    </row>
    <row r="10" spans="1:8">
      <c r="A10" s="357" t="s">
        <v>214</v>
      </c>
    </row>
    <row r="11" spans="1:8">
      <c r="A11" s="534" t="s">
        <v>1365</v>
      </c>
      <c r="B11" s="359">
        <v>2015</v>
      </c>
      <c r="C11" s="359">
        <v>2016</v>
      </c>
      <c r="D11" s="359">
        <v>2017</v>
      </c>
      <c r="E11" s="359">
        <v>2018</v>
      </c>
      <c r="F11" s="359">
        <v>2019</v>
      </c>
      <c r="G11" s="359">
        <v>2020</v>
      </c>
    </row>
    <row r="12" spans="1:8">
      <c r="A12" s="360" t="s">
        <v>215</v>
      </c>
      <c r="B12" s="1127">
        <v>3302524424.3299999</v>
      </c>
      <c r="C12" s="1127">
        <v>3708988532.9899998</v>
      </c>
      <c r="D12" s="1127">
        <v>3864813993.250001</v>
      </c>
      <c r="E12" s="1127">
        <v>3882661233.6800003</v>
      </c>
      <c r="F12" s="1127">
        <v>4661781141.7299995</v>
      </c>
      <c r="G12" s="1127">
        <v>3842183196.1499996</v>
      </c>
      <c r="H12"/>
    </row>
    <row r="13" spans="1:8">
      <c r="A13" s="360" t="s">
        <v>754</v>
      </c>
      <c r="B13" s="1127">
        <v>923192969.17999983</v>
      </c>
      <c r="C13" s="1127">
        <v>1023888441.77</v>
      </c>
      <c r="D13" s="1127">
        <v>1090319920.5100002</v>
      </c>
      <c r="E13" s="1127">
        <v>1186428003.8899999</v>
      </c>
      <c r="F13" s="1127">
        <v>1471049212.9099996</v>
      </c>
      <c r="G13" s="1127">
        <v>1409823126.5499995</v>
      </c>
      <c r="H13"/>
    </row>
    <row r="14" spans="1:8">
      <c r="A14" s="363" t="s">
        <v>1181</v>
      </c>
      <c r="B14" s="1128">
        <v>115329095.46000001</v>
      </c>
      <c r="C14" s="1128">
        <v>123731210.36999999</v>
      </c>
      <c r="D14" s="1128">
        <v>117784852.08</v>
      </c>
      <c r="E14" s="1128">
        <v>179568591.88000003</v>
      </c>
      <c r="F14" s="1128">
        <v>277438878.47000003</v>
      </c>
      <c r="G14" s="1128">
        <v>170393581.28</v>
      </c>
      <c r="H14"/>
    </row>
    <row r="15" spans="1:8">
      <c r="A15" s="363" t="s">
        <v>1182</v>
      </c>
      <c r="B15" s="1128">
        <v>637460133.53999984</v>
      </c>
      <c r="C15" s="1128">
        <v>763885805.51999998</v>
      </c>
      <c r="D15" s="1128">
        <v>824712156.37000012</v>
      </c>
      <c r="E15" s="1128">
        <v>836628323.23999989</v>
      </c>
      <c r="F15" s="1128">
        <v>1011489197.92</v>
      </c>
      <c r="G15" s="1128">
        <v>1089221440.9299998</v>
      </c>
      <c r="H15"/>
    </row>
    <row r="16" spans="1:8">
      <c r="A16" s="363" t="s">
        <v>1183</v>
      </c>
      <c r="B16" s="1128">
        <v>63622569.689999998</v>
      </c>
      <c r="C16" s="1128">
        <v>67940499.510000005</v>
      </c>
      <c r="D16" s="1128">
        <v>78694085.350000009</v>
      </c>
      <c r="E16" s="1128">
        <v>88060197.099999994</v>
      </c>
      <c r="F16" s="1128">
        <v>91366027.529999986</v>
      </c>
      <c r="G16" s="1128">
        <v>78559592.320000008</v>
      </c>
      <c r="H16"/>
    </row>
    <row r="17" spans="1:8">
      <c r="A17" s="363" t="s">
        <v>1184</v>
      </c>
      <c r="B17" s="1128">
        <v>5052131.6500000004</v>
      </c>
      <c r="C17" s="1128">
        <v>4323537.8400000008</v>
      </c>
      <c r="D17" s="1128">
        <v>2434900.2200000002</v>
      </c>
      <c r="E17" s="1128">
        <v>2419144.2300000004</v>
      </c>
      <c r="F17" s="1128">
        <v>5078292.5599999996</v>
      </c>
      <c r="G17" s="1128">
        <v>2313592.09</v>
      </c>
      <c r="H17"/>
    </row>
    <row r="18" spans="1:8">
      <c r="A18" s="363" t="s">
        <v>1185</v>
      </c>
      <c r="B18" s="1128">
        <v>23213914.359999999</v>
      </c>
      <c r="C18" s="1128">
        <v>25002482.080000002</v>
      </c>
      <c r="D18" s="1128">
        <v>25390469.260000002</v>
      </c>
      <c r="E18" s="1128">
        <v>26915939.139999997</v>
      </c>
      <c r="F18" s="1128">
        <v>29321837.359999992</v>
      </c>
      <c r="G18" s="1128">
        <v>26754799.710000001</v>
      </c>
      <c r="H18"/>
    </row>
    <row r="19" spans="1:8">
      <c r="A19" s="363" t="s">
        <v>1186</v>
      </c>
      <c r="B19" s="1128">
        <v>24266734.380000003</v>
      </c>
      <c r="C19" s="1128">
        <v>29316203.640000001</v>
      </c>
      <c r="D19" s="1128">
        <v>31877215.07</v>
      </c>
      <c r="E19" s="1128">
        <v>44547569.869999997</v>
      </c>
      <c r="F19" s="1128">
        <v>44087062.620000005</v>
      </c>
      <c r="G19" s="1128">
        <v>33520441.359999999</v>
      </c>
      <c r="H19"/>
    </row>
    <row r="20" spans="1:8">
      <c r="A20" s="363" t="s">
        <v>1187</v>
      </c>
      <c r="B20" s="1128">
        <v>54248390.100000001</v>
      </c>
      <c r="C20" s="1128">
        <v>9688702.8100000005</v>
      </c>
      <c r="D20" s="1128">
        <v>9426242.1600000001</v>
      </c>
      <c r="E20" s="1128">
        <v>8288238.4300000006</v>
      </c>
      <c r="F20" s="1128">
        <v>12267916.449999999</v>
      </c>
      <c r="G20" s="1128">
        <v>9059678.8599999994</v>
      </c>
      <c r="H20"/>
    </row>
    <row r="21" spans="1:8">
      <c r="A21" s="360" t="s">
        <v>736</v>
      </c>
      <c r="B21" s="1127">
        <v>1875206969.5999997</v>
      </c>
      <c r="C21" s="1127">
        <v>2245398797.4299998</v>
      </c>
      <c r="D21" s="1127">
        <v>2311783792.4700007</v>
      </c>
      <c r="E21" s="1127">
        <v>2243393053.9700003</v>
      </c>
      <c r="F21" s="1127">
        <v>2712147599.73</v>
      </c>
      <c r="G21" s="1127">
        <v>2061343482.9299998</v>
      </c>
      <c r="H21"/>
    </row>
    <row r="22" spans="1:8">
      <c r="A22" s="363" t="s">
        <v>1188</v>
      </c>
      <c r="B22" s="1128">
        <v>1847343804.9999998</v>
      </c>
      <c r="C22" s="1128">
        <v>2204732237.6999998</v>
      </c>
      <c r="D22" s="1128">
        <v>2259440536.4300003</v>
      </c>
      <c r="E22" s="1128">
        <v>2139010582.5700002</v>
      </c>
      <c r="F22" s="1128">
        <v>2651707118.0500002</v>
      </c>
      <c r="G22" s="1128">
        <v>1995679798.46</v>
      </c>
      <c r="H22"/>
    </row>
    <row r="23" spans="1:8">
      <c r="A23" s="363" t="s">
        <v>1189</v>
      </c>
      <c r="B23" s="1128">
        <v>0</v>
      </c>
      <c r="C23" s="1128">
        <v>0</v>
      </c>
      <c r="D23" s="1128">
        <v>0</v>
      </c>
      <c r="E23" s="1128">
        <v>0</v>
      </c>
      <c r="F23" s="1128">
        <v>0</v>
      </c>
      <c r="G23" s="1128">
        <v>0</v>
      </c>
      <c r="H23"/>
    </row>
    <row r="24" spans="1:8">
      <c r="A24" s="363" t="s">
        <v>1190</v>
      </c>
      <c r="B24" s="1128">
        <v>0</v>
      </c>
      <c r="C24" s="1128">
        <v>0</v>
      </c>
      <c r="D24" s="1128">
        <v>0</v>
      </c>
      <c r="E24" s="1128">
        <v>0</v>
      </c>
      <c r="F24" s="1128">
        <v>0</v>
      </c>
      <c r="G24" s="1128">
        <v>0</v>
      </c>
      <c r="H24"/>
    </row>
    <row r="25" spans="1:8">
      <c r="A25" s="363" t="s">
        <v>1191</v>
      </c>
      <c r="B25" s="1128">
        <v>23497681.949999999</v>
      </c>
      <c r="C25" s="1128">
        <v>35075425.539999999</v>
      </c>
      <c r="D25" s="1128">
        <v>48064187.039999992</v>
      </c>
      <c r="E25" s="1128">
        <v>51034184.990000002</v>
      </c>
      <c r="F25" s="1128">
        <v>58995427.689999998</v>
      </c>
      <c r="G25" s="1128">
        <v>64934595.11999999</v>
      </c>
      <c r="H25"/>
    </row>
    <row r="26" spans="1:8">
      <c r="A26" s="363" t="s">
        <v>1192</v>
      </c>
      <c r="B26" s="1128">
        <v>0</v>
      </c>
      <c r="C26" s="1128">
        <v>0</v>
      </c>
      <c r="D26" s="1128">
        <v>0</v>
      </c>
      <c r="E26" s="1128">
        <v>0</v>
      </c>
      <c r="F26" s="1128">
        <v>54275.070000000007</v>
      </c>
      <c r="G26" s="1128">
        <v>184897.59</v>
      </c>
      <c r="H26"/>
    </row>
    <row r="27" spans="1:8">
      <c r="A27" s="363" t="s">
        <v>1193</v>
      </c>
      <c r="B27" s="1128">
        <v>0</v>
      </c>
      <c r="C27" s="1128">
        <v>0</v>
      </c>
      <c r="D27" s="1128">
        <v>0</v>
      </c>
      <c r="E27" s="1128">
        <v>0</v>
      </c>
      <c r="F27" s="1128">
        <v>0</v>
      </c>
      <c r="G27" s="1128">
        <v>0</v>
      </c>
      <c r="H27"/>
    </row>
    <row r="28" spans="1:8">
      <c r="A28" s="363" t="s">
        <v>1194</v>
      </c>
      <c r="B28" s="1128">
        <v>1557943.55</v>
      </c>
      <c r="C28" s="1128">
        <v>1750674.8900000001</v>
      </c>
      <c r="D28" s="1128">
        <v>2043568.05</v>
      </c>
      <c r="E28" s="1128">
        <v>1302791.06</v>
      </c>
      <c r="F28" s="1128">
        <v>62079.49</v>
      </c>
      <c r="G28" s="1128">
        <v>260301.24000000002</v>
      </c>
      <c r="H28"/>
    </row>
    <row r="29" spans="1:8">
      <c r="A29" s="363" t="s">
        <v>1195</v>
      </c>
      <c r="B29" s="1128">
        <v>1422023.5999999999</v>
      </c>
      <c r="C29" s="1128">
        <v>2179703.19</v>
      </c>
      <c r="D29" s="1128">
        <v>1453687.9</v>
      </c>
      <c r="E29" s="1128">
        <v>52003768.009999998</v>
      </c>
      <c r="F29" s="1128">
        <v>1298694.08</v>
      </c>
      <c r="G29" s="1128">
        <v>176510.52</v>
      </c>
      <c r="H29"/>
    </row>
    <row r="30" spans="1:8">
      <c r="A30" s="363" t="s">
        <v>1196</v>
      </c>
      <c r="B30" s="1128">
        <v>1385515.5</v>
      </c>
      <c r="C30" s="1128">
        <v>1660756.1099999999</v>
      </c>
      <c r="D30" s="1128">
        <v>781813.05</v>
      </c>
      <c r="E30" s="1128">
        <v>41727.339999999997</v>
      </c>
      <c r="F30" s="1128">
        <v>30005.35</v>
      </c>
      <c r="G30" s="1128">
        <v>107380</v>
      </c>
      <c r="H30"/>
    </row>
    <row r="31" spans="1:8">
      <c r="A31" s="360" t="s">
        <v>735</v>
      </c>
      <c r="B31" s="1127">
        <v>463550059.75999999</v>
      </c>
      <c r="C31" s="1127">
        <v>376469022.38999999</v>
      </c>
      <c r="D31" s="1127">
        <v>384259640.84999996</v>
      </c>
      <c r="E31" s="1127">
        <v>359309017.89999998</v>
      </c>
      <c r="F31" s="1127">
        <v>363791537.04999995</v>
      </c>
      <c r="G31" s="1127">
        <v>316064274.63</v>
      </c>
      <c r="H31"/>
    </row>
    <row r="32" spans="1:8">
      <c r="A32" s="363" t="s">
        <v>1197</v>
      </c>
      <c r="B32" s="1128">
        <v>40972530.370000005</v>
      </c>
      <c r="C32" s="1128">
        <v>76823664.980000004</v>
      </c>
      <c r="D32" s="1128">
        <v>109619832.37</v>
      </c>
      <c r="E32" s="1128">
        <v>98785612.61999999</v>
      </c>
      <c r="F32" s="1128">
        <v>68719817.690000013</v>
      </c>
      <c r="G32" s="1128">
        <v>87558749.849999994</v>
      </c>
      <c r="H32"/>
    </row>
    <row r="33" spans="1:8">
      <c r="A33" s="363" t="s">
        <v>1198</v>
      </c>
      <c r="B33" s="1128">
        <v>18609103.250000004</v>
      </c>
      <c r="C33" s="1128">
        <v>14996496.09</v>
      </c>
      <c r="D33" s="1128">
        <v>12479810.129999999</v>
      </c>
      <c r="E33" s="1128">
        <v>9639082.3600000013</v>
      </c>
      <c r="F33" s="1128">
        <v>15249988.310000001</v>
      </c>
      <c r="G33" s="1128">
        <v>16176794.859999998</v>
      </c>
      <c r="H33"/>
    </row>
    <row r="34" spans="1:8">
      <c r="A34" s="363" t="s">
        <v>1199</v>
      </c>
      <c r="B34" s="1128">
        <v>123320053.64</v>
      </c>
      <c r="C34" s="1128">
        <v>150655456.19999999</v>
      </c>
      <c r="D34" s="1128">
        <v>128800772.87</v>
      </c>
      <c r="E34" s="1128">
        <v>94796895.530000001</v>
      </c>
      <c r="F34" s="1128">
        <v>117189619.98999999</v>
      </c>
      <c r="G34" s="1128">
        <v>79498847.060000002</v>
      </c>
      <c r="H34"/>
    </row>
    <row r="35" spans="1:8">
      <c r="A35" s="363" t="s">
        <v>1200</v>
      </c>
      <c r="B35" s="1128">
        <v>6246387.879999999</v>
      </c>
      <c r="C35" s="1128">
        <v>5897186.8200000003</v>
      </c>
      <c r="D35" s="1128">
        <v>5748459.9199999999</v>
      </c>
      <c r="E35" s="1128">
        <v>5776496.0599999987</v>
      </c>
      <c r="F35" s="1128">
        <v>6008834.3499999996</v>
      </c>
      <c r="G35" s="1128">
        <v>4107795.89</v>
      </c>
      <c r="H35"/>
    </row>
    <row r="36" spans="1:8">
      <c r="A36" s="363" t="s">
        <v>1201</v>
      </c>
      <c r="B36" s="1128">
        <v>2245611</v>
      </c>
      <c r="C36" s="1128">
        <v>2542491</v>
      </c>
      <c r="D36" s="1128">
        <v>1858695</v>
      </c>
      <c r="E36" s="1128">
        <v>1247295</v>
      </c>
      <c r="F36" s="1128">
        <v>1264836</v>
      </c>
      <c r="G36" s="1128">
        <v>452871</v>
      </c>
      <c r="H36"/>
    </row>
    <row r="37" spans="1:8">
      <c r="A37" s="363" t="s">
        <v>1202</v>
      </c>
      <c r="B37" s="1128">
        <v>201436588.35999998</v>
      </c>
      <c r="C37" s="1128">
        <v>45472238.590000011</v>
      </c>
      <c r="D37" s="1128">
        <v>46016630.879999995</v>
      </c>
      <c r="E37" s="1128">
        <v>54092196.670000002</v>
      </c>
      <c r="F37" s="1128">
        <v>42265688.290000007</v>
      </c>
      <c r="G37" s="1128">
        <v>34583207.030000001</v>
      </c>
      <c r="H37"/>
    </row>
    <row r="38" spans="1:8">
      <c r="A38" s="363" t="s">
        <v>1203</v>
      </c>
      <c r="B38" s="1128">
        <v>37431309.229999997</v>
      </c>
      <c r="C38" s="1128">
        <v>44665024.450000003</v>
      </c>
      <c r="D38" s="1128">
        <v>46455389.379999995</v>
      </c>
      <c r="E38" s="1128">
        <v>43971102.07</v>
      </c>
      <c r="F38" s="1128">
        <v>54580661.339999996</v>
      </c>
      <c r="G38" s="1128">
        <v>45222249.00999999</v>
      </c>
      <c r="H38"/>
    </row>
    <row r="39" spans="1:8">
      <c r="A39" s="363" t="s">
        <v>1204</v>
      </c>
      <c r="B39" s="1128">
        <v>33288476.030000001</v>
      </c>
      <c r="C39" s="1128">
        <v>35416464.259999998</v>
      </c>
      <c r="D39" s="1128">
        <v>33280050.299999997</v>
      </c>
      <c r="E39" s="1128">
        <v>51000337.589999989</v>
      </c>
      <c r="F39" s="1128">
        <v>58512091.079999998</v>
      </c>
      <c r="G39" s="1128">
        <v>48463759.930000015</v>
      </c>
      <c r="H39"/>
    </row>
    <row r="40" spans="1:8">
      <c r="A40" s="360" t="s">
        <v>733</v>
      </c>
      <c r="B40" s="1127">
        <v>40574425.789999992</v>
      </c>
      <c r="C40" s="1127">
        <v>63232271.399999991</v>
      </c>
      <c r="D40" s="1127">
        <v>78450639.420000002</v>
      </c>
      <c r="E40" s="1127">
        <v>93531157.920000017</v>
      </c>
      <c r="F40" s="1127">
        <v>114792792.04000002</v>
      </c>
      <c r="G40" s="1127">
        <v>54952312.039999992</v>
      </c>
      <c r="H40"/>
    </row>
    <row r="41" spans="1:8">
      <c r="A41" s="360" t="s">
        <v>217</v>
      </c>
      <c r="B41" s="1127">
        <v>728080534.11000013</v>
      </c>
      <c r="C41" s="1127">
        <v>773886834.3900001</v>
      </c>
      <c r="D41" s="1127">
        <v>834426317.66999996</v>
      </c>
      <c r="E41" s="1127">
        <v>877999990.18000019</v>
      </c>
      <c r="F41" s="1127">
        <v>1090221216.9200001</v>
      </c>
      <c r="G41" s="1127">
        <v>789284288.01999998</v>
      </c>
      <c r="H41"/>
    </row>
    <row r="42" spans="1:8">
      <c r="A42" s="363" t="s">
        <v>1205</v>
      </c>
      <c r="B42" s="1128">
        <v>296852245.90000004</v>
      </c>
      <c r="C42" s="1128">
        <v>335342991.86000001</v>
      </c>
      <c r="D42" s="1128">
        <v>337324384.55000001</v>
      </c>
      <c r="E42" s="1128">
        <v>336168228.96000004</v>
      </c>
      <c r="F42" s="1128">
        <v>413642184.02999997</v>
      </c>
      <c r="G42" s="1128">
        <v>265761313.34</v>
      </c>
      <c r="H42"/>
    </row>
    <row r="43" spans="1:8">
      <c r="A43" s="363" t="s">
        <v>1206</v>
      </c>
      <c r="B43" s="1128">
        <v>162799185.51999998</v>
      </c>
      <c r="C43" s="1128">
        <v>158211264.17000002</v>
      </c>
      <c r="D43" s="1128">
        <v>173003716.38</v>
      </c>
      <c r="E43" s="1128">
        <v>203141783.63</v>
      </c>
      <c r="F43" s="1128">
        <v>234546904.94</v>
      </c>
      <c r="G43" s="1128">
        <v>220213373.44999996</v>
      </c>
      <c r="H43"/>
    </row>
    <row r="44" spans="1:8">
      <c r="A44" s="363" t="s">
        <v>1207</v>
      </c>
      <c r="B44" s="1128">
        <v>149559449.00999999</v>
      </c>
      <c r="C44" s="1128">
        <v>149441303.48999998</v>
      </c>
      <c r="D44" s="1128">
        <v>164565318.59</v>
      </c>
      <c r="E44" s="1128">
        <v>168459518.31</v>
      </c>
      <c r="F44" s="1128">
        <v>190656510.22</v>
      </c>
      <c r="G44" s="1128">
        <v>181250158.38</v>
      </c>
      <c r="H44"/>
    </row>
    <row r="45" spans="1:8">
      <c r="A45" s="363" t="s">
        <v>1208</v>
      </c>
      <c r="B45" s="1128">
        <v>25007603.470000003</v>
      </c>
      <c r="C45" s="1128">
        <v>12318896.829999998</v>
      </c>
      <c r="D45" s="1128">
        <v>17372918.77</v>
      </c>
      <c r="E45" s="1128">
        <v>21171909.829999998</v>
      </c>
      <c r="F45" s="1128">
        <v>23457140.250000004</v>
      </c>
      <c r="G45" s="1128">
        <v>14480323.510000002</v>
      </c>
      <c r="H45"/>
    </row>
    <row r="46" spans="1:8">
      <c r="A46" s="363" t="s">
        <v>1209</v>
      </c>
      <c r="B46" s="1128">
        <v>0</v>
      </c>
      <c r="C46" s="1128">
        <v>0</v>
      </c>
      <c r="D46" s="1128">
        <v>0</v>
      </c>
      <c r="E46" s="1128">
        <v>0</v>
      </c>
      <c r="F46" s="1128">
        <v>0</v>
      </c>
      <c r="G46" s="1128">
        <v>0</v>
      </c>
      <c r="H46"/>
    </row>
    <row r="47" spans="1:8">
      <c r="A47" s="363" t="s">
        <v>1210</v>
      </c>
      <c r="B47" s="1128">
        <v>32842709.599999998</v>
      </c>
      <c r="C47" s="1128">
        <v>42331547.469999999</v>
      </c>
      <c r="D47" s="1128">
        <v>42449667.899999999</v>
      </c>
      <c r="E47" s="1128">
        <v>47279923.880000003</v>
      </c>
      <c r="F47" s="1128">
        <v>81610791.020000011</v>
      </c>
      <c r="G47" s="1128">
        <v>44922303.150000006</v>
      </c>
      <c r="H47"/>
    </row>
    <row r="48" spans="1:8">
      <c r="A48" s="363" t="s">
        <v>1211</v>
      </c>
      <c r="B48" s="1128">
        <v>19095777</v>
      </c>
      <c r="C48" s="1128">
        <v>18829730.5</v>
      </c>
      <c r="D48" s="1128">
        <v>12532767.969999999</v>
      </c>
      <c r="E48" s="1128">
        <v>18004442.329999998</v>
      </c>
      <c r="F48" s="1128">
        <v>17225126.490000002</v>
      </c>
      <c r="G48" s="1128">
        <v>12053266.859999999</v>
      </c>
      <c r="H48"/>
    </row>
    <row r="49" spans="1:8">
      <c r="A49" s="363" t="s">
        <v>1212</v>
      </c>
      <c r="B49" s="1128">
        <v>0</v>
      </c>
      <c r="C49" s="1128">
        <v>0</v>
      </c>
      <c r="D49" s="1128">
        <v>0</v>
      </c>
      <c r="E49" s="1128">
        <v>0</v>
      </c>
      <c r="F49" s="1128">
        <v>0</v>
      </c>
      <c r="G49" s="1128">
        <v>0</v>
      </c>
      <c r="H49"/>
    </row>
    <row r="50" spans="1:8">
      <c r="A50" s="363" t="s">
        <v>1213</v>
      </c>
      <c r="B50" s="1128">
        <v>41923563.609999999</v>
      </c>
      <c r="C50" s="1128">
        <v>57411100.07</v>
      </c>
      <c r="D50" s="1128">
        <v>87177543.510000005</v>
      </c>
      <c r="E50" s="1128">
        <v>83774183.24000001</v>
      </c>
      <c r="F50" s="1128">
        <v>129082559.96999997</v>
      </c>
      <c r="G50" s="1128">
        <v>50603549.329999991</v>
      </c>
      <c r="H50"/>
    </row>
    <row r="51" spans="1:8">
      <c r="A51" s="360" t="s">
        <v>756</v>
      </c>
      <c r="B51" s="1127">
        <v>2987262967.4400001</v>
      </c>
      <c r="C51" s="1127">
        <v>3280940752.3399997</v>
      </c>
      <c r="D51" s="1127">
        <v>2869989578.3899999</v>
      </c>
      <c r="E51" s="1127">
        <v>2887579947.2600002</v>
      </c>
      <c r="F51" s="1127">
        <v>3499559820.9400001</v>
      </c>
      <c r="G51" s="1127">
        <v>3911189981.4399996</v>
      </c>
      <c r="H51"/>
    </row>
    <row r="52" spans="1:8">
      <c r="A52" s="360" t="s">
        <v>757</v>
      </c>
      <c r="B52" s="1127">
        <v>2902743722.9099998</v>
      </c>
      <c r="C52" s="1127">
        <v>3192571339.71</v>
      </c>
      <c r="D52" s="1127">
        <v>2722795332.2599998</v>
      </c>
      <c r="E52" s="1127">
        <v>2706956343.4200001</v>
      </c>
      <c r="F52" s="1127">
        <v>3264563190.0200005</v>
      </c>
      <c r="G52" s="1127">
        <v>3680113349.1199999</v>
      </c>
      <c r="H52"/>
    </row>
    <row r="53" spans="1:8">
      <c r="A53" s="363" t="s">
        <v>1214</v>
      </c>
      <c r="B53" s="1128">
        <v>2902743722.9099998</v>
      </c>
      <c r="C53" s="1128">
        <v>3192571339.71</v>
      </c>
      <c r="D53" s="1128">
        <v>2722795332.2599998</v>
      </c>
      <c r="E53" s="1128">
        <v>2706956343.4200001</v>
      </c>
      <c r="F53" s="1128">
        <v>3264563190.0200005</v>
      </c>
      <c r="G53" s="1128">
        <v>3680113349.1199999</v>
      </c>
      <c r="H53"/>
    </row>
    <row r="54" spans="1:8">
      <c r="A54" s="360" t="s">
        <v>740</v>
      </c>
      <c r="B54" s="1127">
        <v>5671652.1899999995</v>
      </c>
      <c r="C54" s="1127">
        <v>6797040.9699999997</v>
      </c>
      <c r="D54" s="1127">
        <v>6777301.0399999991</v>
      </c>
      <c r="E54" s="1127">
        <v>8731494.290000001</v>
      </c>
      <c r="F54" s="1127">
        <v>8257898.1999999993</v>
      </c>
      <c r="G54" s="1127">
        <v>9131640.1000000015</v>
      </c>
      <c r="H54"/>
    </row>
    <row r="55" spans="1:8">
      <c r="A55" s="363" t="s">
        <v>1215</v>
      </c>
      <c r="B55" s="1128">
        <v>0</v>
      </c>
      <c r="C55" s="1128">
        <v>0</v>
      </c>
      <c r="D55" s="1128">
        <v>7975.06</v>
      </c>
      <c r="E55" s="1128">
        <v>0</v>
      </c>
      <c r="F55" s="1128">
        <v>0</v>
      </c>
      <c r="G55" s="1128">
        <v>0</v>
      </c>
      <c r="H55"/>
    </row>
    <row r="56" spans="1:8">
      <c r="A56" s="363" t="s">
        <v>1216</v>
      </c>
      <c r="B56" s="1128">
        <v>0</v>
      </c>
      <c r="C56" s="1128">
        <v>0</v>
      </c>
      <c r="D56" s="1128">
        <v>0</v>
      </c>
      <c r="E56" s="1128">
        <v>0</v>
      </c>
      <c r="F56" s="1128">
        <v>0</v>
      </c>
      <c r="G56" s="1128">
        <v>0</v>
      </c>
      <c r="H56"/>
    </row>
    <row r="57" spans="1:8">
      <c r="A57" s="363" t="s">
        <v>1217</v>
      </c>
      <c r="B57" s="1128">
        <v>0</v>
      </c>
      <c r="C57" s="1128">
        <v>0</v>
      </c>
      <c r="D57" s="1128">
        <v>0</v>
      </c>
      <c r="E57" s="1128">
        <v>0</v>
      </c>
      <c r="F57" s="1128">
        <v>0</v>
      </c>
      <c r="G57" s="1128">
        <v>0</v>
      </c>
      <c r="H57"/>
    </row>
    <row r="58" spans="1:8">
      <c r="A58" s="363" t="s">
        <v>1218</v>
      </c>
      <c r="B58" s="1128">
        <v>0</v>
      </c>
      <c r="C58" s="1128">
        <v>0</v>
      </c>
      <c r="D58" s="1128">
        <v>0</v>
      </c>
      <c r="E58" s="1128">
        <v>0</v>
      </c>
      <c r="F58" s="1128">
        <v>0</v>
      </c>
      <c r="G58" s="1128">
        <v>0</v>
      </c>
      <c r="H58"/>
    </row>
    <row r="59" spans="1:8">
      <c r="A59" s="363" t="s">
        <v>1219</v>
      </c>
      <c r="B59" s="1128">
        <v>36046</v>
      </c>
      <c r="C59" s="1128">
        <v>0</v>
      </c>
      <c r="D59" s="1128">
        <v>11038</v>
      </c>
      <c r="E59" s="1128">
        <v>0</v>
      </c>
      <c r="F59" s="1128">
        <v>0</v>
      </c>
      <c r="G59" s="1128">
        <v>0</v>
      </c>
      <c r="H59"/>
    </row>
    <row r="60" spans="1:8">
      <c r="A60" s="363" t="s">
        <v>1220</v>
      </c>
      <c r="B60" s="1128">
        <v>5635606.1899999995</v>
      </c>
      <c r="C60" s="1128">
        <v>6693040.9699999997</v>
      </c>
      <c r="D60" s="1128">
        <v>6637311.96</v>
      </c>
      <c r="E60" s="1128">
        <v>8660560.8900000006</v>
      </c>
      <c r="F60" s="1128">
        <v>8195219.9399999995</v>
      </c>
      <c r="G60" s="1128">
        <v>8485769.7800000012</v>
      </c>
      <c r="H60"/>
    </row>
    <row r="61" spans="1:8">
      <c r="A61" s="363" t="s">
        <v>1221</v>
      </c>
      <c r="B61" s="1128">
        <v>0</v>
      </c>
      <c r="C61" s="1128">
        <v>0</v>
      </c>
      <c r="D61" s="1128">
        <v>0</v>
      </c>
      <c r="E61" s="1128">
        <v>0</v>
      </c>
      <c r="F61" s="1128">
        <v>0</v>
      </c>
      <c r="G61" s="1128">
        <v>0</v>
      </c>
      <c r="H61"/>
    </row>
    <row r="62" spans="1:8">
      <c r="A62" s="363" t="s">
        <v>1204</v>
      </c>
      <c r="B62" s="1128">
        <v>0</v>
      </c>
      <c r="C62" s="1128">
        <v>104000</v>
      </c>
      <c r="D62" s="1128">
        <v>120976.01999999999</v>
      </c>
      <c r="E62" s="1128">
        <v>70933.399999999994</v>
      </c>
      <c r="F62" s="1128">
        <v>62678.259999999995</v>
      </c>
      <c r="G62" s="1128">
        <v>645870.31999999995</v>
      </c>
      <c r="H62"/>
    </row>
    <row r="63" spans="1:8">
      <c r="A63" s="360" t="s">
        <v>4</v>
      </c>
      <c r="B63" s="1127">
        <v>51050328.589999996</v>
      </c>
      <c r="C63" s="1127">
        <v>55038793.93</v>
      </c>
      <c r="D63" s="1127">
        <v>93627090.49000001</v>
      </c>
      <c r="E63" s="1127">
        <v>106975700.77000001</v>
      </c>
      <c r="F63" s="1127">
        <v>149659092.47</v>
      </c>
      <c r="G63" s="1127">
        <v>177263836.16</v>
      </c>
      <c r="H63"/>
    </row>
    <row r="64" spans="1:8" ht="13.5" customHeight="1">
      <c r="A64" s="363" t="s">
        <v>1222</v>
      </c>
      <c r="B64" s="1128">
        <v>19049497.68</v>
      </c>
      <c r="C64" s="1128">
        <v>21313319.979999997</v>
      </c>
      <c r="D64" s="1128">
        <v>58133739.260000005</v>
      </c>
      <c r="E64" s="1128">
        <v>69403001.520000011</v>
      </c>
      <c r="F64" s="1128">
        <v>102572839.23</v>
      </c>
      <c r="G64" s="1128">
        <v>131122315.61999999</v>
      </c>
      <c r="H64"/>
    </row>
    <row r="65" spans="1:8">
      <c r="A65" s="363" t="s">
        <v>1223</v>
      </c>
      <c r="B65" s="1128">
        <v>5411027</v>
      </c>
      <c r="C65" s="1128">
        <v>6914983</v>
      </c>
      <c r="D65" s="1128">
        <v>7756501</v>
      </c>
      <c r="E65" s="1128">
        <v>9447075</v>
      </c>
      <c r="F65" s="1128">
        <v>17242252</v>
      </c>
      <c r="G65" s="1128">
        <v>24968150</v>
      </c>
      <c r="H65"/>
    </row>
    <row r="66" spans="1:8">
      <c r="A66" s="363" t="s">
        <v>1296</v>
      </c>
      <c r="B66" s="1128">
        <v>0</v>
      </c>
      <c r="C66" s="1128">
        <v>600</v>
      </c>
      <c r="D66" s="1128">
        <v>0</v>
      </c>
      <c r="E66" s="1128">
        <v>0</v>
      </c>
      <c r="F66" s="1128">
        <v>0</v>
      </c>
      <c r="G66" s="1128">
        <v>0</v>
      </c>
      <c r="H66"/>
    </row>
    <row r="67" spans="1:8">
      <c r="A67" s="363" t="s">
        <v>1224</v>
      </c>
      <c r="B67" s="1128">
        <v>26585533.979999997</v>
      </c>
      <c r="C67" s="1128">
        <v>26806721.569999997</v>
      </c>
      <c r="D67" s="1128">
        <v>27736729.23</v>
      </c>
      <c r="E67" s="1128">
        <v>28116501.100000001</v>
      </c>
      <c r="F67" s="1128">
        <v>29844001.240000002</v>
      </c>
      <c r="G67" s="1128">
        <v>21173245.539999999</v>
      </c>
      <c r="H67"/>
    </row>
    <row r="68" spans="1:8">
      <c r="A68" s="363" t="s">
        <v>1225</v>
      </c>
      <c r="B68" s="1128">
        <v>4269.93</v>
      </c>
      <c r="C68" s="1128">
        <v>3169.38</v>
      </c>
      <c r="D68" s="1128">
        <v>121</v>
      </c>
      <c r="E68" s="1128">
        <v>9123.15</v>
      </c>
      <c r="F68" s="1128">
        <v>0</v>
      </c>
      <c r="G68" s="1128">
        <v>125</v>
      </c>
      <c r="H68"/>
    </row>
    <row r="69" spans="1:8">
      <c r="A69" s="360" t="s">
        <v>743</v>
      </c>
      <c r="B69" s="1127">
        <v>27797263.750000004</v>
      </c>
      <c r="C69" s="1128">
        <v>26533577.730000004</v>
      </c>
      <c r="D69" s="1128">
        <v>46789854.600000001</v>
      </c>
      <c r="E69" s="1128">
        <v>64916408.780000001</v>
      </c>
      <c r="F69" s="1128">
        <v>77079640.25</v>
      </c>
      <c r="G69" s="1128">
        <v>44681156.059999995</v>
      </c>
      <c r="H69"/>
    </row>
    <row r="70" spans="1:8">
      <c r="A70" s="360" t="s">
        <v>744</v>
      </c>
      <c r="B70" s="1127">
        <v>0</v>
      </c>
      <c r="C70" s="1127">
        <v>1428.6</v>
      </c>
      <c r="D70" s="1127">
        <v>0</v>
      </c>
      <c r="E70" s="1127">
        <v>16224</v>
      </c>
      <c r="F70" s="1127">
        <v>8000</v>
      </c>
      <c r="G70" s="1127">
        <v>68000</v>
      </c>
      <c r="H70"/>
    </row>
    <row r="71" spans="1:8">
      <c r="A71" s="363" t="s">
        <v>1226</v>
      </c>
      <c r="B71" s="1128">
        <v>0</v>
      </c>
      <c r="C71" s="1128">
        <v>0</v>
      </c>
      <c r="D71" s="1128">
        <v>0</v>
      </c>
      <c r="E71" s="1128">
        <v>0</v>
      </c>
      <c r="F71" s="1128">
        <v>0</v>
      </c>
      <c r="G71" s="1128">
        <v>0</v>
      </c>
      <c r="H71"/>
    </row>
    <row r="72" spans="1:8">
      <c r="A72" s="363" t="s">
        <v>1204</v>
      </c>
      <c r="B72" s="1128">
        <v>0</v>
      </c>
      <c r="C72" s="1128">
        <v>1428.6</v>
      </c>
      <c r="D72" s="1128">
        <v>0</v>
      </c>
      <c r="E72" s="1128">
        <v>16224</v>
      </c>
      <c r="F72" s="1128">
        <v>8000</v>
      </c>
      <c r="G72" s="1128">
        <v>68000</v>
      </c>
      <c r="H72"/>
    </row>
    <row r="73" spans="1:8">
      <c r="A73" s="360" t="s">
        <v>745</v>
      </c>
      <c r="B73" s="1127">
        <v>251246.46000000002</v>
      </c>
      <c r="C73" s="1127">
        <v>686997.48</v>
      </c>
      <c r="D73" s="1127">
        <v>774353.85000000009</v>
      </c>
      <c r="E73" s="1127">
        <v>1451846.5300000003</v>
      </c>
      <c r="F73" s="1127">
        <v>3853309.4899999998</v>
      </c>
      <c r="G73" s="1127">
        <v>7907393.9100000011</v>
      </c>
      <c r="H73"/>
    </row>
    <row r="74" spans="1:8">
      <c r="A74" s="363" t="s">
        <v>1227</v>
      </c>
      <c r="B74" s="1128">
        <v>251246.46000000002</v>
      </c>
      <c r="C74" s="1128">
        <v>686997.48</v>
      </c>
      <c r="D74" s="1128">
        <v>774353.85000000009</v>
      </c>
      <c r="E74" s="1128">
        <v>1451846.5300000003</v>
      </c>
      <c r="F74" s="1128">
        <v>3853309.4899999998</v>
      </c>
      <c r="G74" s="1128">
        <v>7907393.9100000011</v>
      </c>
      <c r="H74"/>
    </row>
    <row r="75" spans="1:8">
      <c r="A75" s="360" t="s">
        <v>746</v>
      </c>
      <c r="B75" s="1127">
        <v>1239115</v>
      </c>
      <c r="C75" s="1127">
        <v>1889399</v>
      </c>
      <c r="D75" s="1127">
        <v>3931086</v>
      </c>
      <c r="E75" s="1127">
        <v>3788066.04</v>
      </c>
      <c r="F75" s="1127">
        <v>3012974</v>
      </c>
      <c r="G75" s="1127">
        <v>873319</v>
      </c>
      <c r="H75"/>
    </row>
    <row r="76" spans="1:8">
      <c r="A76" s="363" t="s">
        <v>1228</v>
      </c>
      <c r="B76" s="1128">
        <v>0</v>
      </c>
      <c r="C76" s="1128">
        <v>0</v>
      </c>
      <c r="D76" s="1128">
        <v>0</v>
      </c>
      <c r="E76" s="1128">
        <v>0</v>
      </c>
      <c r="F76" s="1128">
        <v>0</v>
      </c>
      <c r="G76" s="1128">
        <v>0</v>
      </c>
      <c r="H76"/>
    </row>
    <row r="77" spans="1:8">
      <c r="A77" s="363" t="s">
        <v>1229</v>
      </c>
      <c r="B77" s="1128">
        <v>0</v>
      </c>
      <c r="C77" s="1128">
        <v>0</v>
      </c>
      <c r="D77" s="1128">
        <v>0</v>
      </c>
      <c r="E77" s="1128">
        <v>0</v>
      </c>
      <c r="F77" s="1128">
        <v>0</v>
      </c>
      <c r="G77" s="1128">
        <v>0</v>
      </c>
      <c r="H77"/>
    </row>
    <row r="78" spans="1:8">
      <c r="A78" s="363" t="s">
        <v>758</v>
      </c>
      <c r="B78" s="1128">
        <v>1239115</v>
      </c>
      <c r="C78" s="1128">
        <v>1889399</v>
      </c>
      <c r="D78" s="1128">
        <v>3931086</v>
      </c>
      <c r="E78" s="1128">
        <v>3788066.04</v>
      </c>
      <c r="F78" s="1128">
        <v>3012974</v>
      </c>
      <c r="G78" s="1128">
        <v>873319</v>
      </c>
      <c r="H78"/>
    </row>
    <row r="79" spans="1:8">
      <c r="A79" s="363" t="s">
        <v>1230</v>
      </c>
      <c r="B79" s="1128">
        <v>0</v>
      </c>
      <c r="C79" s="1128">
        <v>0</v>
      </c>
      <c r="D79" s="1128">
        <v>0</v>
      </c>
      <c r="E79" s="1128">
        <v>0</v>
      </c>
      <c r="F79" s="1128">
        <v>0</v>
      </c>
      <c r="G79" s="1128">
        <v>0</v>
      </c>
      <c r="H79"/>
    </row>
    <row r="80" spans="1:8">
      <c r="A80" s="360" t="s">
        <v>759</v>
      </c>
      <c r="B80" s="1127">
        <v>16265602.960000001</v>
      </c>
      <c r="C80" s="1127">
        <v>8868459.0999999996</v>
      </c>
      <c r="D80" s="1127">
        <v>17111032.100000001</v>
      </c>
      <c r="E80" s="1127">
        <v>11784752.709999999</v>
      </c>
      <c r="F80" s="1127">
        <v>23666479.020000003</v>
      </c>
      <c r="G80" s="1127">
        <v>12852663.620000001</v>
      </c>
      <c r="H80"/>
    </row>
    <row r="81" spans="1:8">
      <c r="A81" s="363" t="s">
        <v>1231</v>
      </c>
      <c r="B81" s="1128">
        <v>0</v>
      </c>
      <c r="C81" s="1128">
        <v>0</v>
      </c>
      <c r="D81" s="1128">
        <v>0</v>
      </c>
      <c r="E81" s="1128">
        <v>0</v>
      </c>
      <c r="F81" s="1128">
        <v>0</v>
      </c>
      <c r="G81" s="1128">
        <v>0</v>
      </c>
      <c r="H81"/>
    </row>
    <row r="82" spans="1:8">
      <c r="A82" s="363" t="s">
        <v>953</v>
      </c>
      <c r="B82" s="1128">
        <v>15973644.740000002</v>
      </c>
      <c r="C82" s="1128">
        <v>8656564.9299999997</v>
      </c>
      <c r="D82" s="1128">
        <v>16925492.620000001</v>
      </c>
      <c r="E82" s="1128">
        <v>11529180.959999999</v>
      </c>
      <c r="F82" s="1128">
        <v>23398674.590000004</v>
      </c>
      <c r="G82" s="1128">
        <v>12707712.74</v>
      </c>
      <c r="H82"/>
    </row>
    <row r="83" spans="1:8">
      <c r="A83" s="365" t="s">
        <v>1232</v>
      </c>
      <c r="B83" s="1128">
        <v>38444.770000000004</v>
      </c>
      <c r="C83" s="1128">
        <v>59748.72</v>
      </c>
      <c r="D83" s="1128">
        <v>72235.05</v>
      </c>
      <c r="E83" s="1128">
        <v>170097.72</v>
      </c>
      <c r="F83" s="1128">
        <v>154217.02000000002</v>
      </c>
      <c r="G83" s="1128">
        <v>92641.73</v>
      </c>
      <c r="H83"/>
    </row>
    <row r="84" spans="1:8">
      <c r="A84" s="363" t="s">
        <v>1233</v>
      </c>
      <c r="B84" s="1128">
        <v>0</v>
      </c>
      <c r="C84" s="1128">
        <v>0</v>
      </c>
      <c r="D84" s="1128">
        <v>0</v>
      </c>
      <c r="E84" s="1128">
        <v>0</v>
      </c>
      <c r="F84" s="1128">
        <v>0</v>
      </c>
      <c r="G84" s="1128">
        <v>0</v>
      </c>
      <c r="H84"/>
    </row>
    <row r="85" spans="1:8">
      <c r="A85" s="363" t="s">
        <v>1234</v>
      </c>
      <c r="B85" s="1128">
        <v>253513.44999999998</v>
      </c>
      <c r="C85" s="1128">
        <v>152145.45000000001</v>
      </c>
      <c r="D85" s="1128">
        <v>113304.43</v>
      </c>
      <c r="E85" s="1128">
        <v>85474.030000000013</v>
      </c>
      <c r="F85" s="1128">
        <v>113587.41</v>
      </c>
      <c r="G85" s="1128">
        <v>52309.15</v>
      </c>
      <c r="H85"/>
    </row>
    <row r="86" spans="1:8">
      <c r="A86" s="366" t="s">
        <v>153</v>
      </c>
      <c r="B86" s="1129">
        <v>7035623890.3000002</v>
      </c>
      <c r="C86" s="1129">
        <v>7775262403.8999996</v>
      </c>
      <c r="D86" s="1129">
        <v>7591046361.2600021</v>
      </c>
      <c r="E86" s="1129">
        <v>7665282060.4000006</v>
      </c>
      <c r="F86" s="1129">
        <v>9282102942.1000004</v>
      </c>
      <c r="G86" s="1129">
        <v>8564358842.1399994</v>
      </c>
      <c r="H86"/>
    </row>
    <row r="87" spans="1:8">
      <c r="A87" s="367" t="s">
        <v>1002</v>
      </c>
    </row>
    <row r="88" spans="1:8">
      <c r="A88" s="375" t="s">
        <v>1046</v>
      </c>
    </row>
    <row r="89" spans="1:8">
      <c r="A89" s="368" t="s">
        <v>1237</v>
      </c>
    </row>
    <row r="90" spans="1:8">
      <c r="A90" s="175" t="s">
        <v>854</v>
      </c>
    </row>
  </sheetData>
  <pageMargins left="0.97" right="0.70866141732283472" top="0.74803149606299213" bottom="0.74803149606299213" header="0.31496062992125984" footer="0.31496062992125984"/>
  <pageSetup scale="5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9"/>
  <sheetViews>
    <sheetView showGridLines="0" zoomScaleNormal="100" workbookViewId="0">
      <pane xSplit="1" ySplit="11" topLeftCell="B69" activePane="bottomRight" state="frozen"/>
      <selection pane="topRight" activeCell="B1" sqref="B1"/>
      <selection pane="bottomLeft" activeCell="A12" sqref="A12"/>
      <selection pane="bottomRight"/>
    </sheetView>
  </sheetViews>
  <sheetFormatPr defaultColWidth="9.140625" defaultRowHeight="12.75"/>
  <cols>
    <col min="1" max="1" width="71.140625" style="357" customWidth="1"/>
    <col min="2" max="14" width="10.7109375" style="357" customWidth="1"/>
    <col min="15" max="15" width="10.28515625" style="357" customWidth="1"/>
    <col min="16" max="16" width="53.42578125" style="357" customWidth="1"/>
    <col min="17" max="17" width="14.85546875" style="553" customWidth="1"/>
    <col min="18" max="16384" width="9.140625" style="357"/>
  </cols>
  <sheetData>
    <row r="1" spans="1:17">
      <c r="A1" s="534" t="s">
        <v>145</v>
      </c>
      <c r="B1" s="534"/>
      <c r="C1" s="534"/>
      <c r="D1" s="534"/>
      <c r="E1" s="534"/>
      <c r="F1" s="534"/>
      <c r="G1" s="534"/>
      <c r="H1" s="534"/>
      <c r="I1" s="534"/>
      <c r="J1" s="534"/>
      <c r="K1" s="534"/>
      <c r="L1" s="534"/>
      <c r="M1" s="534"/>
      <c r="N1" s="534">
        <v>45</v>
      </c>
    </row>
    <row r="2" spans="1:17" s="287" customFormat="1">
      <c r="A2" s="1191"/>
      <c r="B2" s="1191"/>
      <c r="C2" s="1191"/>
      <c r="D2" s="1191"/>
      <c r="E2" s="1191"/>
      <c r="F2" s="1191"/>
      <c r="G2" s="1191"/>
      <c r="H2" s="1191"/>
      <c r="I2" s="1191"/>
      <c r="J2" s="1191"/>
      <c r="K2" s="1191"/>
      <c r="L2" s="1191"/>
      <c r="M2" s="1191"/>
      <c r="N2" s="1191"/>
      <c r="Q2" s="1193"/>
    </row>
    <row r="8" spans="1:17">
      <c r="A8" s="611" t="s">
        <v>785</v>
      </c>
    </row>
    <row r="9" spans="1:17">
      <c r="A9" s="358" t="s">
        <v>1681</v>
      </c>
    </row>
    <row r="10" spans="1:17">
      <c r="A10" s="487" t="s">
        <v>214</v>
      </c>
    </row>
    <row r="11" spans="1:17" ht="15.7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row>
    <row r="12" spans="1:17">
      <c r="A12" s="536" t="s">
        <v>215</v>
      </c>
      <c r="B12" s="1130">
        <v>195421854.96000001</v>
      </c>
      <c r="C12" s="1130">
        <v>142456038.47999999</v>
      </c>
      <c r="D12" s="1130">
        <v>170134387.69999999</v>
      </c>
      <c r="E12" s="1130">
        <v>51413189.650000006</v>
      </c>
      <c r="F12" s="1130">
        <v>56792755.590000004</v>
      </c>
      <c r="G12" s="1130">
        <v>44989634.710000001</v>
      </c>
      <c r="H12" s="1130">
        <v>118223700.53</v>
      </c>
      <c r="I12" s="1130">
        <v>62520479.980000012</v>
      </c>
      <c r="J12" s="1130">
        <v>68937079.629999995</v>
      </c>
      <c r="K12" s="1130">
        <v>85905795.700000003</v>
      </c>
      <c r="L12" s="1130">
        <v>88786452.849999994</v>
      </c>
      <c r="M12" s="1130">
        <v>145215022.59</v>
      </c>
      <c r="N12" s="1130">
        <v>1230796392.3699999</v>
      </c>
      <c r="O12" s="593"/>
      <c r="P12" s="593"/>
    </row>
    <row r="13" spans="1:17">
      <c r="A13" s="537" t="s">
        <v>754</v>
      </c>
      <c r="B13" s="1131">
        <v>29006323.43</v>
      </c>
      <c r="C13" s="1131">
        <v>34240400.049999997</v>
      </c>
      <c r="D13" s="1131">
        <v>67747035.669999987</v>
      </c>
      <c r="E13" s="1131">
        <v>25506064.760000002</v>
      </c>
      <c r="F13" s="1131">
        <v>17772025.530000005</v>
      </c>
      <c r="G13" s="1131">
        <v>15958077.790000001</v>
      </c>
      <c r="H13" s="1131">
        <v>14707008.27</v>
      </c>
      <c r="I13" s="1131">
        <v>18100715.570000004</v>
      </c>
      <c r="J13" s="1131">
        <v>17529898.68</v>
      </c>
      <c r="K13" s="1131">
        <v>20202889.470000003</v>
      </c>
      <c r="L13" s="1131">
        <v>23752145.48</v>
      </c>
      <c r="M13" s="1131">
        <v>35224449.159999996</v>
      </c>
      <c r="N13" s="1131">
        <v>319747033.86000001</v>
      </c>
      <c r="O13" s="605"/>
    </row>
    <row r="14" spans="1:17">
      <c r="A14" s="538" t="s">
        <v>1181</v>
      </c>
      <c r="B14" s="1132">
        <v>1928340.83</v>
      </c>
      <c r="C14" s="1132">
        <v>4025433.77</v>
      </c>
      <c r="D14" s="1132">
        <v>41479404.689999998</v>
      </c>
      <c r="E14" s="1132">
        <v>750670.62</v>
      </c>
      <c r="F14" s="1132">
        <v>658737.09</v>
      </c>
      <c r="G14" s="1132">
        <v>2006387.49</v>
      </c>
      <c r="H14" s="1132">
        <v>3248230.7</v>
      </c>
      <c r="I14" s="1132">
        <v>5489199.5099999998</v>
      </c>
      <c r="J14" s="1132">
        <v>4237127.8499999996</v>
      </c>
      <c r="K14" s="1132">
        <v>5524107.5700000003</v>
      </c>
      <c r="L14" s="1132">
        <v>5540788.5800000001</v>
      </c>
      <c r="M14" s="1132">
        <v>18474078.649999999</v>
      </c>
      <c r="N14" s="1132">
        <v>93362507.349999994</v>
      </c>
      <c r="O14" s="605"/>
    </row>
    <row r="15" spans="1:17">
      <c r="A15" s="538" t="s">
        <v>1182</v>
      </c>
      <c r="B15" s="1132">
        <v>23513420.960000001</v>
      </c>
      <c r="C15" s="1132">
        <v>26602705.010000002</v>
      </c>
      <c r="D15" s="1132">
        <v>22202373.59</v>
      </c>
      <c r="E15" s="1132">
        <v>22302539.420000002</v>
      </c>
      <c r="F15" s="1132">
        <v>15869933.65</v>
      </c>
      <c r="G15" s="1132">
        <v>12272244.82</v>
      </c>
      <c r="H15" s="1132">
        <v>9529642</v>
      </c>
      <c r="I15" s="1132">
        <v>11088676.26</v>
      </c>
      <c r="J15" s="1132">
        <v>11461858.880000001</v>
      </c>
      <c r="K15" s="1132">
        <v>11861284.310000001</v>
      </c>
      <c r="L15" s="1132">
        <v>15622450.92</v>
      </c>
      <c r="M15" s="1132">
        <v>14497603.15</v>
      </c>
      <c r="N15" s="1132">
        <v>196824732.97</v>
      </c>
    </row>
    <row r="16" spans="1:17">
      <c r="A16" s="538" t="s">
        <v>1183</v>
      </c>
      <c r="B16" s="1132">
        <v>2216189.21</v>
      </c>
      <c r="C16" s="1132">
        <v>2295128.02</v>
      </c>
      <c r="D16" s="1132">
        <v>2555782.9700000002</v>
      </c>
      <c r="E16" s="1132">
        <v>2052295.65</v>
      </c>
      <c r="F16" s="1132">
        <v>1103346</v>
      </c>
      <c r="G16" s="1132">
        <v>1240605.33</v>
      </c>
      <c r="H16" s="1132">
        <v>1424635.6</v>
      </c>
      <c r="I16" s="1132">
        <v>1185366.43</v>
      </c>
      <c r="J16" s="1132">
        <v>1458254.63</v>
      </c>
      <c r="K16" s="1132">
        <v>1818384.12</v>
      </c>
      <c r="L16" s="1132">
        <v>1722672.84</v>
      </c>
      <c r="M16" s="1132">
        <v>1669388.66</v>
      </c>
      <c r="N16" s="1132">
        <v>20742049.460000001</v>
      </c>
      <c r="O16" s="605"/>
    </row>
    <row r="17" spans="1:26">
      <c r="A17" s="538" t="s">
        <v>1184</v>
      </c>
      <c r="B17" s="1132">
        <v>672266.67</v>
      </c>
      <c r="C17" s="1132">
        <v>685600</v>
      </c>
      <c r="D17" s="1132">
        <v>665600</v>
      </c>
      <c r="E17" s="1132">
        <v>0</v>
      </c>
      <c r="F17" s="1132">
        <v>41600</v>
      </c>
      <c r="G17" s="1132">
        <v>83200</v>
      </c>
      <c r="H17" s="1132">
        <v>41600</v>
      </c>
      <c r="I17" s="1132">
        <v>41600</v>
      </c>
      <c r="J17" s="1132">
        <v>41600</v>
      </c>
      <c r="K17" s="1132">
        <v>671500</v>
      </c>
      <c r="L17" s="1132">
        <v>166400</v>
      </c>
      <c r="M17" s="1132">
        <v>177182.09</v>
      </c>
      <c r="N17" s="1132">
        <v>3288148.76</v>
      </c>
      <c r="O17" s="605"/>
    </row>
    <row r="18" spans="1:26">
      <c r="A18" s="538" t="s">
        <v>1185</v>
      </c>
      <c r="B18" s="1132">
        <v>488027.72</v>
      </c>
      <c r="C18" s="1132">
        <v>443365.79</v>
      </c>
      <c r="D18" s="1132">
        <v>442341.13</v>
      </c>
      <c r="E18" s="1132">
        <v>333407.96999999997</v>
      </c>
      <c r="F18" s="1132">
        <v>98204.53</v>
      </c>
      <c r="G18" s="1132">
        <v>319153.40999999997</v>
      </c>
      <c r="H18" s="1132">
        <v>284461.65999999997</v>
      </c>
      <c r="I18" s="1132">
        <v>263985.67</v>
      </c>
      <c r="J18" s="1132">
        <v>239540.43</v>
      </c>
      <c r="K18" s="1132">
        <v>290777.76</v>
      </c>
      <c r="L18" s="1132">
        <v>305769.03000000003</v>
      </c>
      <c r="M18" s="1132">
        <v>268565.78999999998</v>
      </c>
      <c r="N18" s="1132">
        <v>3777600.8900000006</v>
      </c>
      <c r="O18" s="605"/>
    </row>
    <row r="19" spans="1:26">
      <c r="A19" s="538" t="s">
        <v>1186</v>
      </c>
      <c r="B19" s="1132">
        <v>154993.56</v>
      </c>
      <c r="C19" s="1132">
        <v>148120.68</v>
      </c>
      <c r="D19" s="1132">
        <v>154051.99</v>
      </c>
      <c r="E19" s="1132">
        <v>61236.76</v>
      </c>
      <c r="F19" s="1132">
        <v>204.26</v>
      </c>
      <c r="G19" s="1132">
        <v>36486.74</v>
      </c>
      <c r="H19" s="1132">
        <v>18972.91</v>
      </c>
      <c r="I19" s="1132">
        <v>19490.669999999998</v>
      </c>
      <c r="J19" s="1132">
        <v>20414.349999999999</v>
      </c>
      <c r="K19" s="1132">
        <v>5645.72</v>
      </c>
      <c r="L19" s="1132">
        <v>13125.2</v>
      </c>
      <c r="M19" s="1132">
        <v>44003.9</v>
      </c>
      <c r="N19" s="1132">
        <v>676746.74</v>
      </c>
      <c r="O19" s="605"/>
    </row>
    <row r="20" spans="1:26">
      <c r="A20" s="538" t="s">
        <v>1187</v>
      </c>
      <c r="B20" s="1132">
        <v>33084.479999999996</v>
      </c>
      <c r="C20" s="1132">
        <v>40046.78</v>
      </c>
      <c r="D20" s="1132">
        <v>247481.3</v>
      </c>
      <c r="E20" s="1132">
        <v>5914.34</v>
      </c>
      <c r="F20" s="1132">
        <v>0</v>
      </c>
      <c r="G20" s="1132">
        <v>0</v>
      </c>
      <c r="H20" s="1132">
        <v>159465.4</v>
      </c>
      <c r="I20" s="1132">
        <v>12397.03</v>
      </c>
      <c r="J20" s="1132">
        <v>71102.539999999994</v>
      </c>
      <c r="K20" s="1132">
        <v>31189.99</v>
      </c>
      <c r="L20" s="1132">
        <v>380938.91000000003</v>
      </c>
      <c r="M20" s="1132">
        <v>93626.92</v>
      </c>
      <c r="N20" s="1132">
        <v>1075247.6900000002</v>
      </c>
      <c r="O20" s="605"/>
    </row>
    <row r="21" spans="1:26">
      <c r="A21" s="537" t="s">
        <v>736</v>
      </c>
      <c r="B21" s="1131">
        <v>128519004.51000001</v>
      </c>
      <c r="C21" s="1131">
        <v>78069817.770000011</v>
      </c>
      <c r="D21" s="1131">
        <v>71274864.719999999</v>
      </c>
      <c r="E21" s="1131">
        <v>18298016.280000001</v>
      </c>
      <c r="F21" s="1131">
        <v>11011963.049999999</v>
      </c>
      <c r="G21" s="1131">
        <v>21127886.780000001</v>
      </c>
      <c r="H21" s="1131">
        <v>35857255.610000007</v>
      </c>
      <c r="I21" s="1131">
        <v>36222785.530000001</v>
      </c>
      <c r="J21" s="1131">
        <v>41126544.370000005</v>
      </c>
      <c r="K21" s="1131">
        <v>52669710.68</v>
      </c>
      <c r="L21" s="1131">
        <v>46552737.349999994</v>
      </c>
      <c r="M21" s="1131">
        <v>72961170.450000018</v>
      </c>
      <c r="N21" s="1131">
        <v>613691757.10000002</v>
      </c>
      <c r="O21" s="605"/>
      <c r="P21" s="412"/>
    </row>
    <row r="22" spans="1:26">
      <c r="A22" s="538" t="s">
        <v>1188</v>
      </c>
      <c r="B22" s="1132">
        <v>111246777.79000001</v>
      </c>
      <c r="C22" s="1132">
        <v>58067199.130000003</v>
      </c>
      <c r="D22" s="1132">
        <v>51634016.07</v>
      </c>
      <c r="E22" s="1132">
        <v>12737656.84</v>
      </c>
      <c r="F22" s="1132">
        <v>10471027.76</v>
      </c>
      <c r="G22" s="1132">
        <v>17098416.899999999</v>
      </c>
      <c r="H22" s="1132">
        <v>34742330.840000004</v>
      </c>
      <c r="I22" s="1132">
        <v>35121420.700000003</v>
      </c>
      <c r="J22" s="1132">
        <v>39349351.969999999</v>
      </c>
      <c r="K22" s="1132">
        <v>49856131.159999996</v>
      </c>
      <c r="L22" s="1132">
        <v>41197418.990000002</v>
      </c>
      <c r="M22" s="1132">
        <v>67515117.450000003</v>
      </c>
      <c r="N22" s="1132">
        <v>529036865.59999996</v>
      </c>
      <c r="O22" s="605"/>
      <c r="P22" s="605"/>
      <c r="R22" s="605"/>
      <c r="S22" s="605"/>
      <c r="T22" s="605"/>
      <c r="U22" s="605"/>
      <c r="V22" s="605"/>
      <c r="W22" s="605"/>
      <c r="X22" s="605"/>
      <c r="Y22" s="605"/>
      <c r="Z22" s="605"/>
    </row>
    <row r="23" spans="1:26">
      <c r="A23" s="538" t="s">
        <v>1189</v>
      </c>
      <c r="B23" s="1132">
        <v>0</v>
      </c>
      <c r="C23" s="1132">
        <v>0</v>
      </c>
      <c r="D23" s="1132">
        <v>0</v>
      </c>
      <c r="E23" s="1132">
        <v>0</v>
      </c>
      <c r="F23" s="1132">
        <v>0</v>
      </c>
      <c r="G23" s="1132">
        <v>0</v>
      </c>
      <c r="H23" s="1132">
        <v>0</v>
      </c>
      <c r="I23" s="1132">
        <v>0</v>
      </c>
      <c r="J23" s="1132">
        <v>0</v>
      </c>
      <c r="K23" s="1132">
        <v>0</v>
      </c>
      <c r="L23" s="1132">
        <v>0</v>
      </c>
      <c r="M23" s="1132">
        <v>0</v>
      </c>
      <c r="N23" s="1132">
        <v>0</v>
      </c>
      <c r="O23" s="605"/>
    </row>
    <row r="24" spans="1:26">
      <c r="A24" s="538" t="s">
        <v>1190</v>
      </c>
      <c r="B24" s="1132">
        <v>0</v>
      </c>
      <c r="C24" s="1132">
        <v>0</v>
      </c>
      <c r="D24" s="1132">
        <v>0</v>
      </c>
      <c r="E24" s="1132">
        <v>0</v>
      </c>
      <c r="F24" s="1132">
        <v>0</v>
      </c>
      <c r="G24" s="1132">
        <v>0</v>
      </c>
      <c r="H24" s="1132">
        <v>0</v>
      </c>
      <c r="I24" s="1132">
        <v>0</v>
      </c>
      <c r="J24" s="1132">
        <v>0</v>
      </c>
      <c r="K24" s="1132">
        <v>0</v>
      </c>
      <c r="L24" s="1132">
        <v>0</v>
      </c>
      <c r="M24" s="1132">
        <v>0</v>
      </c>
      <c r="N24" s="1132">
        <v>0</v>
      </c>
      <c r="O24" s="605"/>
      <c r="P24" s="412"/>
    </row>
    <row r="25" spans="1:26">
      <c r="A25" s="538" t="s">
        <v>1191</v>
      </c>
      <c r="B25" s="1132">
        <v>391724.5</v>
      </c>
      <c r="C25" s="1132">
        <v>2426511.7599999998</v>
      </c>
      <c r="D25" s="1132">
        <v>1807675.44</v>
      </c>
      <c r="E25" s="1132">
        <v>0</v>
      </c>
      <c r="F25" s="1132">
        <v>517896.17</v>
      </c>
      <c r="G25" s="1132">
        <v>2524347.67</v>
      </c>
      <c r="H25" s="1132">
        <v>650026.79</v>
      </c>
      <c r="I25" s="1132">
        <v>496468.85</v>
      </c>
      <c r="J25" s="1132">
        <v>594146.99</v>
      </c>
      <c r="K25" s="1132">
        <v>230577.82</v>
      </c>
      <c r="L25" s="1132">
        <v>157362.67000000001</v>
      </c>
      <c r="M25" s="1132">
        <v>176889.06</v>
      </c>
      <c r="N25" s="1132">
        <v>9973627.7200000007</v>
      </c>
      <c r="O25" s="605"/>
      <c r="P25" s="605"/>
      <c r="R25" s="605"/>
      <c r="S25" s="605"/>
      <c r="T25" s="605"/>
      <c r="U25" s="605"/>
      <c r="V25" s="605"/>
      <c r="W25" s="605"/>
      <c r="X25" s="605"/>
      <c r="Y25" s="605"/>
      <c r="Z25" s="605"/>
    </row>
    <row r="26" spans="1:26">
      <c r="A26" s="538" t="s">
        <v>1192</v>
      </c>
      <c r="B26" s="1132">
        <v>11167422</v>
      </c>
      <c r="C26" s="1132">
        <v>11959762.67</v>
      </c>
      <c r="D26" s="1132">
        <v>12387269.109999999</v>
      </c>
      <c r="E26" s="1132">
        <v>5535211.46</v>
      </c>
      <c r="F26" s="1132">
        <v>0</v>
      </c>
      <c r="G26" s="1132">
        <v>113447.95</v>
      </c>
      <c r="H26" s="1132">
        <v>437594.45</v>
      </c>
      <c r="I26" s="1132">
        <v>603895.98</v>
      </c>
      <c r="J26" s="1132">
        <v>1182767.1000000001</v>
      </c>
      <c r="K26" s="1132">
        <v>1665761.06</v>
      </c>
      <c r="L26" s="1132">
        <v>2743457.23</v>
      </c>
      <c r="M26" s="1132">
        <v>4081698.9</v>
      </c>
      <c r="N26" s="1132">
        <v>51878287.910000004</v>
      </c>
      <c r="O26" s="605"/>
    </row>
    <row r="27" spans="1:26">
      <c r="A27" s="538" t="s">
        <v>1193</v>
      </c>
      <c r="B27" s="1132">
        <v>5712980</v>
      </c>
      <c r="C27" s="1132">
        <v>5616224.9000000004</v>
      </c>
      <c r="D27" s="1132">
        <v>5445904.0999999996</v>
      </c>
      <c r="E27" s="1132">
        <v>0</v>
      </c>
      <c r="F27" s="1132">
        <v>0</v>
      </c>
      <c r="G27" s="1132">
        <v>1365962.62</v>
      </c>
      <c r="H27" s="1132">
        <v>0</v>
      </c>
      <c r="I27" s="1132">
        <v>0</v>
      </c>
      <c r="J27" s="1132">
        <v>0</v>
      </c>
      <c r="K27" s="1132">
        <v>917112.3</v>
      </c>
      <c r="L27" s="1132">
        <v>2454368.7999999998</v>
      </c>
      <c r="M27" s="1132">
        <v>1144206.7</v>
      </c>
      <c r="N27" s="1132">
        <v>22656759.420000002</v>
      </c>
      <c r="O27" s="605"/>
    </row>
    <row r="28" spans="1:26">
      <c r="A28" s="538" t="s">
        <v>1194</v>
      </c>
      <c r="B28" s="1132">
        <v>0</v>
      </c>
      <c r="C28" s="1132">
        <v>0</v>
      </c>
      <c r="D28" s="1132">
        <v>0</v>
      </c>
      <c r="E28" s="1132">
        <v>0</v>
      </c>
      <c r="F28" s="1132">
        <v>0</v>
      </c>
      <c r="G28" s="1132">
        <v>0</v>
      </c>
      <c r="H28" s="1132">
        <v>0</v>
      </c>
      <c r="I28" s="1132">
        <v>1000</v>
      </c>
      <c r="J28" s="1132">
        <v>0</v>
      </c>
      <c r="K28" s="1132">
        <v>0</v>
      </c>
      <c r="L28" s="1132">
        <v>0</v>
      </c>
      <c r="M28" s="1132">
        <v>21564.18</v>
      </c>
      <c r="N28" s="1132">
        <v>22564.18</v>
      </c>
      <c r="O28" s="605"/>
    </row>
    <row r="29" spans="1:26">
      <c r="A29" s="538" t="s">
        <v>1195</v>
      </c>
      <c r="B29" s="1132">
        <v>0</v>
      </c>
      <c r="C29" s="1132">
        <v>0</v>
      </c>
      <c r="D29" s="1132">
        <v>0</v>
      </c>
      <c r="E29" s="1132">
        <v>0</v>
      </c>
      <c r="F29" s="1132">
        <v>0</v>
      </c>
      <c r="G29" s="1132">
        <v>0</v>
      </c>
      <c r="H29" s="1132">
        <v>0</v>
      </c>
      <c r="I29" s="1132">
        <v>0</v>
      </c>
      <c r="J29" s="1132">
        <v>0</v>
      </c>
      <c r="K29" s="1132">
        <v>0</v>
      </c>
      <c r="L29" s="1132">
        <v>0</v>
      </c>
      <c r="M29" s="1132">
        <v>10782.09</v>
      </c>
      <c r="N29" s="1132">
        <v>10782.09</v>
      </c>
      <c r="O29" s="605"/>
    </row>
    <row r="30" spans="1:26">
      <c r="A30" s="538" t="s">
        <v>1196</v>
      </c>
      <c r="B30" s="1132">
        <v>100.22</v>
      </c>
      <c r="C30" s="1132">
        <v>119.31</v>
      </c>
      <c r="D30" s="1132">
        <v>0</v>
      </c>
      <c r="E30" s="1132">
        <v>25147.98</v>
      </c>
      <c r="F30" s="1132">
        <v>23039.119999999999</v>
      </c>
      <c r="G30" s="1132">
        <v>25711.64</v>
      </c>
      <c r="H30" s="1132">
        <v>27303.53</v>
      </c>
      <c r="I30" s="1132">
        <v>0</v>
      </c>
      <c r="J30" s="1132">
        <v>278.31</v>
      </c>
      <c r="K30" s="1132">
        <v>128.34</v>
      </c>
      <c r="L30" s="1132">
        <v>129.66</v>
      </c>
      <c r="M30" s="1132">
        <v>10912.07</v>
      </c>
      <c r="N30" s="1132">
        <v>112870.18</v>
      </c>
      <c r="O30" s="605"/>
    </row>
    <row r="31" spans="1:26">
      <c r="A31" s="537" t="s">
        <v>735</v>
      </c>
      <c r="B31" s="1131">
        <v>35079321.299999997</v>
      </c>
      <c r="C31" s="1131">
        <v>25296878.019999996</v>
      </c>
      <c r="D31" s="1131">
        <v>29834883.950000003</v>
      </c>
      <c r="E31" s="1131">
        <v>6680177.2400000002</v>
      </c>
      <c r="F31" s="1131">
        <v>27307542.599999998</v>
      </c>
      <c r="G31" s="1131">
        <v>6393902.0600000005</v>
      </c>
      <c r="H31" s="1131">
        <v>66761334.459999993</v>
      </c>
      <c r="I31" s="1131">
        <v>7199362.7100000009</v>
      </c>
      <c r="J31" s="1131">
        <v>9382049.8399999999</v>
      </c>
      <c r="K31" s="1131">
        <v>11304008.189999999</v>
      </c>
      <c r="L31" s="1131">
        <v>13830316.419999998</v>
      </c>
      <c r="M31" s="1131">
        <v>33514117.890000001</v>
      </c>
      <c r="N31" s="1131">
        <v>272583894.68000001</v>
      </c>
      <c r="O31" s="605"/>
    </row>
    <row r="32" spans="1:26">
      <c r="A32" s="538" t="s">
        <v>1197</v>
      </c>
      <c r="B32" s="1132">
        <v>7514537.75</v>
      </c>
      <c r="C32" s="1132">
        <v>2559179.9500000002</v>
      </c>
      <c r="D32" s="1132">
        <v>670147.89</v>
      </c>
      <c r="E32" s="1132">
        <v>0</v>
      </c>
      <c r="F32" s="1132">
        <v>24393385.109999999</v>
      </c>
      <c r="G32" s="1132">
        <v>16200</v>
      </c>
      <c r="H32" s="1132">
        <v>61063232.369999997</v>
      </c>
      <c r="I32" s="1132">
        <v>1315073.25</v>
      </c>
      <c r="J32" s="1132">
        <v>544444.43999999994</v>
      </c>
      <c r="K32" s="1132">
        <v>0</v>
      </c>
      <c r="L32" s="1132">
        <v>0</v>
      </c>
      <c r="M32" s="1132">
        <v>12975048.800000001</v>
      </c>
      <c r="N32" s="1132">
        <v>111051249.55999999</v>
      </c>
      <c r="O32" s="605"/>
    </row>
    <row r="33" spans="1:17">
      <c r="A33" s="538" t="s">
        <v>1198</v>
      </c>
      <c r="B33" s="1132">
        <v>23769.97</v>
      </c>
      <c r="C33" s="1132">
        <v>930.98</v>
      </c>
      <c r="D33" s="1132">
        <v>76605.03</v>
      </c>
      <c r="E33" s="1132">
        <v>12214.93</v>
      </c>
      <c r="F33" s="1132">
        <v>2563.91</v>
      </c>
      <c r="G33" s="1132">
        <v>37309.370000000003</v>
      </c>
      <c r="H33" s="1132">
        <v>23059.01</v>
      </c>
      <c r="I33" s="1132">
        <v>1289.27</v>
      </c>
      <c r="J33" s="1132">
        <v>35295.17</v>
      </c>
      <c r="K33" s="1132">
        <v>24041.43</v>
      </c>
      <c r="L33" s="1132">
        <v>84638.05</v>
      </c>
      <c r="M33" s="1132">
        <v>87163.07</v>
      </c>
      <c r="N33" s="1132">
        <v>408880.19</v>
      </c>
      <c r="O33" s="605"/>
    </row>
    <row r="34" spans="1:17">
      <c r="A34" s="538" t="s">
        <v>1199</v>
      </c>
      <c r="B34" s="1132">
        <v>11676430.83</v>
      </c>
      <c r="C34" s="1132">
        <v>9477578.8800000008</v>
      </c>
      <c r="D34" s="1132">
        <v>14876608.560000001</v>
      </c>
      <c r="E34" s="1132">
        <v>2207013.5</v>
      </c>
      <c r="F34" s="1132">
        <v>833162.38</v>
      </c>
      <c r="G34" s="1132">
        <v>1770252.34</v>
      </c>
      <c r="H34" s="1132">
        <v>2909495.37</v>
      </c>
      <c r="I34" s="1132">
        <v>1850350.06</v>
      </c>
      <c r="J34" s="1132">
        <v>3281138.75</v>
      </c>
      <c r="K34" s="1132">
        <v>4217154.04</v>
      </c>
      <c r="L34" s="1132">
        <v>2840465.03</v>
      </c>
      <c r="M34" s="1132">
        <v>3580531.73</v>
      </c>
      <c r="N34" s="1132">
        <v>59520181.470000006</v>
      </c>
      <c r="O34" s="605"/>
    </row>
    <row r="35" spans="1:17">
      <c r="A35" s="538" t="s">
        <v>1200</v>
      </c>
      <c r="B35" s="1132">
        <v>347169.83</v>
      </c>
      <c r="C35" s="1132">
        <v>331476.27</v>
      </c>
      <c r="D35" s="1132">
        <v>195002.96999999997</v>
      </c>
      <c r="E35" s="1132">
        <v>30617</v>
      </c>
      <c r="F35" s="1132">
        <v>7064</v>
      </c>
      <c r="G35" s="1132">
        <v>114790.02</v>
      </c>
      <c r="H35" s="1132">
        <v>278029.45999999996</v>
      </c>
      <c r="I35" s="1132">
        <v>324821.95999999996</v>
      </c>
      <c r="J35" s="1132">
        <v>306754.32</v>
      </c>
      <c r="K35" s="1132">
        <v>424950.81</v>
      </c>
      <c r="L35" s="1132">
        <v>393540.13</v>
      </c>
      <c r="M35" s="1132">
        <v>466435.16000000003</v>
      </c>
      <c r="N35" s="1132">
        <v>3220651.93</v>
      </c>
      <c r="O35" s="605"/>
    </row>
    <row r="36" spans="1:17">
      <c r="A36" s="538" t="s">
        <v>1201</v>
      </c>
      <c r="B36" s="1132">
        <v>9172592</v>
      </c>
      <c r="C36" s="1132">
        <v>10399517.289999999</v>
      </c>
      <c r="D36" s="1132">
        <v>10289276.039999999</v>
      </c>
      <c r="E36" s="1132">
        <v>58184</v>
      </c>
      <c r="F36" s="1132">
        <v>0</v>
      </c>
      <c r="G36" s="1132">
        <v>1860308.72</v>
      </c>
      <c r="H36" s="1132">
        <v>872760</v>
      </c>
      <c r="I36" s="1132">
        <v>930944</v>
      </c>
      <c r="J36" s="1132">
        <v>930944</v>
      </c>
      <c r="K36" s="1132">
        <v>3798584</v>
      </c>
      <c r="L36" s="1132">
        <v>7763408</v>
      </c>
      <c r="M36" s="1132">
        <v>4014696</v>
      </c>
      <c r="N36" s="1132">
        <v>50091214.049999997</v>
      </c>
      <c r="O36" s="605"/>
    </row>
    <row r="37" spans="1:17">
      <c r="A37" s="538" t="s">
        <v>1202</v>
      </c>
      <c r="B37" s="1132">
        <v>533438.36</v>
      </c>
      <c r="C37" s="1132">
        <v>374401.05</v>
      </c>
      <c r="D37" s="1132">
        <v>196702.91</v>
      </c>
      <c r="E37" s="1132">
        <v>2434476.06</v>
      </c>
      <c r="F37" s="1132">
        <v>1169417.3600000001</v>
      </c>
      <c r="G37" s="1132">
        <v>837057.02</v>
      </c>
      <c r="H37" s="1132">
        <v>348199.65</v>
      </c>
      <c r="I37" s="1132">
        <v>376629.99</v>
      </c>
      <c r="J37" s="1132">
        <v>1408536.9</v>
      </c>
      <c r="K37" s="1132">
        <v>164829.26999999999</v>
      </c>
      <c r="L37" s="1132">
        <v>62958.79</v>
      </c>
      <c r="M37" s="1132">
        <v>283392.69</v>
      </c>
      <c r="N37" s="1132">
        <v>8190040.0500000007</v>
      </c>
      <c r="O37" s="605"/>
    </row>
    <row r="38" spans="1:17">
      <c r="A38" s="538" t="s">
        <v>1203</v>
      </c>
      <c r="B38" s="1132">
        <v>5165371.45</v>
      </c>
      <c r="C38" s="1132">
        <v>1582437.54</v>
      </c>
      <c r="D38" s="1132">
        <v>2825272.88</v>
      </c>
      <c r="E38" s="1132">
        <v>1721496.1</v>
      </c>
      <c r="F38" s="1132">
        <v>683537.12</v>
      </c>
      <c r="G38" s="1132">
        <v>1583018.79</v>
      </c>
      <c r="H38" s="1132">
        <v>998673.96</v>
      </c>
      <c r="I38" s="1132">
        <v>2218623.4900000002</v>
      </c>
      <c r="J38" s="1132">
        <v>2751704.92</v>
      </c>
      <c r="K38" s="1132">
        <v>2497714.38</v>
      </c>
      <c r="L38" s="1132">
        <v>2250168.83</v>
      </c>
      <c r="M38" s="1132">
        <v>2441996.2000000002</v>
      </c>
      <c r="N38" s="1132">
        <v>26720015.66</v>
      </c>
      <c r="O38" s="605"/>
    </row>
    <row r="39" spans="1:17">
      <c r="A39" s="538" t="s">
        <v>1204</v>
      </c>
      <c r="B39" s="1132">
        <v>646011.11</v>
      </c>
      <c r="C39" s="1132">
        <v>571356.06000000006</v>
      </c>
      <c r="D39" s="1132">
        <v>705267.67</v>
      </c>
      <c r="E39" s="1132">
        <v>216175.65</v>
      </c>
      <c r="F39" s="1132">
        <v>218412.72</v>
      </c>
      <c r="G39" s="1132">
        <v>174965.8</v>
      </c>
      <c r="H39" s="1132">
        <v>267884.64</v>
      </c>
      <c r="I39" s="1132">
        <v>181630.69</v>
      </c>
      <c r="J39" s="1132">
        <v>123231.34</v>
      </c>
      <c r="K39" s="1132">
        <v>176734.26</v>
      </c>
      <c r="L39" s="1132">
        <v>435137.59</v>
      </c>
      <c r="M39" s="1132">
        <v>9664854.2400000002</v>
      </c>
      <c r="N39" s="1132">
        <v>13381661.77</v>
      </c>
      <c r="O39" s="605"/>
      <c r="P39" s="412"/>
    </row>
    <row r="40" spans="1:17">
      <c r="A40" s="537" t="s">
        <v>733</v>
      </c>
      <c r="B40" s="1131">
        <v>2817205.72</v>
      </c>
      <c r="C40" s="1131">
        <v>4848942.6399999997</v>
      </c>
      <c r="D40" s="1131">
        <v>1277603.3599999999</v>
      </c>
      <c r="E40" s="1131">
        <v>928931.37</v>
      </c>
      <c r="F40" s="1131">
        <v>701224.40999999992</v>
      </c>
      <c r="G40" s="1131">
        <v>1509768.08</v>
      </c>
      <c r="H40" s="1131">
        <v>898102.19</v>
      </c>
      <c r="I40" s="1131">
        <v>997616.17</v>
      </c>
      <c r="J40" s="1131">
        <v>898586.74</v>
      </c>
      <c r="K40" s="1131">
        <v>1729187.36</v>
      </c>
      <c r="L40" s="1131">
        <v>4651253.5999999996</v>
      </c>
      <c r="M40" s="1131">
        <v>3515285.0900000003</v>
      </c>
      <c r="N40" s="1131">
        <v>24773706.729999997</v>
      </c>
      <c r="O40" s="605"/>
    </row>
    <row r="41" spans="1:17">
      <c r="A41" s="536" t="s">
        <v>217</v>
      </c>
      <c r="B41" s="1130">
        <v>63722780.890000001</v>
      </c>
      <c r="C41" s="1130">
        <v>59043793.520000003</v>
      </c>
      <c r="D41" s="1130">
        <v>73260410.109999999</v>
      </c>
      <c r="E41" s="1130">
        <v>1631667.64</v>
      </c>
      <c r="F41" s="1130">
        <v>22034079.990000002</v>
      </c>
      <c r="G41" s="1130">
        <v>55181568.719999999</v>
      </c>
      <c r="H41" s="1130">
        <v>49644094.969999999</v>
      </c>
      <c r="I41" s="1130">
        <v>211391945.40000004</v>
      </c>
      <c r="J41" s="1130">
        <v>96865043.38000001</v>
      </c>
      <c r="K41" s="1130">
        <v>104942515.48</v>
      </c>
      <c r="L41" s="1130">
        <v>62791189.579999998</v>
      </c>
      <c r="M41" s="1130">
        <v>104964471.12</v>
      </c>
      <c r="N41" s="1130">
        <v>905473560.80000019</v>
      </c>
      <c r="O41" s="605"/>
    </row>
    <row r="42" spans="1:17">
      <c r="A42" s="538" t="s">
        <v>1205</v>
      </c>
      <c r="B42" s="1132">
        <v>41475718.18</v>
      </c>
      <c r="C42" s="1132">
        <v>39928986.07</v>
      </c>
      <c r="D42" s="1132">
        <v>35314141.520000003</v>
      </c>
      <c r="E42" s="1132">
        <v>0</v>
      </c>
      <c r="F42" s="1132">
        <v>11268484.890000001</v>
      </c>
      <c r="G42" s="1132">
        <v>40709924.359999999</v>
      </c>
      <c r="H42" s="1132">
        <v>36213930.560000002</v>
      </c>
      <c r="I42" s="1132">
        <v>185068788.28999999</v>
      </c>
      <c r="J42" s="1132">
        <v>55616885.049999997</v>
      </c>
      <c r="K42" s="1132">
        <v>66163882.289999999</v>
      </c>
      <c r="L42" s="1132">
        <v>48548960.520000003</v>
      </c>
      <c r="M42" s="1132">
        <v>85519899.909999996</v>
      </c>
      <c r="N42" s="1132">
        <v>645829601.63999999</v>
      </c>
      <c r="O42" s="605"/>
    </row>
    <row r="43" spans="1:17">
      <c r="A43" s="538" t="s">
        <v>1206</v>
      </c>
      <c r="B43" s="1132">
        <v>7270634.6100000003</v>
      </c>
      <c r="C43" s="1132">
        <v>3740846.58</v>
      </c>
      <c r="D43" s="1132">
        <v>548945.5</v>
      </c>
      <c r="E43" s="1132">
        <v>565408.81999999995</v>
      </c>
      <c r="F43" s="1132">
        <v>6536318.6100000003</v>
      </c>
      <c r="G43" s="1132">
        <v>6198240.2000000002</v>
      </c>
      <c r="H43" s="1132">
        <v>9733113.3699999992</v>
      </c>
      <c r="I43" s="1132">
        <v>11711267.4</v>
      </c>
      <c r="J43" s="1132">
        <v>7066166.2300000004</v>
      </c>
      <c r="K43" s="1132">
        <v>26701576.390000001</v>
      </c>
      <c r="L43" s="1132">
        <v>5901628.2199999997</v>
      </c>
      <c r="M43" s="1132">
        <v>6895860.7999999998</v>
      </c>
      <c r="N43" s="1132">
        <v>92870006.729999989</v>
      </c>
      <c r="O43" s="605"/>
    </row>
    <row r="44" spans="1:17" s="358" customFormat="1">
      <c r="A44" s="538" t="s">
        <v>1207</v>
      </c>
      <c r="B44" s="1132">
        <v>4829287.18</v>
      </c>
      <c r="C44" s="1132">
        <v>5198840.87</v>
      </c>
      <c r="D44" s="1132">
        <v>34057309.740000002</v>
      </c>
      <c r="E44" s="1132">
        <v>947231.85</v>
      </c>
      <c r="F44" s="1132">
        <v>692120.51</v>
      </c>
      <c r="G44" s="1132">
        <v>1099857.67</v>
      </c>
      <c r="H44" s="1132">
        <v>1568182.53</v>
      </c>
      <c r="I44" s="1132">
        <v>7189285.0499999998</v>
      </c>
      <c r="J44" s="1132">
        <v>24532882.18</v>
      </c>
      <c r="K44" s="1132">
        <v>5387278.29</v>
      </c>
      <c r="L44" s="1132">
        <v>3448763.87</v>
      </c>
      <c r="M44" s="1132">
        <v>7014461.9000000004</v>
      </c>
      <c r="N44" s="1132">
        <v>95965501.64000003</v>
      </c>
      <c r="O44" s="612"/>
      <c r="Q44" s="554"/>
    </row>
    <row r="45" spans="1:17">
      <c r="A45" s="538" t="s">
        <v>1208</v>
      </c>
      <c r="B45" s="1132">
        <v>816738.74</v>
      </c>
      <c r="C45" s="1132">
        <v>2676706.92</v>
      </c>
      <c r="D45" s="1132">
        <v>578920.02</v>
      </c>
      <c r="E45" s="1132">
        <v>0</v>
      </c>
      <c r="F45" s="1132">
        <v>2512500.7999999998</v>
      </c>
      <c r="G45" s="1132">
        <v>338300.33</v>
      </c>
      <c r="H45" s="1132">
        <v>213961.12</v>
      </c>
      <c r="I45" s="1132">
        <v>721753.03</v>
      </c>
      <c r="J45" s="1132">
        <v>5179263.6900000004</v>
      </c>
      <c r="K45" s="1132">
        <v>937293</v>
      </c>
      <c r="L45" s="1132">
        <v>1798246.06</v>
      </c>
      <c r="M45" s="1132">
        <v>552954.75</v>
      </c>
      <c r="N45" s="1132">
        <v>16326638.460000003</v>
      </c>
      <c r="O45" s="605"/>
    </row>
    <row r="46" spans="1:17">
      <c r="A46" s="538" t="s">
        <v>1209</v>
      </c>
      <c r="B46" s="1132">
        <v>0</v>
      </c>
      <c r="C46" s="1132">
        <v>0</v>
      </c>
      <c r="D46" s="1132">
        <v>0</v>
      </c>
      <c r="E46" s="1132">
        <v>0</v>
      </c>
      <c r="F46" s="1132">
        <v>0</v>
      </c>
      <c r="G46" s="1132">
        <v>0</v>
      </c>
      <c r="H46" s="1132">
        <v>0</v>
      </c>
      <c r="I46" s="1132">
        <v>0</v>
      </c>
      <c r="J46" s="1132">
        <v>0</v>
      </c>
      <c r="K46" s="1132">
        <v>0</v>
      </c>
      <c r="L46" s="1132">
        <v>0</v>
      </c>
      <c r="M46" s="1132">
        <v>0</v>
      </c>
      <c r="N46" s="1132">
        <v>0</v>
      </c>
      <c r="O46" s="605"/>
    </row>
    <row r="47" spans="1:17">
      <c r="A47" s="538" t="s">
        <v>1210</v>
      </c>
      <c r="B47" s="1132">
        <v>796957.58</v>
      </c>
      <c r="C47" s="1132">
        <v>670810.88</v>
      </c>
      <c r="D47" s="1132">
        <v>494285.94</v>
      </c>
      <c r="E47" s="1132">
        <v>0</v>
      </c>
      <c r="F47" s="1132">
        <v>0</v>
      </c>
      <c r="G47" s="1132">
        <v>119860.41</v>
      </c>
      <c r="H47" s="1132">
        <v>258369.62</v>
      </c>
      <c r="I47" s="1132">
        <v>440555.08</v>
      </c>
      <c r="J47" s="1132">
        <v>289930.96999999997</v>
      </c>
      <c r="K47" s="1132">
        <v>965093.44</v>
      </c>
      <c r="L47" s="1132">
        <v>544300.23</v>
      </c>
      <c r="M47" s="1132">
        <v>616079.28</v>
      </c>
      <c r="N47" s="1132">
        <v>5196243.43</v>
      </c>
      <c r="O47" s="605"/>
      <c r="P47" s="412"/>
    </row>
    <row r="48" spans="1:17">
      <c r="A48" s="538" t="s">
        <v>1211</v>
      </c>
      <c r="B48" s="1132">
        <v>54500</v>
      </c>
      <c r="C48" s="1132">
        <v>307500</v>
      </c>
      <c r="D48" s="1132">
        <v>70000</v>
      </c>
      <c r="E48" s="1132">
        <v>1000</v>
      </c>
      <c r="F48" s="1132">
        <v>22000</v>
      </c>
      <c r="G48" s="1132">
        <v>108000</v>
      </c>
      <c r="H48" s="1132">
        <v>139000</v>
      </c>
      <c r="I48" s="1132">
        <v>63000</v>
      </c>
      <c r="J48" s="1132">
        <v>205000</v>
      </c>
      <c r="K48" s="1132">
        <v>102514</v>
      </c>
      <c r="L48" s="1132">
        <v>230960</v>
      </c>
      <c r="M48" s="1132">
        <v>702440</v>
      </c>
      <c r="N48" s="1132">
        <v>2005914</v>
      </c>
      <c r="O48" s="605"/>
    </row>
    <row r="49" spans="1:16">
      <c r="A49" s="538" t="s">
        <v>1212</v>
      </c>
      <c r="B49" s="1132">
        <v>0</v>
      </c>
      <c r="C49" s="1132">
        <v>0</v>
      </c>
      <c r="D49" s="1132">
        <v>0</v>
      </c>
      <c r="E49" s="1132">
        <v>0</v>
      </c>
      <c r="F49" s="1132">
        <v>0</v>
      </c>
      <c r="G49" s="1132">
        <v>0</v>
      </c>
      <c r="H49" s="1132">
        <v>0</v>
      </c>
      <c r="I49" s="1132">
        <v>0</v>
      </c>
      <c r="J49" s="1132">
        <v>0</v>
      </c>
      <c r="K49" s="1132">
        <v>0</v>
      </c>
      <c r="L49" s="1132">
        <v>0</v>
      </c>
      <c r="M49" s="1132">
        <v>0</v>
      </c>
      <c r="N49" s="1132">
        <v>0</v>
      </c>
      <c r="O49" s="605"/>
      <c r="P49" s="412"/>
    </row>
    <row r="50" spans="1:16">
      <c r="A50" s="538" t="s">
        <v>1213</v>
      </c>
      <c r="B50" s="1132">
        <v>8478944.5999999996</v>
      </c>
      <c r="C50" s="1132">
        <v>6520102.2000000002</v>
      </c>
      <c r="D50" s="1132">
        <v>2196807.39</v>
      </c>
      <c r="E50" s="1132">
        <v>118026.97</v>
      </c>
      <c r="F50" s="1132">
        <v>1002655.18</v>
      </c>
      <c r="G50" s="1132">
        <v>6607385.75</v>
      </c>
      <c r="H50" s="1132">
        <v>1517537.77</v>
      </c>
      <c r="I50" s="1132">
        <v>6197296.5500000007</v>
      </c>
      <c r="J50" s="1132">
        <v>3974915.2600000002</v>
      </c>
      <c r="K50" s="1132">
        <v>4684878.0699999994</v>
      </c>
      <c r="L50" s="1132">
        <v>2318330.6800000002</v>
      </c>
      <c r="M50" s="1132">
        <v>3662774.4799999995</v>
      </c>
      <c r="N50" s="1132">
        <v>47279654.899999999</v>
      </c>
      <c r="O50" s="605"/>
    </row>
    <row r="51" spans="1:16">
      <c r="A51" s="536" t="s">
        <v>756</v>
      </c>
      <c r="B51" s="1130">
        <v>140914655.34999999</v>
      </c>
      <c r="C51" s="1130">
        <v>130775470.86</v>
      </c>
      <c r="D51" s="1130">
        <v>66031693.559999995</v>
      </c>
      <c r="E51" s="1130">
        <v>57614412.00999999</v>
      </c>
      <c r="F51" s="1130">
        <v>75477200.159999996</v>
      </c>
      <c r="G51" s="1130">
        <v>86639684.270000011</v>
      </c>
      <c r="H51" s="1130">
        <v>26611614.620000001</v>
      </c>
      <c r="I51" s="1130">
        <v>38144058.950000003</v>
      </c>
      <c r="J51" s="1130">
        <v>32743903.999999996</v>
      </c>
      <c r="K51" s="1130">
        <v>38805366.199999996</v>
      </c>
      <c r="L51" s="1130">
        <v>52627463.440000005</v>
      </c>
      <c r="M51" s="1130">
        <v>102580909.34999999</v>
      </c>
      <c r="N51" s="1130">
        <v>848966432.7700001</v>
      </c>
      <c r="O51" s="605"/>
    </row>
    <row r="52" spans="1:16">
      <c r="A52" s="537" t="s">
        <v>757</v>
      </c>
      <c r="B52" s="1131">
        <v>135450187.75999999</v>
      </c>
      <c r="C52" s="1131">
        <v>125840147.20999999</v>
      </c>
      <c r="D52" s="1131">
        <v>62166161.140000001</v>
      </c>
      <c r="E52" s="1131">
        <v>57277439.119999997</v>
      </c>
      <c r="F52" s="1131">
        <v>74238685.299999997</v>
      </c>
      <c r="G52" s="1131">
        <v>83992055.540000007</v>
      </c>
      <c r="H52" s="1131">
        <v>23084659.859999999</v>
      </c>
      <c r="I52" s="1131">
        <v>34319583.210000001</v>
      </c>
      <c r="J52" s="1131">
        <v>28540233.969999999</v>
      </c>
      <c r="K52" s="1131">
        <v>33385314.43</v>
      </c>
      <c r="L52" s="1131">
        <v>48377834.600000001</v>
      </c>
      <c r="M52" s="1131">
        <v>97356277.819999993</v>
      </c>
      <c r="N52" s="1131">
        <v>804028579.96000004</v>
      </c>
      <c r="O52" s="605"/>
    </row>
    <row r="53" spans="1:16">
      <c r="A53" s="538" t="s">
        <v>1214</v>
      </c>
      <c r="B53" s="1132">
        <v>135450187.75999999</v>
      </c>
      <c r="C53" s="1132">
        <v>125840147.20999999</v>
      </c>
      <c r="D53" s="1132">
        <v>62166161.140000001</v>
      </c>
      <c r="E53" s="1132">
        <v>57277439.119999997</v>
      </c>
      <c r="F53" s="1132">
        <v>74238685.299999997</v>
      </c>
      <c r="G53" s="1132">
        <v>83992055.540000007</v>
      </c>
      <c r="H53" s="1132">
        <v>23084659.859999999</v>
      </c>
      <c r="I53" s="1132">
        <v>34319583.210000001</v>
      </c>
      <c r="J53" s="1132">
        <v>28540233.969999999</v>
      </c>
      <c r="K53" s="1132">
        <v>33385314.43</v>
      </c>
      <c r="L53" s="1132">
        <v>48377834.600000001</v>
      </c>
      <c r="M53" s="1132">
        <v>97356277.819999993</v>
      </c>
      <c r="N53" s="1132">
        <v>804028579.96000004</v>
      </c>
      <c r="O53" s="605"/>
    </row>
    <row r="54" spans="1:16">
      <c r="A54" s="537" t="s">
        <v>740</v>
      </c>
      <c r="B54" s="1131">
        <v>30038.12</v>
      </c>
      <c r="C54" s="1131">
        <v>31868.89</v>
      </c>
      <c r="D54" s="1131">
        <v>29845.8</v>
      </c>
      <c r="E54" s="1131">
        <v>30176.66</v>
      </c>
      <c r="F54" s="1131">
        <v>28965.14</v>
      </c>
      <c r="G54" s="1131">
        <v>34118.910000000003</v>
      </c>
      <c r="H54" s="1131">
        <v>39895.82</v>
      </c>
      <c r="I54" s="1131">
        <v>46183.5</v>
      </c>
      <c r="J54" s="1131">
        <v>45132.77</v>
      </c>
      <c r="K54" s="1131">
        <v>44654.22</v>
      </c>
      <c r="L54" s="1131">
        <v>48198.02</v>
      </c>
      <c r="M54" s="1131">
        <v>48579.62</v>
      </c>
      <c r="N54" s="1131">
        <v>457657.47</v>
      </c>
      <c r="O54" s="605"/>
    </row>
    <row r="55" spans="1:16">
      <c r="A55" s="538" t="s">
        <v>1215</v>
      </c>
      <c r="B55" s="1132">
        <v>0</v>
      </c>
      <c r="C55" s="1132">
        <v>0</v>
      </c>
      <c r="D55" s="1132">
        <v>0</v>
      </c>
      <c r="E55" s="1132">
        <v>0</v>
      </c>
      <c r="F55" s="1132">
        <v>0</v>
      </c>
      <c r="G55" s="1132">
        <v>0</v>
      </c>
      <c r="H55" s="1132">
        <v>0</v>
      </c>
      <c r="I55" s="1132">
        <v>0</v>
      </c>
      <c r="J55" s="1132">
        <v>0</v>
      </c>
      <c r="K55" s="1132">
        <v>0</v>
      </c>
      <c r="L55" s="1132">
        <v>0</v>
      </c>
      <c r="M55" s="1132">
        <v>0</v>
      </c>
      <c r="N55" s="1132">
        <v>0</v>
      </c>
      <c r="O55" s="605"/>
    </row>
    <row r="56" spans="1:16">
      <c r="A56" s="538" t="s">
        <v>1216</v>
      </c>
      <c r="B56" s="1132">
        <v>0</v>
      </c>
      <c r="C56" s="1132">
        <v>0</v>
      </c>
      <c r="D56" s="1132">
        <v>0</v>
      </c>
      <c r="E56" s="1132">
        <v>0</v>
      </c>
      <c r="F56" s="1132">
        <v>0</v>
      </c>
      <c r="G56" s="1132">
        <v>0</v>
      </c>
      <c r="H56" s="1132">
        <v>0</v>
      </c>
      <c r="I56" s="1132">
        <v>0</v>
      </c>
      <c r="J56" s="1132">
        <v>0</v>
      </c>
      <c r="K56" s="1132">
        <v>0</v>
      </c>
      <c r="L56" s="1132">
        <v>0</v>
      </c>
      <c r="M56" s="1132">
        <v>0</v>
      </c>
      <c r="N56" s="1132">
        <v>0</v>
      </c>
      <c r="O56" s="605"/>
    </row>
    <row r="57" spans="1:16">
      <c r="A57" s="538" t="s">
        <v>1217</v>
      </c>
      <c r="B57" s="1132">
        <v>0</v>
      </c>
      <c r="C57" s="1132">
        <v>0</v>
      </c>
      <c r="D57" s="1132">
        <v>0</v>
      </c>
      <c r="E57" s="1132">
        <v>0</v>
      </c>
      <c r="F57" s="1132">
        <v>0</v>
      </c>
      <c r="G57" s="1132">
        <v>0</v>
      </c>
      <c r="H57" s="1132">
        <v>0</v>
      </c>
      <c r="I57" s="1132">
        <v>0</v>
      </c>
      <c r="J57" s="1132">
        <v>0</v>
      </c>
      <c r="K57" s="1132">
        <v>0</v>
      </c>
      <c r="L57" s="1132">
        <v>0</v>
      </c>
      <c r="M57" s="1132">
        <v>0</v>
      </c>
      <c r="N57" s="1132">
        <v>0</v>
      </c>
      <c r="O57" s="605"/>
    </row>
    <row r="58" spans="1:16">
      <c r="A58" s="538" t="s">
        <v>1218</v>
      </c>
      <c r="B58" s="1132">
        <v>0</v>
      </c>
      <c r="C58" s="1132">
        <v>0</v>
      </c>
      <c r="D58" s="1132">
        <v>0</v>
      </c>
      <c r="E58" s="1132">
        <v>0</v>
      </c>
      <c r="F58" s="1132">
        <v>0</v>
      </c>
      <c r="G58" s="1132">
        <v>0</v>
      </c>
      <c r="H58" s="1132">
        <v>0</v>
      </c>
      <c r="I58" s="1132">
        <v>0</v>
      </c>
      <c r="J58" s="1132">
        <v>0</v>
      </c>
      <c r="K58" s="1132">
        <v>0</v>
      </c>
      <c r="L58" s="1132">
        <v>0</v>
      </c>
      <c r="M58" s="1132">
        <v>0</v>
      </c>
      <c r="N58" s="1132">
        <v>0</v>
      </c>
      <c r="O58" s="605"/>
    </row>
    <row r="59" spans="1:16">
      <c r="A59" s="538" t="s">
        <v>1219</v>
      </c>
      <c r="B59" s="1132">
        <v>0</v>
      </c>
      <c r="C59" s="1132">
        <v>0</v>
      </c>
      <c r="D59" s="1132">
        <v>0</v>
      </c>
      <c r="E59" s="1132">
        <v>0</v>
      </c>
      <c r="F59" s="1132">
        <v>0</v>
      </c>
      <c r="G59" s="1132">
        <v>0</v>
      </c>
      <c r="H59" s="1132">
        <v>0</v>
      </c>
      <c r="I59" s="1132">
        <v>0</v>
      </c>
      <c r="J59" s="1132">
        <v>0</v>
      </c>
      <c r="K59" s="1132">
        <v>0</v>
      </c>
      <c r="L59" s="1132">
        <v>0</v>
      </c>
      <c r="M59" s="1132">
        <v>0</v>
      </c>
      <c r="N59" s="1132">
        <v>0</v>
      </c>
      <c r="O59" s="605"/>
      <c r="P59" s="482"/>
    </row>
    <row r="60" spans="1:16" ht="16.5" customHeight="1">
      <c r="A60" s="538" t="s">
        <v>1220</v>
      </c>
      <c r="B60" s="1132">
        <v>30038.12</v>
      </c>
      <c r="C60" s="1132">
        <v>31868.89</v>
      </c>
      <c r="D60" s="1132">
        <v>29845.8</v>
      </c>
      <c r="E60" s="1132">
        <v>30176.66</v>
      </c>
      <c r="F60" s="1132">
        <v>28965.14</v>
      </c>
      <c r="G60" s="1132">
        <v>34118.910000000003</v>
      </c>
      <c r="H60" s="1132">
        <v>39895.82</v>
      </c>
      <c r="I60" s="1132">
        <v>46183.5</v>
      </c>
      <c r="J60" s="1132">
        <v>45132.77</v>
      </c>
      <c r="K60" s="1132">
        <v>44654.22</v>
      </c>
      <c r="L60" s="1132">
        <v>48198.02</v>
      </c>
      <c r="M60" s="1132">
        <v>48579.62</v>
      </c>
      <c r="N60" s="1132">
        <v>457657.47</v>
      </c>
      <c r="O60" s="605"/>
    </row>
    <row r="61" spans="1:16" ht="15" customHeight="1">
      <c r="A61" s="538" t="s">
        <v>1221</v>
      </c>
      <c r="B61" s="1132">
        <v>0</v>
      </c>
      <c r="C61" s="1132">
        <v>0</v>
      </c>
      <c r="D61" s="1132">
        <v>0</v>
      </c>
      <c r="E61" s="1132">
        <v>0</v>
      </c>
      <c r="F61" s="1132">
        <v>0</v>
      </c>
      <c r="G61" s="1132">
        <v>0</v>
      </c>
      <c r="H61" s="1132">
        <v>0</v>
      </c>
      <c r="I61" s="1132">
        <v>0</v>
      </c>
      <c r="J61" s="1132">
        <v>0</v>
      </c>
      <c r="K61" s="1132">
        <v>0</v>
      </c>
      <c r="L61" s="1132">
        <v>0</v>
      </c>
      <c r="M61" s="1132">
        <v>0</v>
      </c>
      <c r="N61" s="1132">
        <v>0</v>
      </c>
      <c r="O61" s="575"/>
      <c r="P61" s="412"/>
    </row>
    <row r="62" spans="1:16" ht="15.75" customHeight="1">
      <c r="A62" s="538" t="s">
        <v>1204</v>
      </c>
      <c r="B62" s="1132">
        <v>0</v>
      </c>
      <c r="C62" s="1132">
        <v>0</v>
      </c>
      <c r="D62" s="1132">
        <v>0</v>
      </c>
      <c r="E62" s="1132">
        <v>0</v>
      </c>
      <c r="F62" s="1132">
        <v>0</v>
      </c>
      <c r="G62" s="1132">
        <v>0</v>
      </c>
      <c r="H62" s="1132">
        <v>0</v>
      </c>
      <c r="I62" s="1132">
        <v>0</v>
      </c>
      <c r="J62" s="1132">
        <v>0</v>
      </c>
      <c r="K62" s="1132">
        <v>0</v>
      </c>
      <c r="L62" s="1132">
        <v>0</v>
      </c>
      <c r="M62" s="1132">
        <v>0</v>
      </c>
      <c r="N62" s="1132">
        <v>0</v>
      </c>
      <c r="O62" s="412"/>
    </row>
    <row r="63" spans="1:16">
      <c r="A63" s="537" t="s">
        <v>4</v>
      </c>
      <c r="B63" s="1131">
        <v>3568700.98</v>
      </c>
      <c r="C63" s="1131">
        <v>3235041.45</v>
      </c>
      <c r="D63" s="1131">
        <v>3502036.91</v>
      </c>
      <c r="E63" s="1131">
        <v>130309</v>
      </c>
      <c r="F63" s="1131">
        <v>1053738.3900000001</v>
      </c>
      <c r="G63" s="1131">
        <v>2474972.6399999997</v>
      </c>
      <c r="H63" s="1131">
        <v>3234102.74</v>
      </c>
      <c r="I63" s="1131">
        <v>3338132.1</v>
      </c>
      <c r="J63" s="1131">
        <v>3942065.88</v>
      </c>
      <c r="K63" s="1131">
        <v>5084014.1500000004</v>
      </c>
      <c r="L63" s="1131">
        <v>3536700</v>
      </c>
      <c r="M63" s="1131">
        <v>4705602.53</v>
      </c>
      <c r="N63" s="1131">
        <v>37805416.770000003</v>
      </c>
    </row>
    <row r="64" spans="1:16">
      <c r="A64" s="538" t="s">
        <v>1222</v>
      </c>
      <c r="B64" s="1132">
        <v>1386135.51</v>
      </c>
      <c r="C64" s="1132">
        <v>1419102.43</v>
      </c>
      <c r="D64" s="1132">
        <v>2125959.84</v>
      </c>
      <c r="E64" s="1132">
        <v>0</v>
      </c>
      <c r="F64" s="1132">
        <v>995386.39</v>
      </c>
      <c r="G64" s="1132">
        <v>1859419.17</v>
      </c>
      <c r="H64" s="1132">
        <v>1825876.27</v>
      </c>
      <c r="I64" s="1132">
        <v>1745913.55</v>
      </c>
      <c r="J64" s="1132">
        <v>2346209.41</v>
      </c>
      <c r="K64" s="1132">
        <v>2845055.62</v>
      </c>
      <c r="L64" s="1132">
        <v>1642845.53</v>
      </c>
      <c r="M64" s="1132">
        <v>2545603.1800000002</v>
      </c>
      <c r="N64" s="1132">
        <v>20737506.900000002</v>
      </c>
    </row>
    <row r="65" spans="1:15">
      <c r="A65" s="538" t="s">
        <v>1223</v>
      </c>
      <c r="B65" s="1132">
        <v>507100</v>
      </c>
      <c r="C65" s="1132">
        <v>267300</v>
      </c>
      <c r="D65" s="1132">
        <v>179800</v>
      </c>
      <c r="E65" s="1132">
        <v>0</v>
      </c>
      <c r="F65" s="1132">
        <v>27000</v>
      </c>
      <c r="G65" s="1132">
        <v>94000</v>
      </c>
      <c r="H65" s="1132">
        <v>129600</v>
      </c>
      <c r="I65" s="1132">
        <v>146600</v>
      </c>
      <c r="J65" s="1132">
        <v>219400</v>
      </c>
      <c r="K65" s="1132">
        <v>99200</v>
      </c>
      <c r="L65" s="1132">
        <v>200000</v>
      </c>
      <c r="M65" s="1132">
        <v>257700</v>
      </c>
      <c r="N65" s="1132">
        <v>2127700</v>
      </c>
      <c r="O65" s="409"/>
    </row>
    <row r="66" spans="1:15">
      <c r="A66" s="538" t="s">
        <v>1296</v>
      </c>
      <c r="B66" s="1132">
        <v>0</v>
      </c>
      <c r="C66" s="1132">
        <v>0</v>
      </c>
      <c r="D66" s="1132">
        <v>0</v>
      </c>
      <c r="E66" s="1132">
        <v>0</v>
      </c>
      <c r="F66" s="1132">
        <v>0</v>
      </c>
      <c r="G66" s="1132">
        <v>0</v>
      </c>
      <c r="H66" s="1132">
        <v>0</v>
      </c>
      <c r="I66" s="1132">
        <v>0</v>
      </c>
      <c r="J66" s="1132">
        <v>0</v>
      </c>
      <c r="K66" s="1132">
        <v>0</v>
      </c>
      <c r="L66" s="1132">
        <v>0</v>
      </c>
      <c r="M66" s="1132">
        <v>0</v>
      </c>
      <c r="N66" s="1132">
        <v>0</v>
      </c>
      <c r="O66" s="409"/>
    </row>
    <row r="67" spans="1:15">
      <c r="A67" s="538" t="s">
        <v>1224</v>
      </c>
      <c r="B67" s="1132">
        <v>1675445.47</v>
      </c>
      <c r="C67" s="1132">
        <v>1548589.02</v>
      </c>
      <c r="D67" s="1132">
        <v>1196277.07</v>
      </c>
      <c r="E67" s="1132">
        <v>130309</v>
      </c>
      <c r="F67" s="1132">
        <v>31352</v>
      </c>
      <c r="G67" s="1132">
        <v>521553.47</v>
      </c>
      <c r="H67" s="1132">
        <v>1278626.47</v>
      </c>
      <c r="I67" s="1132">
        <v>1445618.55</v>
      </c>
      <c r="J67" s="1132">
        <v>1376436.47</v>
      </c>
      <c r="K67" s="1132">
        <v>2139758.5300000003</v>
      </c>
      <c r="L67" s="1132">
        <v>1693854.47</v>
      </c>
      <c r="M67" s="1132">
        <v>1902299.35</v>
      </c>
      <c r="N67" s="1132">
        <v>14940119.870000001</v>
      </c>
      <c r="O67" s="409"/>
    </row>
    <row r="68" spans="1:15">
      <c r="A68" s="538" t="s">
        <v>1225</v>
      </c>
      <c r="B68" s="1132">
        <v>20</v>
      </c>
      <c r="C68" s="1132">
        <v>50</v>
      </c>
      <c r="D68" s="1132">
        <v>0</v>
      </c>
      <c r="E68" s="1132">
        <v>0</v>
      </c>
      <c r="F68" s="1132">
        <v>0</v>
      </c>
      <c r="G68" s="1132">
        <v>0</v>
      </c>
      <c r="H68" s="1132">
        <v>0</v>
      </c>
      <c r="I68" s="1132">
        <v>0</v>
      </c>
      <c r="J68" s="1132">
        <v>20</v>
      </c>
      <c r="K68" s="1132">
        <v>0</v>
      </c>
      <c r="L68" s="1132">
        <v>0</v>
      </c>
      <c r="M68" s="1132">
        <v>0</v>
      </c>
      <c r="N68" s="1132">
        <v>90</v>
      </c>
      <c r="O68" s="409"/>
    </row>
    <row r="69" spans="1:15">
      <c r="A69" s="537" t="s">
        <v>743</v>
      </c>
      <c r="B69" s="1131">
        <v>1865728.49</v>
      </c>
      <c r="C69" s="1132">
        <v>1668413.31</v>
      </c>
      <c r="D69" s="1132">
        <v>333649.70999999996</v>
      </c>
      <c r="E69" s="1132">
        <v>176487.23</v>
      </c>
      <c r="F69" s="1132">
        <v>155811.32999999999</v>
      </c>
      <c r="G69" s="1132">
        <v>138537.18</v>
      </c>
      <c r="H69" s="1132">
        <v>252956.2</v>
      </c>
      <c r="I69" s="1132">
        <v>440160.14</v>
      </c>
      <c r="J69" s="1132">
        <v>216471.38</v>
      </c>
      <c r="K69" s="1132">
        <v>291383.40000000002</v>
      </c>
      <c r="L69" s="1132">
        <v>664730.81999999995</v>
      </c>
      <c r="M69" s="1132">
        <v>470449.38</v>
      </c>
      <c r="N69" s="1132">
        <v>6674778.5699999994</v>
      </c>
      <c r="O69" s="409"/>
    </row>
    <row r="70" spans="1:15" ht="15.75" customHeight="1">
      <c r="A70" s="536" t="s">
        <v>744</v>
      </c>
      <c r="B70" s="1130">
        <v>0</v>
      </c>
      <c r="C70" s="1130">
        <v>0</v>
      </c>
      <c r="D70" s="1130">
        <v>0</v>
      </c>
      <c r="E70" s="1130">
        <v>0</v>
      </c>
      <c r="F70" s="1130">
        <v>0</v>
      </c>
      <c r="G70" s="1130">
        <v>0</v>
      </c>
      <c r="H70" s="1130">
        <v>0</v>
      </c>
      <c r="I70" s="1130">
        <v>0</v>
      </c>
      <c r="J70" s="1130">
        <v>0</v>
      </c>
      <c r="K70" s="1130">
        <v>0</v>
      </c>
      <c r="L70" s="1130">
        <v>0</v>
      </c>
      <c r="M70" s="1130">
        <v>0</v>
      </c>
      <c r="N70" s="1130">
        <v>0</v>
      </c>
      <c r="O70" s="409"/>
    </row>
    <row r="71" spans="1:15">
      <c r="A71" s="538" t="s">
        <v>1226</v>
      </c>
      <c r="B71" s="1132">
        <v>0</v>
      </c>
      <c r="C71" s="1132">
        <v>0</v>
      </c>
      <c r="D71" s="1132">
        <v>0</v>
      </c>
      <c r="E71" s="1132">
        <v>0</v>
      </c>
      <c r="F71" s="1132">
        <v>0</v>
      </c>
      <c r="G71" s="1132">
        <v>0</v>
      </c>
      <c r="H71" s="1132">
        <v>0</v>
      </c>
      <c r="I71" s="1132">
        <v>0</v>
      </c>
      <c r="J71" s="1132">
        <v>0</v>
      </c>
      <c r="K71" s="1132">
        <v>0</v>
      </c>
      <c r="L71" s="1132">
        <v>0</v>
      </c>
      <c r="M71" s="1132">
        <v>0</v>
      </c>
      <c r="N71" s="1132">
        <v>0</v>
      </c>
    </row>
    <row r="72" spans="1:15">
      <c r="A72" s="538" t="s">
        <v>1204</v>
      </c>
      <c r="B72" s="1132">
        <v>0</v>
      </c>
      <c r="C72" s="1132">
        <v>0</v>
      </c>
      <c r="D72" s="1132">
        <v>0</v>
      </c>
      <c r="E72" s="1132">
        <v>0</v>
      </c>
      <c r="F72" s="1132">
        <v>0</v>
      </c>
      <c r="G72" s="1132">
        <v>0</v>
      </c>
      <c r="H72" s="1132">
        <v>0</v>
      </c>
      <c r="I72" s="1132">
        <v>0</v>
      </c>
      <c r="J72" s="1132">
        <v>0</v>
      </c>
      <c r="K72" s="1132">
        <v>0</v>
      </c>
      <c r="L72" s="1132">
        <v>0</v>
      </c>
      <c r="M72" s="1132">
        <v>0</v>
      </c>
      <c r="N72" s="1132">
        <v>0</v>
      </c>
    </row>
    <row r="73" spans="1:15">
      <c r="A73" s="536" t="s">
        <v>745</v>
      </c>
      <c r="B73" s="1130">
        <v>117435.78</v>
      </c>
      <c r="C73" s="1130">
        <v>98272.19</v>
      </c>
      <c r="D73" s="1130">
        <v>61180.07</v>
      </c>
      <c r="E73" s="1130">
        <v>0</v>
      </c>
      <c r="F73" s="1130">
        <v>98968.34</v>
      </c>
      <c r="G73" s="1130">
        <v>150023.15</v>
      </c>
      <c r="H73" s="1130">
        <v>77266.25</v>
      </c>
      <c r="I73" s="1130">
        <v>170387.04</v>
      </c>
      <c r="J73" s="1130">
        <v>215179.63</v>
      </c>
      <c r="K73" s="1130">
        <v>41532.959999999999</v>
      </c>
      <c r="L73" s="1130">
        <v>125724.19</v>
      </c>
      <c r="M73" s="1130">
        <v>65068.43</v>
      </c>
      <c r="N73" s="1130">
        <v>1221038.03</v>
      </c>
    </row>
    <row r="74" spans="1:15">
      <c r="A74" s="538" t="s">
        <v>1227</v>
      </c>
      <c r="B74" s="1132">
        <v>117435.78</v>
      </c>
      <c r="C74" s="1132">
        <v>98272.19</v>
      </c>
      <c r="D74" s="1132">
        <v>61180.07</v>
      </c>
      <c r="E74" s="1132">
        <v>0</v>
      </c>
      <c r="F74" s="1132">
        <v>98968.34</v>
      </c>
      <c r="G74" s="1132">
        <v>150023.15</v>
      </c>
      <c r="H74" s="1132">
        <v>77266.25</v>
      </c>
      <c r="I74" s="1132">
        <v>170387.04</v>
      </c>
      <c r="J74" s="1132">
        <v>215179.63</v>
      </c>
      <c r="K74" s="1132">
        <v>41532.959999999999</v>
      </c>
      <c r="L74" s="1132">
        <v>125724.19</v>
      </c>
      <c r="M74" s="1132">
        <v>65068.43</v>
      </c>
      <c r="N74" s="1132">
        <v>1221038.03</v>
      </c>
    </row>
    <row r="75" spans="1:15">
      <c r="A75" s="536" t="s">
        <v>746</v>
      </c>
      <c r="B75" s="1130">
        <v>43914</v>
      </c>
      <c r="C75" s="1130">
        <v>51511</v>
      </c>
      <c r="D75" s="1130">
        <v>51993</v>
      </c>
      <c r="E75" s="1130">
        <v>0</v>
      </c>
      <c r="F75" s="1130">
        <v>1180</v>
      </c>
      <c r="G75" s="1130">
        <v>24125</v>
      </c>
      <c r="H75" s="1130">
        <v>36651</v>
      </c>
      <c r="I75" s="1130">
        <v>57456</v>
      </c>
      <c r="J75" s="1130">
        <v>51912</v>
      </c>
      <c r="K75" s="1130">
        <v>59085</v>
      </c>
      <c r="L75" s="1130">
        <v>62510</v>
      </c>
      <c r="M75" s="1130">
        <v>76225</v>
      </c>
      <c r="N75" s="1130">
        <v>516562</v>
      </c>
    </row>
    <row r="76" spans="1:15">
      <c r="A76" s="538" t="s">
        <v>1228</v>
      </c>
      <c r="B76" s="1132">
        <v>0</v>
      </c>
      <c r="C76" s="1132">
        <v>0</v>
      </c>
      <c r="D76" s="1132">
        <v>0</v>
      </c>
      <c r="E76" s="1132">
        <v>0</v>
      </c>
      <c r="F76" s="1132">
        <v>0</v>
      </c>
      <c r="G76" s="1132">
        <v>0</v>
      </c>
      <c r="H76" s="1132">
        <v>0</v>
      </c>
      <c r="I76" s="1132">
        <v>0</v>
      </c>
      <c r="J76" s="1132">
        <v>0</v>
      </c>
      <c r="K76" s="1132">
        <v>0</v>
      </c>
      <c r="L76" s="1132">
        <v>0</v>
      </c>
      <c r="M76" s="1132">
        <v>0</v>
      </c>
      <c r="N76" s="1132">
        <v>0</v>
      </c>
    </row>
    <row r="77" spans="1:15">
      <c r="A77" s="538" t="s">
        <v>1229</v>
      </c>
      <c r="B77" s="1132">
        <v>0</v>
      </c>
      <c r="C77" s="1132">
        <v>0</v>
      </c>
      <c r="D77" s="1132">
        <v>0</v>
      </c>
      <c r="E77" s="1132">
        <v>0</v>
      </c>
      <c r="F77" s="1132">
        <v>0</v>
      </c>
      <c r="G77" s="1132">
        <v>0</v>
      </c>
      <c r="H77" s="1132">
        <v>0</v>
      </c>
      <c r="I77" s="1132">
        <v>0</v>
      </c>
      <c r="J77" s="1132">
        <v>0</v>
      </c>
      <c r="K77" s="1132">
        <v>0</v>
      </c>
      <c r="L77" s="1132">
        <v>0</v>
      </c>
      <c r="M77" s="1132">
        <v>0</v>
      </c>
      <c r="N77" s="1132">
        <v>0</v>
      </c>
    </row>
    <row r="78" spans="1:15">
      <c r="A78" s="538" t="s">
        <v>758</v>
      </c>
      <c r="B78" s="1132">
        <v>43914</v>
      </c>
      <c r="C78" s="1132">
        <v>51511</v>
      </c>
      <c r="D78" s="1132">
        <v>51993</v>
      </c>
      <c r="E78" s="1132">
        <v>0</v>
      </c>
      <c r="F78" s="1132">
        <v>1180</v>
      </c>
      <c r="G78" s="1132">
        <v>24125</v>
      </c>
      <c r="H78" s="1132">
        <v>36651</v>
      </c>
      <c r="I78" s="1132">
        <v>57456</v>
      </c>
      <c r="J78" s="1132">
        <v>51912</v>
      </c>
      <c r="K78" s="1132">
        <v>59085</v>
      </c>
      <c r="L78" s="1132">
        <v>62510</v>
      </c>
      <c r="M78" s="1132">
        <v>76225</v>
      </c>
      <c r="N78" s="1132">
        <v>516562</v>
      </c>
    </row>
    <row r="79" spans="1:15">
      <c r="A79" s="538" t="s">
        <v>1230</v>
      </c>
      <c r="B79" s="1132">
        <v>0</v>
      </c>
      <c r="C79" s="1132">
        <v>0</v>
      </c>
      <c r="D79" s="1132">
        <v>0</v>
      </c>
      <c r="E79" s="1132">
        <v>0</v>
      </c>
      <c r="F79" s="1132">
        <v>0</v>
      </c>
      <c r="G79" s="1132">
        <v>0</v>
      </c>
      <c r="H79" s="1132">
        <v>0</v>
      </c>
      <c r="I79" s="1132">
        <v>0</v>
      </c>
      <c r="J79" s="1132">
        <v>0</v>
      </c>
      <c r="K79" s="1132">
        <v>0</v>
      </c>
      <c r="L79" s="1132">
        <v>0</v>
      </c>
      <c r="M79" s="1132">
        <v>0</v>
      </c>
      <c r="N79" s="1132">
        <v>0</v>
      </c>
    </row>
    <row r="80" spans="1:15">
      <c r="A80" s="536" t="s">
        <v>759</v>
      </c>
      <c r="B80" s="1130">
        <v>89986.91</v>
      </c>
      <c r="C80" s="1130">
        <v>302343.67999999999</v>
      </c>
      <c r="D80" s="1130">
        <v>404851.39999999997</v>
      </c>
      <c r="E80" s="1130">
        <v>233318.49</v>
      </c>
      <c r="F80" s="1130">
        <v>15.18</v>
      </c>
      <c r="G80" s="1130">
        <v>104206.17</v>
      </c>
      <c r="H80" s="1130">
        <v>71551.42</v>
      </c>
      <c r="I80" s="1130">
        <v>30685.43</v>
      </c>
      <c r="J80" s="1130">
        <v>27335.18</v>
      </c>
      <c r="K80" s="1130">
        <v>164349.54</v>
      </c>
      <c r="L80" s="1130">
        <v>11560.67</v>
      </c>
      <c r="M80" s="1130">
        <v>1557310.36</v>
      </c>
      <c r="N80" s="1130">
        <v>2997514.4299999997</v>
      </c>
    </row>
    <row r="81" spans="1:14">
      <c r="A81" s="538" t="s">
        <v>1231</v>
      </c>
      <c r="B81" s="1132">
        <v>0</v>
      </c>
      <c r="C81" s="1132">
        <v>0</v>
      </c>
      <c r="D81" s="1132">
        <v>0</v>
      </c>
      <c r="E81" s="1132">
        <v>0</v>
      </c>
      <c r="F81" s="1132">
        <v>0</v>
      </c>
      <c r="G81" s="1132">
        <v>0</v>
      </c>
      <c r="H81" s="1132">
        <v>0</v>
      </c>
      <c r="I81" s="1132">
        <v>0</v>
      </c>
      <c r="J81" s="1132">
        <v>0</v>
      </c>
      <c r="K81" s="1132">
        <v>0</v>
      </c>
      <c r="L81" s="1132">
        <v>0</v>
      </c>
      <c r="M81" s="1132">
        <v>0</v>
      </c>
      <c r="N81" s="1132">
        <v>0</v>
      </c>
    </row>
    <row r="82" spans="1:14">
      <c r="A82" s="538" t="s">
        <v>953</v>
      </c>
      <c r="B82" s="1132">
        <v>87165.32</v>
      </c>
      <c r="C82" s="1132">
        <v>299164</v>
      </c>
      <c r="D82" s="1132">
        <v>386850</v>
      </c>
      <c r="E82" s="1132">
        <v>233318.49</v>
      </c>
      <c r="F82" s="1132">
        <v>0</v>
      </c>
      <c r="G82" s="1132">
        <v>103160</v>
      </c>
      <c r="H82" s="1132">
        <v>67054</v>
      </c>
      <c r="I82" s="1132">
        <v>25790</v>
      </c>
      <c r="J82" s="1132">
        <v>25790</v>
      </c>
      <c r="K82" s="1132">
        <v>159898</v>
      </c>
      <c r="L82" s="1132">
        <v>0</v>
      </c>
      <c r="M82" s="1132">
        <v>1543812.25</v>
      </c>
      <c r="N82" s="1132">
        <v>2932002.06</v>
      </c>
    </row>
    <row r="83" spans="1:14">
      <c r="A83" s="539" t="s">
        <v>1232</v>
      </c>
      <c r="B83" s="1132">
        <v>2821.59</v>
      </c>
      <c r="C83" s="1132">
        <v>679.07</v>
      </c>
      <c r="D83" s="1132">
        <v>8483.66</v>
      </c>
      <c r="E83" s="1132">
        <v>0</v>
      </c>
      <c r="F83" s="1132">
        <v>15.18</v>
      </c>
      <c r="G83" s="1132">
        <v>1046.17</v>
      </c>
      <c r="H83" s="1132">
        <v>2113.2600000000002</v>
      </c>
      <c r="I83" s="1132">
        <v>3846.43</v>
      </c>
      <c r="J83" s="1132">
        <v>1545.18</v>
      </c>
      <c r="K83" s="1132">
        <v>4451.54</v>
      </c>
      <c r="L83" s="1132">
        <v>951.26</v>
      </c>
      <c r="M83" s="1132">
        <v>13498.11</v>
      </c>
      <c r="N83" s="1132">
        <v>39451.449999999997</v>
      </c>
    </row>
    <row r="84" spans="1:14">
      <c r="A84" s="538" t="s">
        <v>1233</v>
      </c>
      <c r="B84" s="1132">
        <v>0</v>
      </c>
      <c r="C84" s="1132">
        <v>0</v>
      </c>
      <c r="D84" s="1132">
        <v>0</v>
      </c>
      <c r="E84" s="1132">
        <v>0</v>
      </c>
      <c r="F84" s="1132">
        <v>0</v>
      </c>
      <c r="G84" s="1132">
        <v>0</v>
      </c>
      <c r="H84" s="1132">
        <v>0</v>
      </c>
      <c r="I84" s="1132">
        <v>0</v>
      </c>
      <c r="J84" s="1132">
        <v>0</v>
      </c>
      <c r="K84" s="1132">
        <v>0</v>
      </c>
      <c r="L84" s="1132">
        <v>0</v>
      </c>
      <c r="M84" s="1132">
        <v>0</v>
      </c>
      <c r="N84" s="1132">
        <v>0</v>
      </c>
    </row>
    <row r="85" spans="1:14">
      <c r="A85" s="538" t="s">
        <v>1234</v>
      </c>
      <c r="B85" s="1132">
        <v>0</v>
      </c>
      <c r="C85" s="1132">
        <v>2500.61</v>
      </c>
      <c r="D85" s="1132">
        <v>9517.74</v>
      </c>
      <c r="E85" s="1132">
        <v>0</v>
      </c>
      <c r="F85" s="1132">
        <v>0</v>
      </c>
      <c r="G85" s="1132">
        <v>0</v>
      </c>
      <c r="H85" s="1132">
        <v>2384.16</v>
      </c>
      <c r="I85" s="1132">
        <v>1049</v>
      </c>
      <c r="J85" s="1132">
        <v>0</v>
      </c>
      <c r="K85" s="1132">
        <v>0</v>
      </c>
      <c r="L85" s="1132">
        <v>10609.41</v>
      </c>
      <c r="M85" s="1132">
        <v>0</v>
      </c>
      <c r="N85" s="1132">
        <v>26060.92</v>
      </c>
    </row>
    <row r="86" spans="1:14">
      <c r="A86" s="534" t="s">
        <v>153</v>
      </c>
      <c r="B86" s="1133">
        <v>400310627.89000005</v>
      </c>
      <c r="C86" s="1133">
        <v>332727429.73000002</v>
      </c>
      <c r="D86" s="1133">
        <v>309944515.83999997</v>
      </c>
      <c r="E86" s="1133">
        <v>110892587.78999999</v>
      </c>
      <c r="F86" s="1133">
        <v>154404199.26000002</v>
      </c>
      <c r="G86" s="1133">
        <v>187089242.02000001</v>
      </c>
      <c r="H86" s="1133">
        <v>194664878.78999999</v>
      </c>
      <c r="I86" s="1133">
        <v>312315012.80000007</v>
      </c>
      <c r="J86" s="1133">
        <v>198840453.81999999</v>
      </c>
      <c r="K86" s="1133">
        <v>229918644.88</v>
      </c>
      <c r="L86" s="1133">
        <v>204404900.72999999</v>
      </c>
      <c r="M86" s="1133">
        <v>354459006.85000002</v>
      </c>
      <c r="N86" s="1133">
        <v>2989971500.4000001</v>
      </c>
    </row>
    <row r="87" spans="1:14">
      <c r="A87" s="548" t="s">
        <v>1002</v>
      </c>
      <c r="B87" s="295"/>
      <c r="C87" s="295"/>
      <c r="D87" s="295"/>
      <c r="E87" s="295"/>
      <c r="F87" s="295"/>
      <c r="G87" s="295"/>
      <c r="H87" s="295"/>
      <c r="I87" s="295"/>
      <c r="J87" s="295"/>
      <c r="K87" s="295"/>
      <c r="L87" s="295"/>
      <c r="M87" s="295"/>
      <c r="N87" s="295"/>
    </row>
    <row r="88" spans="1:14">
      <c r="A88" s="294" t="s">
        <v>1237</v>
      </c>
      <c r="B88" s="295"/>
      <c r="C88" s="295"/>
      <c r="D88" s="295"/>
      <c r="E88" s="295"/>
      <c r="F88" s="295"/>
      <c r="G88" s="295"/>
      <c r="H88" s="295"/>
      <c r="I88" s="295"/>
      <c r="J88" s="295"/>
      <c r="K88" s="295"/>
      <c r="L88" s="295"/>
      <c r="M88" s="295"/>
      <c r="N88" s="295"/>
    </row>
    <row r="89" spans="1:14">
      <c r="A89" s="548" t="s">
        <v>1235</v>
      </c>
      <c r="B89" s="295"/>
      <c r="C89" s="295"/>
      <c r="D89" s="295"/>
      <c r="E89" s="295"/>
      <c r="F89" s="295"/>
      <c r="G89" s="295"/>
      <c r="H89" s="295"/>
      <c r="I89" s="295"/>
      <c r="J89" s="295"/>
      <c r="K89" s="295"/>
      <c r="L89" s="295"/>
      <c r="M89" s="295"/>
      <c r="N89" s="295"/>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G89"/>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69.28515625" style="153" customWidth="1"/>
    <col min="2" max="7" width="12.28515625" style="153" customWidth="1"/>
    <col min="8" max="8" width="19.5703125" style="153" bestFit="1" customWidth="1"/>
    <col min="9" max="16384" width="9.140625" style="153"/>
  </cols>
  <sheetData>
    <row r="1" spans="1:7">
      <c r="A1" s="184" t="s">
        <v>145</v>
      </c>
      <c r="B1" s="186"/>
      <c r="C1" s="186"/>
      <c r="D1" s="186"/>
      <c r="E1" s="186"/>
      <c r="F1" s="188"/>
      <c r="G1" s="187">
        <v>46</v>
      </c>
    </row>
    <row r="2" spans="1:7">
      <c r="A2" s="159"/>
      <c r="B2" s="159"/>
      <c r="C2" s="159"/>
      <c r="D2" s="159"/>
      <c r="E2" s="159"/>
      <c r="F2" s="159"/>
      <c r="G2" s="159"/>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786</v>
      </c>
    </row>
    <row r="9" spans="1:7">
      <c r="A9" s="358" t="s">
        <v>1682</v>
      </c>
    </row>
    <row r="10" spans="1:7">
      <c r="A10" s="357" t="s">
        <v>214</v>
      </c>
    </row>
    <row r="11" spans="1:7">
      <c r="A11" s="534" t="s">
        <v>1365</v>
      </c>
      <c r="B11" s="359">
        <v>2015</v>
      </c>
      <c r="C11" s="359">
        <v>2016</v>
      </c>
      <c r="D11" s="359">
        <v>2017</v>
      </c>
      <c r="E11" s="359">
        <v>2018</v>
      </c>
      <c r="F11" s="359">
        <v>2019</v>
      </c>
      <c r="G11" s="359">
        <v>2020</v>
      </c>
    </row>
    <row r="12" spans="1:7">
      <c r="A12" s="536" t="s">
        <v>215</v>
      </c>
      <c r="B12" s="1130">
        <v>1532520990.2699997</v>
      </c>
      <c r="C12" s="1130">
        <v>1738202823.8199999</v>
      </c>
      <c r="D12" s="1130">
        <v>2310199156.4500003</v>
      </c>
      <c r="E12" s="1130">
        <v>2445122296.23</v>
      </c>
      <c r="F12" s="1130">
        <v>2128652374.5</v>
      </c>
      <c r="G12" s="1130">
        <v>1230796392.3699999</v>
      </c>
    </row>
    <row r="13" spans="1:7">
      <c r="A13" s="537" t="s">
        <v>754</v>
      </c>
      <c r="B13" s="1131">
        <v>251028536.19000003</v>
      </c>
      <c r="C13" s="1131">
        <v>342272611.05000001</v>
      </c>
      <c r="D13" s="1131">
        <v>396773259.43999994</v>
      </c>
      <c r="E13" s="1131">
        <v>481884301.61999995</v>
      </c>
      <c r="F13" s="1131">
        <v>439763812.26999998</v>
      </c>
      <c r="G13" s="1131">
        <v>319747033.85999995</v>
      </c>
    </row>
    <row r="14" spans="1:7">
      <c r="A14" s="538" t="s">
        <v>1181</v>
      </c>
      <c r="B14" s="1132">
        <v>46776214.649999999</v>
      </c>
      <c r="C14" s="1132">
        <v>55526787.93999999</v>
      </c>
      <c r="D14" s="1132">
        <v>66733196.940000005</v>
      </c>
      <c r="E14" s="1132">
        <v>101298126.25999999</v>
      </c>
      <c r="F14" s="1132">
        <v>104364108.04000001</v>
      </c>
      <c r="G14" s="1132">
        <v>93362507.350000009</v>
      </c>
    </row>
    <row r="15" spans="1:7">
      <c r="A15" s="538" t="s">
        <v>1182</v>
      </c>
      <c r="B15" s="1132">
        <v>157525700.88</v>
      </c>
      <c r="C15" s="1132">
        <v>232654499.59</v>
      </c>
      <c r="D15" s="1132">
        <v>278942087.76999998</v>
      </c>
      <c r="E15" s="1132">
        <v>327810268.90999997</v>
      </c>
      <c r="F15" s="1132">
        <v>292955327.61000001</v>
      </c>
      <c r="G15" s="1132">
        <v>196824732.97</v>
      </c>
    </row>
    <row r="16" spans="1:7">
      <c r="A16" s="538" t="s">
        <v>1183</v>
      </c>
      <c r="B16" s="1132">
        <v>31910052.870000005</v>
      </c>
      <c r="C16" s="1132">
        <v>35445985.990000002</v>
      </c>
      <c r="D16" s="1132">
        <v>33856432.030000001</v>
      </c>
      <c r="E16" s="1132">
        <v>35151625.789999999</v>
      </c>
      <c r="F16" s="1132">
        <v>25631503.07</v>
      </c>
      <c r="G16" s="1132">
        <v>20742049.460000001</v>
      </c>
    </row>
    <row r="17" spans="1:7">
      <c r="A17" s="538" t="s">
        <v>1184</v>
      </c>
      <c r="B17" s="1132">
        <v>9376102.2699999996</v>
      </c>
      <c r="C17" s="1132">
        <v>9599992.1699999999</v>
      </c>
      <c r="D17" s="1132">
        <v>9685894.1500000004</v>
      </c>
      <c r="E17" s="1132">
        <v>8279147.2200000007</v>
      </c>
      <c r="F17" s="1132">
        <v>9710605.3200000003</v>
      </c>
      <c r="G17" s="1132">
        <v>3288148.76</v>
      </c>
    </row>
    <row r="18" spans="1:7">
      <c r="A18" s="538" t="s">
        <v>1185</v>
      </c>
      <c r="B18" s="1132">
        <v>3742893.02</v>
      </c>
      <c r="C18" s="1132">
        <v>5333660.1900000004</v>
      </c>
      <c r="D18" s="1132">
        <v>4991369.1899999995</v>
      </c>
      <c r="E18" s="1132">
        <v>6614345.4500000002</v>
      </c>
      <c r="F18" s="1132">
        <v>4381006.1500000004</v>
      </c>
      <c r="G18" s="1132">
        <v>3777600.8900000006</v>
      </c>
    </row>
    <row r="19" spans="1:7">
      <c r="A19" s="538" t="s">
        <v>1186</v>
      </c>
      <c r="B19" s="1132">
        <v>828472.66000000015</v>
      </c>
      <c r="C19" s="1132">
        <v>1793683.44</v>
      </c>
      <c r="D19" s="1132">
        <v>1428873.52</v>
      </c>
      <c r="E19" s="1132">
        <v>2249381.0299999993</v>
      </c>
      <c r="F19" s="1132">
        <v>1954597.7399999998</v>
      </c>
      <c r="G19" s="1132">
        <v>676746.74</v>
      </c>
    </row>
    <row r="20" spans="1:7">
      <c r="A20" s="538" t="s">
        <v>1187</v>
      </c>
      <c r="B20" s="1132">
        <v>869099.84</v>
      </c>
      <c r="C20" s="1132">
        <v>1918001.7300000002</v>
      </c>
      <c r="D20" s="1132">
        <v>1135405.8399999996</v>
      </c>
      <c r="E20" s="1132">
        <v>481406.96</v>
      </c>
      <c r="F20" s="1132">
        <v>766664.34</v>
      </c>
      <c r="G20" s="1132">
        <v>1075247.6900000002</v>
      </c>
    </row>
    <row r="21" spans="1:7">
      <c r="A21" s="537" t="s">
        <v>736</v>
      </c>
      <c r="B21" s="1131">
        <v>1014165127.2699999</v>
      </c>
      <c r="C21" s="1131">
        <v>1089397229.5799999</v>
      </c>
      <c r="D21" s="1131">
        <v>1463006256.8200002</v>
      </c>
      <c r="E21" s="1131">
        <v>1389622135.51</v>
      </c>
      <c r="F21" s="1131">
        <v>1079522130.2</v>
      </c>
      <c r="G21" s="1131">
        <v>613691757.09999979</v>
      </c>
    </row>
    <row r="22" spans="1:7">
      <c r="A22" s="538" t="s">
        <v>1188</v>
      </c>
      <c r="B22" s="1132">
        <v>700949884.52999985</v>
      </c>
      <c r="C22" s="1132">
        <v>705548192.73000002</v>
      </c>
      <c r="D22" s="1132">
        <v>1119589746.3599999</v>
      </c>
      <c r="E22" s="1132">
        <v>1074183735.53</v>
      </c>
      <c r="F22" s="1132">
        <v>873710561.48000002</v>
      </c>
      <c r="G22" s="1132">
        <v>529036865.59999996</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1972133.7500000002</v>
      </c>
      <c r="C25" s="1132">
        <v>2967313.3099999996</v>
      </c>
      <c r="D25" s="1132">
        <v>2662750.11</v>
      </c>
      <c r="E25" s="1132">
        <v>1653014.26</v>
      </c>
      <c r="F25" s="1132">
        <v>2221623.66</v>
      </c>
      <c r="G25" s="1132">
        <v>9973627.7200000007</v>
      </c>
    </row>
    <row r="26" spans="1:7">
      <c r="A26" s="538" t="s">
        <v>1192</v>
      </c>
      <c r="B26" s="1132">
        <v>223050729.06999999</v>
      </c>
      <c r="C26" s="1132">
        <v>284073512.36000001</v>
      </c>
      <c r="D26" s="1132">
        <v>249073722.34000003</v>
      </c>
      <c r="E26" s="1132">
        <v>216575843.98000002</v>
      </c>
      <c r="F26" s="1132">
        <v>126827970.61</v>
      </c>
      <c r="G26" s="1132">
        <v>51878287.910000011</v>
      </c>
    </row>
    <row r="27" spans="1:7">
      <c r="A27" s="538" t="s">
        <v>1193</v>
      </c>
      <c r="B27" s="1132">
        <v>87757416.950000003</v>
      </c>
      <c r="C27" s="1132">
        <v>93511835.949999988</v>
      </c>
      <c r="D27" s="1132">
        <v>91463281.319999993</v>
      </c>
      <c r="E27" s="1132">
        <v>91609515.469999999</v>
      </c>
      <c r="F27" s="1132">
        <v>76695427.899999991</v>
      </c>
      <c r="G27" s="1132">
        <v>22656759.420000002</v>
      </c>
    </row>
    <row r="28" spans="1:7">
      <c r="A28" s="538" t="s">
        <v>1194</v>
      </c>
      <c r="B28" s="1132">
        <v>225863.93000000002</v>
      </c>
      <c r="C28" s="1132">
        <v>425894.06999999995</v>
      </c>
      <c r="D28" s="1132">
        <v>60312.38</v>
      </c>
      <c r="E28" s="1132">
        <v>2961132.45</v>
      </c>
      <c r="F28" s="1132">
        <v>6313.05</v>
      </c>
      <c r="G28" s="1132">
        <v>22564.18</v>
      </c>
    </row>
    <row r="29" spans="1:7">
      <c r="A29" s="538" t="s">
        <v>1195</v>
      </c>
      <c r="B29" s="1132">
        <v>104549.51999999999</v>
      </c>
      <c r="C29" s="1132">
        <v>2444587.39</v>
      </c>
      <c r="D29" s="1132">
        <v>98659.43</v>
      </c>
      <c r="E29" s="1132">
        <v>2621726.4799999995</v>
      </c>
      <c r="F29" s="1132">
        <v>59262.21</v>
      </c>
      <c r="G29" s="1132">
        <v>10782.09</v>
      </c>
    </row>
    <row r="30" spans="1:7">
      <c r="A30" s="538" t="s">
        <v>1196</v>
      </c>
      <c r="B30" s="1132">
        <v>104549.52000000002</v>
      </c>
      <c r="C30" s="1132">
        <v>425893.77</v>
      </c>
      <c r="D30" s="1132">
        <v>57784.880000000005</v>
      </c>
      <c r="E30" s="1132">
        <v>17167.34</v>
      </c>
      <c r="F30" s="1132">
        <v>971.29000000000019</v>
      </c>
      <c r="G30" s="1132">
        <v>112870.18000000001</v>
      </c>
    </row>
    <row r="31" spans="1:7">
      <c r="A31" s="537" t="s">
        <v>735</v>
      </c>
      <c r="B31" s="1131">
        <v>245283681.73000002</v>
      </c>
      <c r="C31" s="1131">
        <v>269893123.60000002</v>
      </c>
      <c r="D31" s="1131">
        <v>409519701.27000004</v>
      </c>
      <c r="E31" s="1131">
        <v>504745401.06</v>
      </c>
      <c r="F31" s="1131">
        <v>533215712.54999995</v>
      </c>
      <c r="G31" s="1131">
        <v>272583894.68000001</v>
      </c>
    </row>
    <row r="32" spans="1:7">
      <c r="A32" s="538" t="s">
        <v>1197</v>
      </c>
      <c r="B32" s="1132">
        <v>13304858.410000004</v>
      </c>
      <c r="C32" s="1132">
        <v>19822069.910000004</v>
      </c>
      <c r="D32" s="1132">
        <v>148512137.66000003</v>
      </c>
      <c r="E32" s="1132">
        <v>206627930.41000003</v>
      </c>
      <c r="F32" s="1132">
        <v>249093155.97999999</v>
      </c>
      <c r="G32" s="1132">
        <v>111051249.55999999</v>
      </c>
    </row>
    <row r="33" spans="1:7">
      <c r="A33" s="538" t="s">
        <v>1198</v>
      </c>
      <c r="B33" s="1132">
        <v>912021.35000000009</v>
      </c>
      <c r="C33" s="1132">
        <v>1601499.5000000002</v>
      </c>
      <c r="D33" s="1132">
        <v>262063.35999999999</v>
      </c>
      <c r="E33" s="1132">
        <v>884815.5</v>
      </c>
      <c r="F33" s="1132">
        <v>738817.54999999993</v>
      </c>
      <c r="G33" s="1132">
        <v>408880.19</v>
      </c>
    </row>
    <row r="34" spans="1:7">
      <c r="A34" s="538" t="s">
        <v>1199</v>
      </c>
      <c r="B34" s="1132">
        <v>52390032.710000008</v>
      </c>
      <c r="C34" s="1132">
        <v>46296291.840000004</v>
      </c>
      <c r="D34" s="1132">
        <v>57238792.059999995</v>
      </c>
      <c r="E34" s="1132">
        <v>88644033.75999999</v>
      </c>
      <c r="F34" s="1132">
        <v>87970892.989999995</v>
      </c>
      <c r="G34" s="1132">
        <v>59520181.469999999</v>
      </c>
    </row>
    <row r="35" spans="1:7">
      <c r="A35" s="538" t="s">
        <v>1200</v>
      </c>
      <c r="B35" s="1132">
        <v>4329139.4700000007</v>
      </c>
      <c r="C35" s="1132">
        <v>4202672.74</v>
      </c>
      <c r="D35" s="1132">
        <v>4727414.5500000007</v>
      </c>
      <c r="E35" s="1132">
        <v>4089868.4499999997</v>
      </c>
      <c r="F35" s="1132">
        <v>4379761.6500000004</v>
      </c>
      <c r="G35" s="1132">
        <v>3220651.9299999997</v>
      </c>
    </row>
    <row r="36" spans="1:7">
      <c r="A36" s="538" t="s">
        <v>1201</v>
      </c>
      <c r="B36" s="1132">
        <v>116795416.01000001</v>
      </c>
      <c r="C36" s="1132">
        <v>116991752.59999999</v>
      </c>
      <c r="D36" s="1132">
        <v>118269092</v>
      </c>
      <c r="E36" s="1132">
        <v>123454483.3</v>
      </c>
      <c r="F36" s="1132">
        <v>117329885.88000001</v>
      </c>
      <c r="G36" s="1132">
        <v>50091214.049999997</v>
      </c>
    </row>
    <row r="37" spans="1:7">
      <c r="A37" s="538" t="s">
        <v>1202</v>
      </c>
      <c r="B37" s="1132">
        <v>20540896.960000001</v>
      </c>
      <c r="C37" s="1132">
        <v>15447712.27</v>
      </c>
      <c r="D37" s="1132">
        <v>11932680.010000002</v>
      </c>
      <c r="E37" s="1132">
        <v>15140321.42</v>
      </c>
      <c r="F37" s="1132">
        <v>22430501.900000002</v>
      </c>
      <c r="G37" s="1132">
        <v>8190040.0500000007</v>
      </c>
    </row>
    <row r="38" spans="1:7">
      <c r="A38" s="538" t="s">
        <v>1203</v>
      </c>
      <c r="B38" s="1132">
        <v>22782016.68</v>
      </c>
      <c r="C38" s="1132">
        <v>37997462.640000001</v>
      </c>
      <c r="D38" s="1132">
        <v>47774293.380000003</v>
      </c>
      <c r="E38" s="1132">
        <v>44656025.960000001</v>
      </c>
      <c r="F38" s="1132">
        <v>43426992.289999999</v>
      </c>
      <c r="G38" s="1132">
        <v>26720015.66</v>
      </c>
    </row>
    <row r="39" spans="1:7">
      <c r="A39" s="538" t="s">
        <v>1204</v>
      </c>
      <c r="B39" s="1132">
        <v>14229300.139999999</v>
      </c>
      <c r="C39" s="1132">
        <v>27533662.099999998</v>
      </c>
      <c r="D39" s="1132">
        <v>20803228.25</v>
      </c>
      <c r="E39" s="1132">
        <v>21247922.259999998</v>
      </c>
      <c r="F39" s="1132">
        <v>7845704.3099999996</v>
      </c>
      <c r="G39" s="1132">
        <v>13381661.77</v>
      </c>
    </row>
    <row r="40" spans="1:7">
      <c r="A40" s="537" t="s">
        <v>733</v>
      </c>
      <c r="B40" s="1131">
        <v>22043645.080000006</v>
      </c>
      <c r="C40" s="1131">
        <v>36639859.590000011</v>
      </c>
      <c r="D40" s="1131">
        <v>40899938.920000002</v>
      </c>
      <c r="E40" s="1131">
        <v>68870458.040000007</v>
      </c>
      <c r="F40" s="1131">
        <v>76150719.480000004</v>
      </c>
      <c r="G40" s="1131">
        <v>24773706.73</v>
      </c>
    </row>
    <row r="41" spans="1:7">
      <c r="A41" s="536" t="s">
        <v>217</v>
      </c>
      <c r="B41" s="1130">
        <v>603941095.02999997</v>
      </c>
      <c r="C41" s="1130">
        <v>925137723.41000009</v>
      </c>
      <c r="D41" s="1130">
        <v>832779475.42000008</v>
      </c>
      <c r="E41" s="1130">
        <v>1078545855.6299999</v>
      </c>
      <c r="F41" s="1130">
        <v>1240134520.27</v>
      </c>
      <c r="G41" s="1130">
        <v>905473560.79999995</v>
      </c>
    </row>
    <row r="42" spans="1:7">
      <c r="A42" s="538" t="s">
        <v>1205</v>
      </c>
      <c r="B42" s="1132">
        <v>364201530.02000004</v>
      </c>
      <c r="C42" s="1132">
        <v>617637573.11000001</v>
      </c>
      <c r="D42" s="1132">
        <v>479662464.93000001</v>
      </c>
      <c r="E42" s="1132">
        <v>599433498.76999998</v>
      </c>
      <c r="F42" s="1132">
        <v>896904163.74000001</v>
      </c>
      <c r="G42" s="1132">
        <v>645829601.63999999</v>
      </c>
    </row>
    <row r="43" spans="1:7">
      <c r="A43" s="538" t="s">
        <v>1206</v>
      </c>
      <c r="B43" s="1132">
        <v>104776563.64999999</v>
      </c>
      <c r="C43" s="1132">
        <v>135939818.21999997</v>
      </c>
      <c r="D43" s="1132">
        <v>135952782.81</v>
      </c>
      <c r="E43" s="1132">
        <v>190098757.29999998</v>
      </c>
      <c r="F43" s="1132">
        <v>94153668.869999975</v>
      </c>
      <c r="G43" s="1132">
        <v>92870006.730000004</v>
      </c>
    </row>
    <row r="44" spans="1:7">
      <c r="A44" s="538" t="s">
        <v>1207</v>
      </c>
      <c r="B44" s="1132">
        <v>55768214.649999991</v>
      </c>
      <c r="C44" s="1132">
        <v>67033510.150000006</v>
      </c>
      <c r="D44" s="1132">
        <v>97561039.86999999</v>
      </c>
      <c r="E44" s="1132">
        <v>134501934.66</v>
      </c>
      <c r="F44" s="1132">
        <v>109135305.96999998</v>
      </c>
      <c r="G44" s="1132">
        <v>95965501.640000001</v>
      </c>
    </row>
    <row r="45" spans="1:7">
      <c r="A45" s="538" t="s">
        <v>1208</v>
      </c>
      <c r="B45" s="1132">
        <v>23881531.779999994</v>
      </c>
      <c r="C45" s="1132">
        <v>7081142.9399999995</v>
      </c>
      <c r="D45" s="1132">
        <v>10761076.58</v>
      </c>
      <c r="E45" s="1132">
        <v>19331557.689999998</v>
      </c>
      <c r="F45" s="1132">
        <v>19776885.330000002</v>
      </c>
      <c r="G45" s="1132">
        <v>16326638.459999999</v>
      </c>
    </row>
    <row r="46" spans="1:7">
      <c r="A46" s="538" t="s">
        <v>1209</v>
      </c>
      <c r="B46" s="1132">
        <v>0</v>
      </c>
      <c r="C46" s="1132">
        <v>0</v>
      </c>
      <c r="D46" s="1132">
        <v>0</v>
      </c>
      <c r="E46" s="1132">
        <v>0</v>
      </c>
      <c r="F46" s="1132">
        <v>0</v>
      </c>
      <c r="G46" s="1132">
        <v>0</v>
      </c>
    </row>
    <row r="47" spans="1:7">
      <c r="A47" s="538" t="s">
        <v>1210</v>
      </c>
      <c r="B47" s="1132">
        <v>6428015.6599999992</v>
      </c>
      <c r="C47" s="1132">
        <v>7789654.9500000011</v>
      </c>
      <c r="D47" s="1132">
        <v>8234268.0899999999</v>
      </c>
      <c r="E47" s="1132">
        <v>8974301.5</v>
      </c>
      <c r="F47" s="1132">
        <v>8259755.7299999995</v>
      </c>
      <c r="G47" s="1132">
        <v>5196243.43</v>
      </c>
    </row>
    <row r="48" spans="1:7">
      <c r="A48" s="538" t="s">
        <v>1211</v>
      </c>
      <c r="B48" s="1132">
        <v>6231925.5600000005</v>
      </c>
      <c r="C48" s="1132">
        <v>23035037.850000001</v>
      </c>
      <c r="D48" s="1132">
        <v>5194611.37</v>
      </c>
      <c r="E48" s="1132">
        <v>7880812.3300000001</v>
      </c>
      <c r="F48" s="1132">
        <v>4944732.95</v>
      </c>
      <c r="G48" s="1132">
        <v>2005914</v>
      </c>
    </row>
    <row r="49" spans="1:7">
      <c r="A49" s="538" t="s">
        <v>1212</v>
      </c>
      <c r="B49" s="1132">
        <v>0</v>
      </c>
      <c r="C49" s="1132">
        <v>0</v>
      </c>
      <c r="D49" s="1132">
        <v>0</v>
      </c>
      <c r="E49" s="1132">
        <v>0</v>
      </c>
      <c r="F49" s="1132">
        <v>0</v>
      </c>
      <c r="G49" s="1132">
        <v>0</v>
      </c>
    </row>
    <row r="50" spans="1:7">
      <c r="A50" s="538" t="s">
        <v>1213</v>
      </c>
      <c r="B50" s="1132">
        <v>42653313.710000008</v>
      </c>
      <c r="C50" s="1132">
        <v>66620986.190000005</v>
      </c>
      <c r="D50" s="1132">
        <v>95413231.769999981</v>
      </c>
      <c r="E50" s="1132">
        <v>118324993.38</v>
      </c>
      <c r="F50" s="1132">
        <v>106960007.67999998</v>
      </c>
      <c r="G50" s="1132">
        <v>47279654.899999984</v>
      </c>
    </row>
    <row r="51" spans="1:7">
      <c r="A51" s="536" t="s">
        <v>756</v>
      </c>
      <c r="B51" s="1130">
        <v>1032939540.23</v>
      </c>
      <c r="C51" s="1130">
        <v>1242158503.2599998</v>
      </c>
      <c r="D51" s="1130">
        <v>1506127550.7500002</v>
      </c>
      <c r="E51" s="1130">
        <v>1809318004.7399998</v>
      </c>
      <c r="F51" s="1130">
        <v>1329559934.6599998</v>
      </c>
      <c r="G51" s="1130">
        <v>848966432.76999998</v>
      </c>
    </row>
    <row r="52" spans="1:7">
      <c r="A52" s="537" t="s">
        <v>757</v>
      </c>
      <c r="B52" s="1131">
        <v>984122644.08000004</v>
      </c>
      <c r="C52" s="1131">
        <v>1195733178.5899999</v>
      </c>
      <c r="D52" s="1131">
        <v>1441153928.7900002</v>
      </c>
      <c r="E52" s="1131">
        <v>1724549641.8299999</v>
      </c>
      <c r="F52" s="1131">
        <v>1255493587.8299999</v>
      </c>
      <c r="G52" s="1131">
        <v>804028579.95999992</v>
      </c>
    </row>
    <row r="53" spans="1:7">
      <c r="A53" s="538" t="s">
        <v>1214</v>
      </c>
      <c r="B53" s="1132">
        <v>984122644.08000004</v>
      </c>
      <c r="C53" s="1132">
        <v>1195733178.5899999</v>
      </c>
      <c r="D53" s="1132">
        <v>1441153928.7900002</v>
      </c>
      <c r="E53" s="1132">
        <v>1724549641.8299999</v>
      </c>
      <c r="F53" s="1132">
        <v>1255493587.8299999</v>
      </c>
      <c r="G53" s="1132">
        <v>804028579.95999992</v>
      </c>
    </row>
    <row r="54" spans="1:7">
      <c r="A54" s="537" t="s">
        <v>740</v>
      </c>
      <c r="B54" s="1131">
        <v>782226.15999999992</v>
      </c>
      <c r="C54" s="1131">
        <v>664279.84</v>
      </c>
      <c r="D54" s="1131">
        <v>1057096.94</v>
      </c>
      <c r="E54" s="1131">
        <v>4160424.33</v>
      </c>
      <c r="F54" s="1131">
        <v>325145.55000000005</v>
      </c>
      <c r="G54" s="1131">
        <v>457657.47</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782226.15999999992</v>
      </c>
      <c r="C60" s="1132">
        <v>664279.84</v>
      </c>
      <c r="D60" s="1132">
        <v>1057096.94</v>
      </c>
      <c r="E60" s="1132">
        <v>4160424.33</v>
      </c>
      <c r="F60" s="1132">
        <v>325145.55000000005</v>
      </c>
      <c r="G60" s="1132">
        <v>457657.47</v>
      </c>
    </row>
    <row r="61" spans="1:7">
      <c r="A61" s="538" t="s">
        <v>1221</v>
      </c>
      <c r="B61" s="1132">
        <v>0</v>
      </c>
      <c r="C61" s="1132">
        <v>0</v>
      </c>
      <c r="D61" s="1132">
        <v>0</v>
      </c>
      <c r="E61" s="1132">
        <v>0</v>
      </c>
      <c r="F61" s="1132">
        <v>0</v>
      </c>
      <c r="G61" s="1132">
        <v>0</v>
      </c>
    </row>
    <row r="62" spans="1:7" ht="15.75" customHeight="1">
      <c r="A62" s="538" t="s">
        <v>1204</v>
      </c>
      <c r="B62" s="1132">
        <v>0</v>
      </c>
      <c r="C62" s="1132">
        <v>0</v>
      </c>
      <c r="D62" s="1132">
        <v>0</v>
      </c>
      <c r="E62" s="1132">
        <v>0</v>
      </c>
      <c r="F62" s="1132">
        <v>0</v>
      </c>
      <c r="G62" s="1132">
        <v>0</v>
      </c>
    </row>
    <row r="63" spans="1:7" ht="12.75" customHeight="1">
      <c r="A63" s="537" t="s">
        <v>4</v>
      </c>
      <c r="B63" s="1131">
        <v>35787448.520000003</v>
      </c>
      <c r="C63" s="1131">
        <v>30818001.210000001</v>
      </c>
      <c r="D63" s="1131">
        <v>45450965.449999996</v>
      </c>
      <c r="E63" s="1131">
        <v>46848320.460000008</v>
      </c>
      <c r="F63" s="1131">
        <v>39101115.999999993</v>
      </c>
      <c r="G63" s="1131">
        <v>37805416.770000003</v>
      </c>
    </row>
    <row r="64" spans="1:7">
      <c r="A64" s="538" t="s">
        <v>1222</v>
      </c>
      <c r="B64" s="1132">
        <v>15231950.489999998</v>
      </c>
      <c r="C64" s="1132">
        <v>8447588.7699999996</v>
      </c>
      <c r="D64" s="1132">
        <v>19057636.050000001</v>
      </c>
      <c r="E64" s="1132">
        <v>22850875.780000005</v>
      </c>
      <c r="F64" s="1132">
        <v>17402997.189999998</v>
      </c>
      <c r="G64" s="1132">
        <v>20737506.900000002</v>
      </c>
    </row>
    <row r="65" spans="1:7">
      <c r="A65" s="538" t="s">
        <v>1223</v>
      </c>
      <c r="B65" s="1132">
        <v>1900826</v>
      </c>
      <c r="C65" s="1132">
        <v>2120352</v>
      </c>
      <c r="D65" s="1132">
        <v>3012900</v>
      </c>
      <c r="E65" s="1132">
        <v>3013426</v>
      </c>
      <c r="F65" s="1132">
        <v>1882900</v>
      </c>
      <c r="G65" s="1132">
        <v>2127700</v>
      </c>
    </row>
    <row r="66" spans="1:7">
      <c r="A66" s="538" t="s">
        <v>1296</v>
      </c>
      <c r="B66" s="1132">
        <v>0</v>
      </c>
      <c r="C66" s="1132">
        <v>0</v>
      </c>
      <c r="D66" s="1132">
        <v>0</v>
      </c>
      <c r="E66" s="1132">
        <v>0</v>
      </c>
      <c r="F66" s="1132">
        <v>0</v>
      </c>
      <c r="G66" s="1132">
        <v>0</v>
      </c>
    </row>
    <row r="67" spans="1:7">
      <c r="A67" s="538" t="s">
        <v>1224</v>
      </c>
      <c r="B67" s="1132">
        <v>18652902.740000002</v>
      </c>
      <c r="C67" s="1132">
        <v>20249861.950000003</v>
      </c>
      <c r="D67" s="1132">
        <v>23380263.140000001</v>
      </c>
      <c r="E67" s="1132">
        <v>20983487.140000004</v>
      </c>
      <c r="F67" s="1132">
        <v>19813507.440000001</v>
      </c>
      <c r="G67" s="1132">
        <v>14940119.870000003</v>
      </c>
    </row>
    <row r="68" spans="1:7">
      <c r="A68" s="538" t="s">
        <v>1225</v>
      </c>
      <c r="B68" s="1132">
        <v>1769.29</v>
      </c>
      <c r="C68" s="1132">
        <v>198.49</v>
      </c>
      <c r="D68" s="1132">
        <v>166.26</v>
      </c>
      <c r="E68" s="1132">
        <v>531.54000000000008</v>
      </c>
      <c r="F68" s="1132">
        <v>1711.3700000000001</v>
      </c>
      <c r="G68" s="1132">
        <v>90</v>
      </c>
    </row>
    <row r="69" spans="1:7">
      <c r="A69" s="537" t="s">
        <v>743</v>
      </c>
      <c r="B69" s="1131">
        <v>12247221.469999995</v>
      </c>
      <c r="C69" s="1132">
        <v>14943043.619999997</v>
      </c>
      <c r="D69" s="1132">
        <v>18465559.569999997</v>
      </c>
      <c r="E69" s="1132">
        <v>33759618.119999997</v>
      </c>
      <c r="F69" s="1132">
        <v>34640085.280000001</v>
      </c>
      <c r="G69" s="1132">
        <v>6674778.5699999994</v>
      </c>
    </row>
    <row r="70" spans="1:7">
      <c r="A70" s="536" t="s">
        <v>744</v>
      </c>
      <c r="B70" s="1130">
        <v>0</v>
      </c>
      <c r="C70" s="1130">
        <v>0</v>
      </c>
      <c r="D70" s="1130">
        <v>0</v>
      </c>
      <c r="E70" s="1130">
        <v>8</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8</v>
      </c>
      <c r="F72" s="1132">
        <v>0</v>
      </c>
      <c r="G72" s="1132">
        <v>0</v>
      </c>
    </row>
    <row r="73" spans="1:7">
      <c r="A73" s="536" t="s">
        <v>745</v>
      </c>
      <c r="B73" s="1130">
        <v>0</v>
      </c>
      <c r="C73" s="1130">
        <v>0</v>
      </c>
      <c r="D73" s="1130">
        <v>537958.72</v>
      </c>
      <c r="E73" s="1130">
        <v>471823.79999999993</v>
      </c>
      <c r="F73" s="1130">
        <v>305438.02999999997</v>
      </c>
      <c r="G73" s="1130">
        <v>1221038.0299999998</v>
      </c>
    </row>
    <row r="74" spans="1:7">
      <c r="A74" s="538" t="s">
        <v>1227</v>
      </c>
      <c r="B74" s="1132">
        <v>0</v>
      </c>
      <c r="C74" s="1132">
        <v>0</v>
      </c>
      <c r="D74" s="1132">
        <v>537958.72</v>
      </c>
      <c r="E74" s="1132">
        <v>471823.79999999993</v>
      </c>
      <c r="F74" s="1132">
        <v>305438.02999999997</v>
      </c>
      <c r="G74" s="1132">
        <v>1221038.0299999998</v>
      </c>
    </row>
    <row r="75" spans="1:7">
      <c r="A75" s="536" t="s">
        <v>746</v>
      </c>
      <c r="B75" s="1130">
        <v>1274980</v>
      </c>
      <c r="C75" s="1130">
        <v>1337046</v>
      </c>
      <c r="D75" s="1130">
        <v>1886692.96</v>
      </c>
      <c r="E75" s="1130">
        <v>2138245</v>
      </c>
      <c r="F75" s="1130">
        <v>2042473</v>
      </c>
      <c r="G75" s="1130">
        <v>516562</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1274980</v>
      </c>
      <c r="C78" s="1132">
        <v>1337046</v>
      </c>
      <c r="D78" s="1132">
        <v>1886692.96</v>
      </c>
      <c r="E78" s="1132">
        <v>2138245</v>
      </c>
      <c r="F78" s="1132">
        <v>2042473</v>
      </c>
      <c r="G78" s="1132">
        <v>516562</v>
      </c>
    </row>
    <row r="79" spans="1:7">
      <c r="A79" s="538" t="s">
        <v>1230</v>
      </c>
      <c r="B79" s="1132">
        <v>0</v>
      </c>
      <c r="C79" s="1132">
        <v>0</v>
      </c>
      <c r="D79" s="1132">
        <v>0</v>
      </c>
      <c r="E79" s="1132">
        <v>0</v>
      </c>
      <c r="F79" s="1132">
        <v>0</v>
      </c>
      <c r="G79" s="1132">
        <v>0</v>
      </c>
    </row>
    <row r="80" spans="1:7">
      <c r="A80" s="536" t="s">
        <v>759</v>
      </c>
      <c r="B80" s="1130">
        <v>3066098.48</v>
      </c>
      <c r="C80" s="1130">
        <v>1828439.98</v>
      </c>
      <c r="D80" s="1130">
        <v>13073946.370000003</v>
      </c>
      <c r="E80" s="1130">
        <v>6533426.4300000006</v>
      </c>
      <c r="F80" s="1130">
        <v>22155099.919999998</v>
      </c>
      <c r="G80" s="1130">
        <v>2997514.43</v>
      </c>
    </row>
    <row r="81" spans="1:7">
      <c r="A81" s="538" t="s">
        <v>1231</v>
      </c>
      <c r="B81" s="1132">
        <v>0</v>
      </c>
      <c r="C81" s="1132">
        <v>0</v>
      </c>
      <c r="D81" s="1132">
        <v>0</v>
      </c>
      <c r="E81" s="1132">
        <v>0</v>
      </c>
      <c r="F81" s="1132">
        <v>0</v>
      </c>
      <c r="G81" s="1132">
        <v>0</v>
      </c>
    </row>
    <row r="82" spans="1:7">
      <c r="A82" s="538" t="s">
        <v>953</v>
      </c>
      <c r="B82" s="1132">
        <v>2968592</v>
      </c>
      <c r="C82" s="1132">
        <v>1670396</v>
      </c>
      <c r="D82" s="1132">
        <v>12999504.690000001</v>
      </c>
      <c r="E82" s="1132">
        <v>6438360.1900000004</v>
      </c>
      <c r="F82" s="1132">
        <v>22095551.52</v>
      </c>
      <c r="G82" s="1132">
        <v>2932002.06</v>
      </c>
    </row>
    <row r="83" spans="1:7">
      <c r="A83" s="539" t="s">
        <v>1232</v>
      </c>
      <c r="B83" s="1132">
        <v>13350.160000000002</v>
      </c>
      <c r="C83" s="1132">
        <v>7113.2000000000007</v>
      </c>
      <c r="D83" s="1132">
        <v>68724.959999999992</v>
      </c>
      <c r="E83" s="1132">
        <v>52072.920000000006</v>
      </c>
      <c r="F83" s="1132">
        <v>39715.719999999994</v>
      </c>
      <c r="G83" s="1132">
        <v>39451.450000000004</v>
      </c>
    </row>
    <row r="84" spans="1:7">
      <c r="A84" s="538" t="s">
        <v>1233</v>
      </c>
      <c r="B84" s="1132">
        <v>0</v>
      </c>
      <c r="C84" s="1132">
        <v>0</v>
      </c>
      <c r="D84" s="1132">
        <v>0</v>
      </c>
      <c r="E84" s="1132">
        <v>0</v>
      </c>
      <c r="F84" s="1132">
        <v>0</v>
      </c>
      <c r="G84" s="1132">
        <v>0</v>
      </c>
    </row>
    <row r="85" spans="1:7">
      <c r="A85" s="538" t="s">
        <v>1234</v>
      </c>
      <c r="B85" s="1132">
        <v>84156.32</v>
      </c>
      <c r="C85" s="1132">
        <v>150930.78</v>
      </c>
      <c r="D85" s="1132">
        <v>5716.7199999999993</v>
      </c>
      <c r="E85" s="1132">
        <v>42993.320000000007</v>
      </c>
      <c r="F85" s="1132">
        <v>19832.68</v>
      </c>
      <c r="G85" s="1132">
        <v>26060.92</v>
      </c>
    </row>
    <row r="86" spans="1:7">
      <c r="A86" s="540" t="s">
        <v>153</v>
      </c>
      <c r="B86" s="1133">
        <v>3173742704.0099998</v>
      </c>
      <c r="C86" s="1133">
        <v>3908664536.4699998</v>
      </c>
      <c r="D86" s="1133">
        <v>4664604780.670001</v>
      </c>
      <c r="E86" s="1133">
        <v>5342129659.8299999</v>
      </c>
      <c r="F86" s="1133">
        <v>4722849840.3800001</v>
      </c>
      <c r="G86" s="1133">
        <v>2989971500.3999996</v>
      </c>
    </row>
    <row r="87" spans="1:7">
      <c r="A87" s="367" t="s">
        <v>1002</v>
      </c>
    </row>
    <row r="88" spans="1:7">
      <c r="A88" s="470" t="s">
        <v>1237</v>
      </c>
    </row>
    <row r="89" spans="1:7">
      <c r="A89" s="470" t="s">
        <v>854</v>
      </c>
    </row>
  </sheetData>
  <pageMargins left="1.05" right="0.70866141732283472" top="0.67" bottom="0.6692913385826772" header="0.31496062992125984" footer="0.31496062992125984"/>
  <pageSetup scale="63"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7"/>
  <sheetViews>
    <sheetView showGridLines="0" zoomScaleNormal="100" workbookViewId="0">
      <pane xSplit="1" ySplit="9" topLeftCell="B67" activePane="bottomRight" state="frozen"/>
      <selection pane="topRight" activeCell="B1" sqref="B1"/>
      <selection pane="bottomLeft" activeCell="A10" sqref="A10"/>
      <selection pane="bottomRight"/>
    </sheetView>
  </sheetViews>
  <sheetFormatPr defaultColWidth="9.140625" defaultRowHeight="12.75"/>
  <cols>
    <col min="1" max="1" width="71.7109375" style="357" customWidth="1"/>
    <col min="2" max="14" width="11.140625" style="357" customWidth="1"/>
    <col min="15" max="15" width="14" style="357" bestFit="1" customWidth="1"/>
    <col min="16" max="16" width="20" style="357" bestFit="1" customWidth="1"/>
    <col min="17" max="17" width="45.5703125" style="357" customWidth="1"/>
    <col min="18" max="18" width="10.7109375" style="357" customWidth="1"/>
    <col min="19" max="16384" width="9.140625" style="357"/>
  </cols>
  <sheetData>
    <row r="1" spans="1:16" s="473" customFormat="1" ht="15" customHeight="1">
      <c r="A1" s="184" t="s">
        <v>145</v>
      </c>
      <c r="B1" s="613"/>
      <c r="C1" s="613"/>
      <c r="D1" s="613"/>
      <c r="E1" s="613"/>
      <c r="F1" s="613"/>
      <c r="G1" s="613"/>
      <c r="H1" s="613"/>
      <c r="I1" s="613"/>
      <c r="J1" s="613"/>
      <c r="K1" s="613"/>
      <c r="L1" s="613"/>
      <c r="M1" s="613"/>
      <c r="N1" s="614">
        <v>47</v>
      </c>
    </row>
    <row r="2" spans="1:16" s="1194" customFormat="1" ht="15" customHeight="1">
      <c r="A2" s="1185"/>
      <c r="C2" s="1194" t="s">
        <v>220</v>
      </c>
    </row>
    <row r="3" spans="1:16" s="473" customFormat="1" ht="15" customHeight="1"/>
    <row r="4" spans="1:16" s="473" customFormat="1" ht="15" customHeight="1"/>
    <row r="5" spans="1:16" s="473" customFormat="1" ht="15" customHeight="1"/>
    <row r="6" spans="1:16" s="473" customFormat="1" ht="15" customHeight="1">
      <c r="A6" s="471" t="s">
        <v>17</v>
      </c>
    </row>
    <row r="7" spans="1:16" s="473" customFormat="1" ht="15" customHeight="1">
      <c r="A7" s="471" t="s">
        <v>1251</v>
      </c>
    </row>
    <row r="8" spans="1:16" s="473" customFormat="1" ht="15" customHeight="1">
      <c r="A8" s="473" t="s">
        <v>214</v>
      </c>
      <c r="D8" s="472">
        <v>1000000</v>
      </c>
    </row>
    <row r="9" spans="1:16" s="473" customFormat="1" ht="15" customHeight="1">
      <c r="A9" s="534" t="s">
        <v>1365</v>
      </c>
      <c r="B9" s="1141" t="s">
        <v>219</v>
      </c>
      <c r="C9" s="1141" t="s">
        <v>185</v>
      </c>
      <c r="D9" s="1141" t="s">
        <v>186</v>
      </c>
      <c r="E9" s="1141" t="s">
        <v>187</v>
      </c>
      <c r="F9" s="1141" t="s">
        <v>188</v>
      </c>
      <c r="G9" s="1141" t="s">
        <v>189</v>
      </c>
      <c r="H9" s="1141" t="s">
        <v>190</v>
      </c>
      <c r="I9" s="1141" t="s">
        <v>191</v>
      </c>
      <c r="J9" s="1141" t="s">
        <v>192</v>
      </c>
      <c r="K9" s="1141" t="s">
        <v>193</v>
      </c>
      <c r="L9" s="1141" t="s">
        <v>194</v>
      </c>
      <c r="M9" s="1141" t="s">
        <v>195</v>
      </c>
      <c r="N9" s="1141" t="s">
        <v>78</v>
      </c>
    </row>
    <row r="10" spans="1:16" s="471" customFormat="1" ht="15" customHeight="1">
      <c r="A10" s="360" t="s">
        <v>215</v>
      </c>
      <c r="B10" s="1127">
        <v>491249368.81</v>
      </c>
      <c r="C10" s="1127">
        <v>410544582.28000003</v>
      </c>
      <c r="D10" s="1127">
        <v>409355763.56999999</v>
      </c>
      <c r="E10" s="1127">
        <v>193168794.04000002</v>
      </c>
      <c r="F10" s="1127">
        <v>194986538.17000002</v>
      </c>
      <c r="G10" s="1127">
        <v>250149888.92999998</v>
      </c>
      <c r="H10" s="1127">
        <v>430033423.89000005</v>
      </c>
      <c r="I10" s="1127">
        <v>398050383.12000006</v>
      </c>
      <c r="J10" s="1127">
        <v>473904722.32999998</v>
      </c>
      <c r="K10" s="1127">
        <v>561249677.64999998</v>
      </c>
      <c r="L10" s="1127">
        <v>406446165.89000005</v>
      </c>
      <c r="M10" s="1127">
        <v>430298689.56</v>
      </c>
      <c r="N10" s="1127">
        <v>4649437998.2399998</v>
      </c>
      <c r="O10" s="615"/>
      <c r="P10" s="616"/>
    </row>
    <row r="11" spans="1:16" s="473" customFormat="1" ht="15" customHeight="1">
      <c r="A11" s="360" t="s">
        <v>754</v>
      </c>
      <c r="B11" s="1127">
        <v>191447754.87</v>
      </c>
      <c r="C11" s="1127">
        <v>166521356.85999998</v>
      </c>
      <c r="D11" s="1127">
        <v>167084251.79999998</v>
      </c>
      <c r="E11" s="1127">
        <v>121385988.59999999</v>
      </c>
      <c r="F11" s="1127">
        <v>143411559.78</v>
      </c>
      <c r="G11" s="1127">
        <v>146989712.60999998</v>
      </c>
      <c r="H11" s="1127">
        <v>158607644.69000003</v>
      </c>
      <c r="I11" s="1127">
        <v>173705692.71000001</v>
      </c>
      <c r="J11" s="1127">
        <v>157059964.53999999</v>
      </c>
      <c r="K11" s="1127">
        <v>209226357.63999999</v>
      </c>
      <c r="L11" s="1127">
        <v>152687301.44000003</v>
      </c>
      <c r="M11" s="1127">
        <v>174965020.56</v>
      </c>
      <c r="N11" s="1127">
        <v>1963092606.0999999</v>
      </c>
      <c r="O11" s="615"/>
      <c r="P11" s="616"/>
    </row>
    <row r="12" spans="1:16" s="473" customFormat="1" ht="15" customHeight="1">
      <c r="A12" s="363" t="s">
        <v>1181</v>
      </c>
      <c r="B12" s="1128">
        <v>5450145.96</v>
      </c>
      <c r="C12" s="1128">
        <v>11342856.699999999</v>
      </c>
      <c r="D12" s="1128">
        <v>26071252.710000001</v>
      </c>
      <c r="E12" s="1128">
        <v>3477104.14</v>
      </c>
      <c r="F12" s="1128">
        <v>14594327.210000001</v>
      </c>
      <c r="G12" s="1128">
        <v>36576189.229999997</v>
      </c>
      <c r="H12" s="1128">
        <v>29124600.920000002</v>
      </c>
      <c r="I12" s="1128">
        <v>40708181.329999998</v>
      </c>
      <c r="J12" s="1128">
        <v>25601026.920000002</v>
      </c>
      <c r="K12" s="1128">
        <v>42382030.219999999</v>
      </c>
      <c r="L12" s="1128">
        <v>8838584.7799999993</v>
      </c>
      <c r="M12" s="1128">
        <v>35926701.780000001</v>
      </c>
      <c r="N12" s="1128">
        <v>280093001.89999998</v>
      </c>
      <c r="O12" s="615"/>
      <c r="P12" s="616"/>
    </row>
    <row r="13" spans="1:16" s="473" customFormat="1" ht="15" customHeight="1">
      <c r="A13" s="363" t="s">
        <v>1182</v>
      </c>
      <c r="B13" s="1128">
        <v>129437791.63</v>
      </c>
      <c r="C13" s="1128">
        <v>120681898.84</v>
      </c>
      <c r="D13" s="1128">
        <v>106221311.45999999</v>
      </c>
      <c r="E13" s="1128">
        <v>89685685.030000001</v>
      </c>
      <c r="F13" s="1128">
        <v>105350657.37</v>
      </c>
      <c r="G13" s="1128">
        <v>85951592.299999997</v>
      </c>
      <c r="H13" s="1128">
        <v>95253875.849999994</v>
      </c>
      <c r="I13" s="1128">
        <v>102556801.77</v>
      </c>
      <c r="J13" s="1128">
        <v>99474587.939999998</v>
      </c>
      <c r="K13" s="1128">
        <v>109783458.67</v>
      </c>
      <c r="L13" s="1128">
        <v>110317460.33</v>
      </c>
      <c r="M13" s="1128">
        <v>101684026.87</v>
      </c>
      <c r="N13" s="1128">
        <v>1256399148.0599999</v>
      </c>
      <c r="O13" s="615"/>
      <c r="P13" s="616"/>
    </row>
    <row r="14" spans="1:16" s="473" customFormat="1" ht="15" customHeight="1">
      <c r="A14" s="363" t="s">
        <v>1183</v>
      </c>
      <c r="B14" s="1128">
        <v>33226441.120000001</v>
      </c>
      <c r="C14" s="1128">
        <v>18132587.73</v>
      </c>
      <c r="D14" s="1128">
        <v>21576607.550000001</v>
      </c>
      <c r="E14" s="1128">
        <v>16163706.300000001</v>
      </c>
      <c r="F14" s="1128">
        <v>12567500</v>
      </c>
      <c r="G14" s="1128">
        <v>12864841.75</v>
      </c>
      <c r="H14" s="1128">
        <v>18593341.920000002</v>
      </c>
      <c r="I14" s="1128">
        <v>17144301.739999998</v>
      </c>
      <c r="J14" s="1128">
        <v>19052334.789999999</v>
      </c>
      <c r="K14" s="1128">
        <v>44603735.950000003</v>
      </c>
      <c r="L14" s="1128">
        <v>19591325.899999999</v>
      </c>
      <c r="M14" s="1128">
        <v>23304481.440000001</v>
      </c>
      <c r="N14" s="1128">
        <v>256821206.19000003</v>
      </c>
      <c r="O14" s="615"/>
      <c r="P14" s="616"/>
    </row>
    <row r="15" spans="1:16" s="473" customFormat="1" ht="15" customHeight="1">
      <c r="A15" s="363" t="s">
        <v>1184</v>
      </c>
      <c r="B15" s="1128">
        <v>2095686.96</v>
      </c>
      <c r="C15" s="1128">
        <v>867396.1</v>
      </c>
      <c r="D15" s="1128">
        <v>390800</v>
      </c>
      <c r="E15" s="1128">
        <v>916600</v>
      </c>
      <c r="F15" s="1128">
        <v>41600</v>
      </c>
      <c r="G15" s="1128">
        <v>305327.17</v>
      </c>
      <c r="H15" s="1128">
        <v>1596408.3</v>
      </c>
      <c r="I15" s="1128">
        <v>984401.55</v>
      </c>
      <c r="J15" s="1128">
        <v>957937.91</v>
      </c>
      <c r="K15" s="1128">
        <v>255819.24</v>
      </c>
      <c r="L15" s="1128">
        <v>424259.86</v>
      </c>
      <c r="M15" s="1128">
        <v>1512251.91</v>
      </c>
      <c r="N15" s="1128">
        <v>10348489</v>
      </c>
      <c r="O15" s="615"/>
      <c r="P15" s="616"/>
    </row>
    <row r="16" spans="1:16" s="473" customFormat="1" ht="15" customHeight="1">
      <c r="A16" s="363" t="s">
        <v>1185</v>
      </c>
      <c r="B16" s="1128">
        <v>9659391.9100000001</v>
      </c>
      <c r="C16" s="1128">
        <v>8707809.9399999995</v>
      </c>
      <c r="D16" s="1128">
        <v>5125779.22</v>
      </c>
      <c r="E16" s="1128">
        <v>4240655.0199999996</v>
      </c>
      <c r="F16" s="1128">
        <v>3968964.23</v>
      </c>
      <c r="G16" s="1128">
        <v>4324578.1100000003</v>
      </c>
      <c r="H16" s="1128">
        <v>4733587.6900000004</v>
      </c>
      <c r="I16" s="1128">
        <v>5404533.0700000003</v>
      </c>
      <c r="J16" s="1128">
        <v>5855706.2199999997</v>
      </c>
      <c r="K16" s="1128">
        <v>4775504.97</v>
      </c>
      <c r="L16" s="1128">
        <v>5390383.6200000001</v>
      </c>
      <c r="M16" s="1128">
        <v>4569983.3899999997</v>
      </c>
      <c r="N16" s="1128">
        <v>66756877.389999993</v>
      </c>
      <c r="O16" s="615"/>
      <c r="P16" s="616"/>
    </row>
    <row r="17" spans="1:27" s="473" customFormat="1" ht="15" customHeight="1">
      <c r="A17" s="363" t="s">
        <v>1186</v>
      </c>
      <c r="B17" s="1128">
        <v>4331337.42</v>
      </c>
      <c r="C17" s="1128">
        <v>3839076.73</v>
      </c>
      <c r="D17" s="1128">
        <v>3589445.95</v>
      </c>
      <c r="E17" s="1128">
        <v>2894930.68</v>
      </c>
      <c r="F17" s="1128">
        <v>2696684.78</v>
      </c>
      <c r="G17" s="1128">
        <v>2501485.6</v>
      </c>
      <c r="H17" s="1128">
        <v>3090496.96</v>
      </c>
      <c r="I17" s="1128">
        <v>3064392.19</v>
      </c>
      <c r="J17" s="1128">
        <v>3099355.73</v>
      </c>
      <c r="K17" s="1128">
        <v>3019459.88</v>
      </c>
      <c r="L17" s="1128">
        <v>3501575.46</v>
      </c>
      <c r="M17" s="1128">
        <v>3477001.3</v>
      </c>
      <c r="N17" s="1128">
        <v>39105242.68</v>
      </c>
      <c r="O17" s="615"/>
      <c r="P17" s="616"/>
    </row>
    <row r="18" spans="1:27" s="471" customFormat="1" ht="15" customHeight="1">
      <c r="A18" s="363" t="s">
        <v>1187</v>
      </c>
      <c r="B18" s="1128">
        <v>7246959.8700000001</v>
      </c>
      <c r="C18" s="1128">
        <v>2949730.8200000003</v>
      </c>
      <c r="D18" s="1128">
        <v>4109054.91</v>
      </c>
      <c r="E18" s="1128">
        <v>4007307.4299999997</v>
      </c>
      <c r="F18" s="1128">
        <v>4191826.19</v>
      </c>
      <c r="G18" s="1128">
        <v>4465698.45</v>
      </c>
      <c r="H18" s="1128">
        <v>6215333.0499999998</v>
      </c>
      <c r="I18" s="1128">
        <v>3843081.06</v>
      </c>
      <c r="J18" s="1128">
        <v>3019015.0300000003</v>
      </c>
      <c r="K18" s="1128">
        <v>4406348.71</v>
      </c>
      <c r="L18" s="1128">
        <v>4623711.49</v>
      </c>
      <c r="M18" s="1128">
        <v>4490573.87</v>
      </c>
      <c r="N18" s="1128">
        <v>53568640.880000003</v>
      </c>
      <c r="O18" s="615"/>
      <c r="P18" s="616"/>
    </row>
    <row r="19" spans="1:27" s="473" customFormat="1" ht="15" customHeight="1">
      <c r="A19" s="360" t="s">
        <v>736</v>
      </c>
      <c r="B19" s="1127">
        <v>199004896.74000001</v>
      </c>
      <c r="C19" s="1127">
        <v>178478582.69000003</v>
      </c>
      <c r="D19" s="1127">
        <v>166122428.90000001</v>
      </c>
      <c r="E19" s="1127">
        <v>26732335.149999999</v>
      </c>
      <c r="F19" s="1127">
        <v>33948134.219999999</v>
      </c>
      <c r="G19" s="1127">
        <v>61423510.260000005</v>
      </c>
      <c r="H19" s="1127">
        <v>218908890.51000002</v>
      </c>
      <c r="I19" s="1127">
        <v>161230976.06000003</v>
      </c>
      <c r="J19" s="1127">
        <v>253368280.44000003</v>
      </c>
      <c r="K19" s="1127">
        <v>287397710.99000001</v>
      </c>
      <c r="L19" s="1127">
        <v>189519246.17000002</v>
      </c>
      <c r="M19" s="1127">
        <v>192271585.83000001</v>
      </c>
      <c r="N19" s="1127">
        <v>1968406577.96</v>
      </c>
      <c r="O19" s="615"/>
      <c r="P19" s="617"/>
    </row>
    <row r="20" spans="1:27" s="473" customFormat="1" ht="15" customHeight="1">
      <c r="A20" s="363" t="s">
        <v>1188</v>
      </c>
      <c r="B20" s="1128">
        <v>193198145.75999999</v>
      </c>
      <c r="C20" s="1128">
        <v>174415415.98000002</v>
      </c>
      <c r="D20" s="1128">
        <v>162203001.86000001</v>
      </c>
      <c r="E20" s="1128">
        <v>26162918</v>
      </c>
      <c r="F20" s="1128">
        <v>33747151.32</v>
      </c>
      <c r="G20" s="1128">
        <v>59515979.740000002</v>
      </c>
      <c r="H20" s="1128">
        <v>218493240.21000001</v>
      </c>
      <c r="I20" s="1128">
        <v>160848678.19999999</v>
      </c>
      <c r="J20" s="1128">
        <v>252710657.16</v>
      </c>
      <c r="K20" s="1128">
        <v>285998641.93000001</v>
      </c>
      <c r="L20" s="1128">
        <v>188269970.08000001</v>
      </c>
      <c r="M20" s="1128">
        <v>190760617.40000001</v>
      </c>
      <c r="N20" s="1128">
        <v>1946324417.6400003</v>
      </c>
      <c r="O20" s="615"/>
      <c r="P20" s="615"/>
      <c r="Q20" s="615"/>
      <c r="R20" s="615"/>
      <c r="S20" s="615"/>
      <c r="T20" s="615"/>
      <c r="U20" s="615"/>
      <c r="V20" s="615"/>
      <c r="W20" s="615"/>
      <c r="X20" s="615"/>
      <c r="Y20" s="615"/>
      <c r="Z20" s="615"/>
    </row>
    <row r="21" spans="1:27" s="473" customFormat="1" ht="15" customHeight="1">
      <c r="A21" s="363" t="s">
        <v>1189</v>
      </c>
      <c r="B21" s="1128">
        <v>0</v>
      </c>
      <c r="C21" s="1128">
        <v>0</v>
      </c>
      <c r="D21" s="1128">
        <v>0</v>
      </c>
      <c r="E21" s="1128">
        <v>0</v>
      </c>
      <c r="F21" s="1128">
        <v>0</v>
      </c>
      <c r="G21" s="1128">
        <v>0</v>
      </c>
      <c r="H21" s="1128">
        <v>0</v>
      </c>
      <c r="I21" s="1128">
        <v>0</v>
      </c>
      <c r="J21" s="1128">
        <v>0</v>
      </c>
      <c r="K21" s="1128">
        <v>0</v>
      </c>
      <c r="L21" s="1128">
        <v>0</v>
      </c>
      <c r="M21" s="1128">
        <v>0</v>
      </c>
      <c r="N21" s="1128">
        <v>0</v>
      </c>
      <c r="O21" s="615"/>
      <c r="P21" s="608"/>
    </row>
    <row r="22" spans="1:27" s="473" customFormat="1" ht="15" customHeight="1">
      <c r="A22" s="363" t="s">
        <v>1190</v>
      </c>
      <c r="B22" s="1128">
        <v>0</v>
      </c>
      <c r="C22" s="1128">
        <v>0</v>
      </c>
      <c r="D22" s="1128">
        <v>0</v>
      </c>
      <c r="E22" s="1128">
        <v>0</v>
      </c>
      <c r="F22" s="1128">
        <v>0</v>
      </c>
      <c r="G22" s="1128">
        <v>0</v>
      </c>
      <c r="H22" s="1128">
        <v>0</v>
      </c>
      <c r="I22" s="1128">
        <v>0</v>
      </c>
      <c r="J22" s="1128">
        <v>0</v>
      </c>
      <c r="K22" s="1128">
        <v>0</v>
      </c>
      <c r="L22" s="1128">
        <v>0</v>
      </c>
      <c r="M22" s="1128">
        <v>0</v>
      </c>
      <c r="N22" s="1128">
        <v>0</v>
      </c>
      <c r="O22" s="615"/>
      <c r="P22" s="616"/>
    </row>
    <row r="23" spans="1:27" s="473" customFormat="1" ht="15" customHeight="1">
      <c r="A23" s="363" t="s">
        <v>1191</v>
      </c>
      <c r="B23" s="1128">
        <v>548928.85</v>
      </c>
      <c r="C23" s="1128">
        <v>165404.60999999999</v>
      </c>
      <c r="D23" s="1128">
        <v>171340.05</v>
      </c>
      <c r="E23" s="1128">
        <v>261093.6</v>
      </c>
      <c r="F23" s="1128">
        <v>129865.95</v>
      </c>
      <c r="G23" s="1128">
        <v>216919.2</v>
      </c>
      <c r="H23" s="1128">
        <v>284187.96999999997</v>
      </c>
      <c r="I23" s="1128">
        <v>184974.84</v>
      </c>
      <c r="J23" s="1128">
        <v>208065.22</v>
      </c>
      <c r="K23" s="1128">
        <v>178898.06</v>
      </c>
      <c r="L23" s="1128">
        <v>163325.39000000001</v>
      </c>
      <c r="M23" s="1128">
        <v>243372.74</v>
      </c>
      <c r="N23" s="1128">
        <v>2756376.4800000004</v>
      </c>
      <c r="O23" s="615"/>
      <c r="P23" s="347"/>
      <c r="Q23" s="347"/>
      <c r="R23" s="347"/>
      <c r="S23" s="347"/>
      <c r="T23" s="347"/>
      <c r="U23" s="347"/>
      <c r="V23" s="347"/>
      <c r="W23" s="347"/>
      <c r="X23" s="347"/>
      <c r="Y23" s="347"/>
      <c r="Z23" s="347"/>
      <c r="AA23" s="347"/>
    </row>
    <row r="24" spans="1:27" s="473" customFormat="1" ht="15" customHeight="1">
      <c r="A24" s="363" t="s">
        <v>1192</v>
      </c>
      <c r="B24" s="1128">
        <v>572407.28</v>
      </c>
      <c r="C24" s="1128">
        <v>608416.78</v>
      </c>
      <c r="D24" s="1128">
        <v>487836.1</v>
      </c>
      <c r="E24" s="1128">
        <v>225159.99</v>
      </c>
      <c r="F24" s="1128">
        <v>0</v>
      </c>
      <c r="G24" s="1128">
        <v>43676.19</v>
      </c>
      <c r="H24" s="1128">
        <v>0</v>
      </c>
      <c r="I24" s="1128">
        <v>127322.62</v>
      </c>
      <c r="J24" s="1128">
        <v>230156.96</v>
      </c>
      <c r="K24" s="1128">
        <v>266335.53000000003</v>
      </c>
      <c r="L24" s="1128">
        <v>273868.46000000002</v>
      </c>
      <c r="M24" s="1128">
        <v>271657.46999999997</v>
      </c>
      <c r="N24" s="1128">
        <v>3106837.38</v>
      </c>
      <c r="O24" s="615"/>
      <c r="P24" s="616"/>
    </row>
    <row r="25" spans="1:27" s="473" customFormat="1" ht="15" customHeight="1">
      <c r="A25" s="363" t="s">
        <v>1193</v>
      </c>
      <c r="B25" s="1128">
        <v>2835418.3</v>
      </c>
      <c r="C25" s="1128">
        <v>3166221.5</v>
      </c>
      <c r="D25" s="1128">
        <v>3166221.5</v>
      </c>
      <c r="E25" s="1128">
        <v>0</v>
      </c>
      <c r="F25" s="1128">
        <v>0</v>
      </c>
      <c r="G25" s="1128">
        <v>1362562.8</v>
      </c>
      <c r="H25" s="1128">
        <v>0</v>
      </c>
      <c r="I25" s="1128">
        <v>0</v>
      </c>
      <c r="J25" s="1128">
        <v>170320.8</v>
      </c>
      <c r="K25" s="1128">
        <v>624508.80000000005</v>
      </c>
      <c r="L25" s="1128">
        <v>624508.80000000005</v>
      </c>
      <c r="M25" s="1128">
        <v>624508.80000000005</v>
      </c>
      <c r="N25" s="1128">
        <v>12574271.300000004</v>
      </c>
      <c r="O25" s="615"/>
      <c r="P25" s="616"/>
    </row>
    <row r="26" spans="1:27" s="471" customFormat="1" ht="15" customHeight="1">
      <c r="A26" s="363" t="s">
        <v>1194</v>
      </c>
      <c r="B26" s="1128">
        <v>742.86</v>
      </c>
      <c r="C26" s="1128">
        <v>3750</v>
      </c>
      <c r="D26" s="1128">
        <v>2000</v>
      </c>
      <c r="E26" s="1128">
        <v>400</v>
      </c>
      <c r="F26" s="1128">
        <v>383.9</v>
      </c>
      <c r="G26" s="1128">
        <v>1004.34</v>
      </c>
      <c r="H26" s="1128">
        <v>1168.06</v>
      </c>
      <c r="I26" s="1128">
        <v>736.36</v>
      </c>
      <c r="J26" s="1128">
        <v>3724.28</v>
      </c>
      <c r="K26" s="1128">
        <v>5995.5199999999995</v>
      </c>
      <c r="L26" s="1128">
        <v>11123.57</v>
      </c>
      <c r="M26" s="1128">
        <v>4464.47</v>
      </c>
      <c r="N26" s="1128">
        <v>35493.360000000001</v>
      </c>
      <c r="O26" s="615"/>
      <c r="P26" s="616"/>
    </row>
    <row r="27" spans="1:27" s="473" customFormat="1" ht="15" customHeight="1">
      <c r="A27" s="363" t="s">
        <v>1195</v>
      </c>
      <c r="B27" s="1128">
        <v>1716371.43</v>
      </c>
      <c r="C27" s="1128">
        <v>0</v>
      </c>
      <c r="D27" s="1128">
        <v>10239.67</v>
      </c>
      <c r="E27" s="1128">
        <v>0</v>
      </c>
      <c r="F27" s="1128">
        <v>0</v>
      </c>
      <c r="G27" s="1128">
        <v>502.17</v>
      </c>
      <c r="H27" s="1128">
        <v>584.03</v>
      </c>
      <c r="I27" s="1128">
        <v>368.18</v>
      </c>
      <c r="J27" s="1128">
        <v>89.11</v>
      </c>
      <c r="K27" s="1128">
        <v>775.54</v>
      </c>
      <c r="L27" s="1128">
        <v>0</v>
      </c>
      <c r="M27" s="1128">
        <v>168610.07</v>
      </c>
      <c r="N27" s="1128">
        <v>1897540.2</v>
      </c>
      <c r="O27" s="615"/>
      <c r="P27" s="616"/>
      <c r="Q27" s="608"/>
      <c r="R27" s="608"/>
    </row>
    <row r="28" spans="1:27" s="473" customFormat="1" ht="15" customHeight="1">
      <c r="A28" s="363" t="s">
        <v>1196</v>
      </c>
      <c r="B28" s="1128">
        <v>132882.26</v>
      </c>
      <c r="C28" s="1128">
        <v>119373.82</v>
      </c>
      <c r="D28" s="1128">
        <v>81789.72</v>
      </c>
      <c r="E28" s="1128">
        <v>82763.56</v>
      </c>
      <c r="F28" s="1128">
        <v>70733.05</v>
      </c>
      <c r="G28" s="1128">
        <v>282865.82</v>
      </c>
      <c r="H28" s="1128">
        <v>129710.24</v>
      </c>
      <c r="I28" s="1128">
        <v>68895.86</v>
      </c>
      <c r="J28" s="1128">
        <v>45266.91</v>
      </c>
      <c r="K28" s="1128">
        <v>322555.61</v>
      </c>
      <c r="L28" s="1128">
        <v>176449.87</v>
      </c>
      <c r="M28" s="1128">
        <v>198354.88</v>
      </c>
      <c r="N28" s="1128">
        <v>1711641.6000000001</v>
      </c>
      <c r="O28" s="615"/>
      <c r="P28" s="616"/>
      <c r="Q28" s="608"/>
      <c r="R28" s="607"/>
    </row>
    <row r="29" spans="1:27" s="473" customFormat="1" ht="15" customHeight="1">
      <c r="A29" s="360" t="s">
        <v>735</v>
      </c>
      <c r="B29" s="1127">
        <v>81833903.709999993</v>
      </c>
      <c r="C29" s="1127">
        <v>56510488.809999995</v>
      </c>
      <c r="D29" s="1127">
        <v>69968108.769999996</v>
      </c>
      <c r="E29" s="1127">
        <v>41634924.420000002</v>
      </c>
      <c r="F29" s="1127">
        <v>14298123.960000001</v>
      </c>
      <c r="G29" s="1127">
        <v>37417764.329999998</v>
      </c>
      <c r="H29" s="1127">
        <v>46608796.719999991</v>
      </c>
      <c r="I29" s="1127">
        <v>59201590.650000006</v>
      </c>
      <c r="J29" s="1127">
        <v>58104051.200000003</v>
      </c>
      <c r="K29" s="1127">
        <v>58023006.780000001</v>
      </c>
      <c r="L29" s="1127">
        <v>57875981.680000007</v>
      </c>
      <c r="M29" s="1127">
        <v>54277147.600000001</v>
      </c>
      <c r="N29" s="1127">
        <v>635753888.63</v>
      </c>
      <c r="O29" s="615"/>
      <c r="P29" s="616"/>
      <c r="Q29" s="608"/>
      <c r="R29" s="607"/>
    </row>
    <row r="30" spans="1:27" s="473" customFormat="1" ht="15" customHeight="1">
      <c r="A30" s="363" t="s">
        <v>1197</v>
      </c>
      <c r="B30" s="1128">
        <v>11517037.5</v>
      </c>
      <c r="C30" s="1128">
        <v>7171733.1799999997</v>
      </c>
      <c r="D30" s="1128">
        <v>14185714.470000001</v>
      </c>
      <c r="E30" s="1128">
        <v>4241431</v>
      </c>
      <c r="F30" s="1128">
        <v>547645.07999999996</v>
      </c>
      <c r="G30" s="1128">
        <v>6140914.7199999997</v>
      </c>
      <c r="H30" s="1128">
        <v>6984177.1399999997</v>
      </c>
      <c r="I30" s="1128">
        <v>22514608.82</v>
      </c>
      <c r="J30" s="1128">
        <v>9995467.1999999993</v>
      </c>
      <c r="K30" s="1128">
        <v>15775145.23</v>
      </c>
      <c r="L30" s="1128">
        <v>7628139.3300000001</v>
      </c>
      <c r="M30" s="1128">
        <v>8418036.6199999992</v>
      </c>
      <c r="N30" s="1128">
        <v>115120050.29000001</v>
      </c>
      <c r="O30" s="615"/>
      <c r="P30" s="616"/>
      <c r="Q30" s="608"/>
      <c r="R30" s="607"/>
    </row>
    <row r="31" spans="1:27" s="473" customFormat="1" ht="15" customHeight="1">
      <c r="A31" s="363" t="s">
        <v>1198</v>
      </c>
      <c r="B31" s="1128">
        <v>587603.68999999994</v>
      </c>
      <c r="C31" s="1128">
        <v>3537654.99</v>
      </c>
      <c r="D31" s="1128">
        <v>844006.21</v>
      </c>
      <c r="E31" s="1128">
        <v>681727.38</v>
      </c>
      <c r="F31" s="1128">
        <v>762486.26</v>
      </c>
      <c r="G31" s="1128">
        <v>530861.18000000005</v>
      </c>
      <c r="H31" s="1128">
        <v>1103867.98</v>
      </c>
      <c r="I31" s="1128">
        <v>2562466.8199999998</v>
      </c>
      <c r="J31" s="1128">
        <v>1001724.46</v>
      </c>
      <c r="K31" s="1128">
        <v>872706.63</v>
      </c>
      <c r="L31" s="1128">
        <v>781952</v>
      </c>
      <c r="M31" s="1128">
        <v>856264.02</v>
      </c>
      <c r="N31" s="1128">
        <v>14123321.619999999</v>
      </c>
      <c r="O31" s="615"/>
      <c r="P31" s="616"/>
      <c r="Q31" s="608"/>
      <c r="R31" s="607"/>
    </row>
    <row r="32" spans="1:27" s="473" customFormat="1" ht="15" customHeight="1">
      <c r="A32" s="363" t="s">
        <v>1199</v>
      </c>
      <c r="B32" s="1128">
        <v>32115917.41</v>
      </c>
      <c r="C32" s="1128">
        <v>12897193.619999999</v>
      </c>
      <c r="D32" s="1128">
        <v>28404598.27</v>
      </c>
      <c r="E32" s="1128">
        <v>16707561.99</v>
      </c>
      <c r="F32" s="1128">
        <v>7181057.2400000002</v>
      </c>
      <c r="G32" s="1128">
        <v>13957258.6</v>
      </c>
      <c r="H32" s="1128">
        <v>8601967.7400000002</v>
      </c>
      <c r="I32" s="1128">
        <v>15209459.32</v>
      </c>
      <c r="J32" s="1128">
        <v>23263775.960000001</v>
      </c>
      <c r="K32" s="1128">
        <v>16028055.619999999</v>
      </c>
      <c r="L32" s="1128">
        <v>22239967.59</v>
      </c>
      <c r="M32" s="1128">
        <v>15677803.130000001</v>
      </c>
      <c r="N32" s="1128">
        <v>212284616.48999998</v>
      </c>
      <c r="O32" s="615"/>
      <c r="P32" s="616"/>
      <c r="Q32" s="608"/>
      <c r="R32" s="607"/>
    </row>
    <row r="33" spans="1:26" s="473" customFormat="1" ht="15" customHeight="1">
      <c r="A33" s="363" t="s">
        <v>1200</v>
      </c>
      <c r="B33" s="1128">
        <v>1415030.34</v>
      </c>
      <c r="C33" s="1128">
        <v>1376085.33</v>
      </c>
      <c r="D33" s="1128">
        <v>624011.47</v>
      </c>
      <c r="E33" s="1128">
        <v>63288</v>
      </c>
      <c r="F33" s="1128">
        <v>8161</v>
      </c>
      <c r="G33" s="1128">
        <v>576575.44999999995</v>
      </c>
      <c r="H33" s="1128">
        <v>1196091.33</v>
      </c>
      <c r="I33" s="1128">
        <v>1334718.32</v>
      </c>
      <c r="J33" s="1128">
        <v>1322532.07</v>
      </c>
      <c r="K33" s="1128">
        <v>1346829.9100000001</v>
      </c>
      <c r="L33" s="1128">
        <v>1262993.0999999999</v>
      </c>
      <c r="M33" s="1128">
        <v>1329650.75</v>
      </c>
      <c r="N33" s="1128">
        <v>11855967.07</v>
      </c>
      <c r="O33" s="615"/>
      <c r="P33" s="616"/>
      <c r="Q33" s="608"/>
      <c r="R33" s="607"/>
    </row>
    <row r="34" spans="1:26" s="473" customFormat="1" ht="15" customHeight="1">
      <c r="A34" s="363" t="s">
        <v>1201</v>
      </c>
      <c r="B34" s="1128">
        <v>8918445</v>
      </c>
      <c r="C34" s="1128">
        <v>9678015</v>
      </c>
      <c r="D34" s="1128">
        <v>9585847</v>
      </c>
      <c r="E34" s="1128">
        <v>0</v>
      </c>
      <c r="F34" s="1128">
        <v>0</v>
      </c>
      <c r="G34" s="1128">
        <v>3784390.19</v>
      </c>
      <c r="H34" s="1128">
        <v>427433</v>
      </c>
      <c r="I34" s="1128">
        <v>535489</v>
      </c>
      <c r="J34" s="1128">
        <v>1036079</v>
      </c>
      <c r="K34" s="1128">
        <v>2692806</v>
      </c>
      <c r="L34" s="1128">
        <v>4155973</v>
      </c>
      <c r="M34" s="1128">
        <v>4155973</v>
      </c>
      <c r="N34" s="1128">
        <v>44970450.189999998</v>
      </c>
      <c r="O34" s="615"/>
      <c r="P34" s="616"/>
      <c r="Q34" s="608"/>
      <c r="R34" s="607"/>
    </row>
    <row r="35" spans="1:26" s="256" customFormat="1" ht="15" customHeight="1">
      <c r="A35" s="363" t="s">
        <v>1202</v>
      </c>
      <c r="B35" s="1128">
        <v>9631588.9399999995</v>
      </c>
      <c r="C35" s="1128">
        <v>8609376.1500000004</v>
      </c>
      <c r="D35" s="1128">
        <v>3338386.37</v>
      </c>
      <c r="E35" s="1128">
        <v>13411622.08</v>
      </c>
      <c r="F35" s="1128">
        <v>1350952.24</v>
      </c>
      <c r="G35" s="1128">
        <v>4043502.4</v>
      </c>
      <c r="H35" s="1128">
        <v>15600278.119999999</v>
      </c>
      <c r="I35" s="1128">
        <v>6293255.2400000002</v>
      </c>
      <c r="J35" s="1128">
        <v>8540900.2899999991</v>
      </c>
      <c r="K35" s="1128">
        <v>11231606.890000001</v>
      </c>
      <c r="L35" s="1128">
        <v>9121991.9000000004</v>
      </c>
      <c r="M35" s="1128">
        <v>8485925.9700000007</v>
      </c>
      <c r="N35" s="1128">
        <v>99659386.590000004</v>
      </c>
      <c r="O35" s="615"/>
      <c r="P35" s="616"/>
      <c r="Q35" s="618"/>
      <c r="R35" s="565"/>
    </row>
    <row r="36" spans="1:26" s="473" customFormat="1" ht="15" customHeight="1">
      <c r="A36" s="363" t="s">
        <v>1203</v>
      </c>
      <c r="B36" s="1128">
        <v>9847473.8399999999</v>
      </c>
      <c r="C36" s="1128">
        <v>8808749.5299999993</v>
      </c>
      <c r="D36" s="1128">
        <v>8717214.1300000008</v>
      </c>
      <c r="E36" s="1128">
        <v>3833740.28</v>
      </c>
      <c r="F36" s="1128">
        <v>2457247.52</v>
      </c>
      <c r="G36" s="1128">
        <v>4801920.6900000004</v>
      </c>
      <c r="H36" s="1128">
        <v>8390035.1999999993</v>
      </c>
      <c r="I36" s="1128">
        <v>6798247.5300000003</v>
      </c>
      <c r="J36" s="1128">
        <v>7510885.5199999996</v>
      </c>
      <c r="K36" s="1128">
        <v>6580632.54</v>
      </c>
      <c r="L36" s="1128">
        <v>7769048.2000000002</v>
      </c>
      <c r="M36" s="1128">
        <v>7946832.7800000003</v>
      </c>
      <c r="N36" s="1128">
        <v>83462027.760000005</v>
      </c>
      <c r="O36" s="449"/>
      <c r="P36" s="616"/>
      <c r="Q36" s="608"/>
      <c r="R36" s="607"/>
    </row>
    <row r="37" spans="1:26" s="473" customFormat="1" ht="15" customHeight="1">
      <c r="A37" s="363" t="s">
        <v>1204</v>
      </c>
      <c r="B37" s="1128">
        <v>7800806.9900000002</v>
      </c>
      <c r="C37" s="1128">
        <v>4431681.01</v>
      </c>
      <c r="D37" s="1128">
        <v>4268330.8499999996</v>
      </c>
      <c r="E37" s="1128">
        <v>2695553.69</v>
      </c>
      <c r="F37" s="1128">
        <v>1990574.62</v>
      </c>
      <c r="G37" s="1128">
        <v>3582341.1</v>
      </c>
      <c r="H37" s="1128">
        <v>4304946.21</v>
      </c>
      <c r="I37" s="1128">
        <v>3953345.6</v>
      </c>
      <c r="J37" s="1128">
        <v>5432686.7000000002</v>
      </c>
      <c r="K37" s="1128">
        <v>3495223.96</v>
      </c>
      <c r="L37" s="1128">
        <v>4915916.5599999996</v>
      </c>
      <c r="M37" s="1128">
        <v>7406661.3300000001</v>
      </c>
      <c r="N37" s="1128">
        <v>54278068.620000005</v>
      </c>
      <c r="O37" s="449"/>
      <c r="P37" s="616"/>
      <c r="Q37" s="608"/>
      <c r="R37" s="607"/>
    </row>
    <row r="38" spans="1:26" s="473" customFormat="1" ht="15" customHeight="1">
      <c r="A38" s="360" t="s">
        <v>733</v>
      </c>
      <c r="B38" s="1127">
        <v>18962813.490000002</v>
      </c>
      <c r="C38" s="1127">
        <v>9034153.9199999999</v>
      </c>
      <c r="D38" s="1127">
        <v>6180974.0999999996</v>
      </c>
      <c r="E38" s="1127">
        <v>3415545.87</v>
      </c>
      <c r="F38" s="1127">
        <v>3328720.21</v>
      </c>
      <c r="G38" s="1127">
        <v>4318901.7300000004</v>
      </c>
      <c r="H38" s="1127">
        <v>5908091.9699999997</v>
      </c>
      <c r="I38" s="1127">
        <v>3912123.7</v>
      </c>
      <c r="J38" s="1127">
        <v>5372426.1500000004</v>
      </c>
      <c r="K38" s="1127">
        <v>6602602.2400000002</v>
      </c>
      <c r="L38" s="1127">
        <v>6363636.5999999996</v>
      </c>
      <c r="M38" s="1127">
        <v>8784935.5700000003</v>
      </c>
      <c r="N38" s="1127">
        <v>82184925.550000012</v>
      </c>
      <c r="O38" s="449"/>
      <c r="P38" s="616"/>
      <c r="Q38" s="608"/>
      <c r="R38" s="607"/>
    </row>
    <row r="39" spans="1:26" s="473" customFormat="1" ht="15" customHeight="1">
      <c r="A39" s="360" t="s">
        <v>217</v>
      </c>
      <c r="B39" s="1127">
        <v>93258906.209999979</v>
      </c>
      <c r="C39" s="1127">
        <v>118463451.17999999</v>
      </c>
      <c r="D39" s="1127">
        <v>177439942.86000001</v>
      </c>
      <c r="E39" s="1127">
        <v>9676043.0300000012</v>
      </c>
      <c r="F39" s="1127">
        <v>37938564.749999993</v>
      </c>
      <c r="G39" s="1127">
        <v>54907695.210000008</v>
      </c>
      <c r="H39" s="1127">
        <v>136924282.15000004</v>
      </c>
      <c r="I39" s="1127">
        <v>160510974.57000002</v>
      </c>
      <c r="J39" s="1127">
        <v>209262116.51000002</v>
      </c>
      <c r="K39" s="1127">
        <v>244263452.13</v>
      </c>
      <c r="L39" s="1127">
        <v>122199990.76999998</v>
      </c>
      <c r="M39" s="1127">
        <v>157332217.47</v>
      </c>
      <c r="N39" s="1127">
        <v>1522177636.8400002</v>
      </c>
      <c r="O39" s="260"/>
      <c r="P39" s="616"/>
      <c r="Q39" s="608"/>
      <c r="R39" s="607"/>
    </row>
    <row r="40" spans="1:26" s="473" customFormat="1" ht="15" customHeight="1">
      <c r="A40" s="363" t="s">
        <v>1205</v>
      </c>
      <c r="B40" s="1128">
        <v>40722346.939999998</v>
      </c>
      <c r="C40" s="1128">
        <v>52689131.780000001</v>
      </c>
      <c r="D40" s="1128">
        <v>33536023.300000001</v>
      </c>
      <c r="E40" s="1128">
        <v>0</v>
      </c>
      <c r="F40" s="1128">
        <v>4998803.2300000004</v>
      </c>
      <c r="G40" s="1128">
        <v>21723796.699999999</v>
      </c>
      <c r="H40" s="1128">
        <v>48002585.710000001</v>
      </c>
      <c r="I40" s="1128">
        <v>59466133.479999997</v>
      </c>
      <c r="J40" s="1128">
        <v>46813538.170000002</v>
      </c>
      <c r="K40" s="1128">
        <v>78808160.480000004</v>
      </c>
      <c r="L40" s="1128">
        <v>68047642.469999999</v>
      </c>
      <c r="M40" s="1128">
        <v>97409587.719999999</v>
      </c>
      <c r="N40" s="1128">
        <v>552217749.98000002</v>
      </c>
      <c r="P40" s="616"/>
      <c r="Q40" s="608"/>
      <c r="R40" s="607"/>
    </row>
    <row r="41" spans="1:26" s="473" customFormat="1" ht="15" customHeight="1">
      <c r="A41" s="363" t="s">
        <v>1206</v>
      </c>
      <c r="B41" s="1128">
        <v>19631484.059999999</v>
      </c>
      <c r="C41" s="1128">
        <v>11833483.060000001</v>
      </c>
      <c r="D41" s="1128">
        <v>7246602.0199999996</v>
      </c>
      <c r="E41" s="1128">
        <v>5489950.1299999999</v>
      </c>
      <c r="F41" s="1128">
        <v>26687787.050000001</v>
      </c>
      <c r="G41" s="1128">
        <v>20422303.16</v>
      </c>
      <c r="H41" s="1128">
        <v>66204604.93</v>
      </c>
      <c r="I41" s="1128">
        <v>61433866.920000002</v>
      </c>
      <c r="J41" s="1128">
        <v>40875685.969999999</v>
      </c>
      <c r="K41" s="1128">
        <v>125180183.02</v>
      </c>
      <c r="L41" s="1128">
        <v>28304049.77</v>
      </c>
      <c r="M41" s="1128">
        <v>27684544.75</v>
      </c>
      <c r="N41" s="1128">
        <v>440994544.83999997</v>
      </c>
      <c r="O41" s="260"/>
      <c r="P41" s="616"/>
      <c r="Q41" s="608"/>
      <c r="R41" s="607"/>
    </row>
    <row r="42" spans="1:26" s="473" customFormat="1" ht="15" customHeight="1">
      <c r="A42" s="363" t="s">
        <v>1207</v>
      </c>
      <c r="B42" s="1128">
        <v>8836082.3900000006</v>
      </c>
      <c r="C42" s="1128">
        <v>30117558.27</v>
      </c>
      <c r="D42" s="1128">
        <v>120758596.05</v>
      </c>
      <c r="E42" s="1128">
        <v>1307104.19</v>
      </c>
      <c r="F42" s="1128">
        <v>2662967.4700000002</v>
      </c>
      <c r="G42" s="1128">
        <v>5781559.9500000002</v>
      </c>
      <c r="H42" s="1128">
        <v>6027380.3099999996</v>
      </c>
      <c r="I42" s="1128">
        <v>17227278.350000001</v>
      </c>
      <c r="J42" s="1128">
        <v>102225773.95999999</v>
      </c>
      <c r="K42" s="1128">
        <v>17622912.600000001</v>
      </c>
      <c r="L42" s="1128">
        <v>9865047.3699999992</v>
      </c>
      <c r="M42" s="1128">
        <v>12730607.289999999</v>
      </c>
      <c r="N42" s="1128">
        <v>335162868.19999999</v>
      </c>
      <c r="O42" s="260"/>
      <c r="P42" s="616"/>
      <c r="Q42" s="608"/>
      <c r="R42" s="607"/>
    </row>
    <row r="43" spans="1:26" s="473" customFormat="1" ht="15" customHeight="1">
      <c r="A43" s="363" t="s">
        <v>1208</v>
      </c>
      <c r="B43" s="1128">
        <v>6912059.8499999996</v>
      </c>
      <c r="C43" s="1128">
        <v>3651135.81</v>
      </c>
      <c r="D43" s="1128">
        <v>5773750.4299999997</v>
      </c>
      <c r="E43" s="1128">
        <v>1198351.99</v>
      </c>
      <c r="F43" s="1128">
        <v>636007.48</v>
      </c>
      <c r="G43" s="1128">
        <v>1760297.27</v>
      </c>
      <c r="H43" s="1128">
        <v>5571419.8099999996</v>
      </c>
      <c r="I43" s="1128">
        <v>6200669.7199999997</v>
      </c>
      <c r="J43" s="1128">
        <v>5288049.09</v>
      </c>
      <c r="K43" s="1128">
        <v>6193496.4800000004</v>
      </c>
      <c r="L43" s="1128">
        <v>3118315.88</v>
      </c>
      <c r="M43" s="1128">
        <v>4846296.51</v>
      </c>
      <c r="N43" s="1128">
        <v>51149850.319999993</v>
      </c>
      <c r="O43" s="260"/>
      <c r="P43" s="616"/>
      <c r="Q43" s="608"/>
      <c r="R43" s="607"/>
    </row>
    <row r="44" spans="1:26" s="471" customFormat="1" ht="15" customHeight="1">
      <c r="A44" s="363" t="s">
        <v>1209</v>
      </c>
      <c r="B44" s="1128">
        <v>508345.32</v>
      </c>
      <c r="C44" s="1128">
        <v>510548.35</v>
      </c>
      <c r="D44" s="1128">
        <v>528909.1</v>
      </c>
      <c r="E44" s="1128">
        <v>548678.41</v>
      </c>
      <c r="F44" s="1128">
        <v>585334.80000000005</v>
      </c>
      <c r="G44" s="1128">
        <v>613013.93999999994</v>
      </c>
      <c r="H44" s="1128">
        <v>603801.4</v>
      </c>
      <c r="I44" s="1128">
        <v>602418.74</v>
      </c>
      <c r="J44" s="1128">
        <v>602809.06000000006</v>
      </c>
      <c r="K44" s="1128">
        <v>0</v>
      </c>
      <c r="L44" s="1128">
        <v>0</v>
      </c>
      <c r="M44" s="1128">
        <v>0</v>
      </c>
      <c r="N44" s="1128">
        <v>5103859.120000001</v>
      </c>
      <c r="O44" s="256"/>
      <c r="P44" s="616"/>
      <c r="Q44" s="618"/>
      <c r="R44" s="609"/>
    </row>
    <row r="45" spans="1:26" s="256" customFormat="1" ht="15" customHeight="1">
      <c r="A45" s="363" t="s">
        <v>1210</v>
      </c>
      <c r="B45" s="1128">
        <v>5300189.22</v>
      </c>
      <c r="C45" s="1128">
        <v>5827788.1500000004</v>
      </c>
      <c r="D45" s="1128">
        <v>2198191.5</v>
      </c>
      <c r="E45" s="1128">
        <v>0</v>
      </c>
      <c r="F45" s="1128">
        <v>52000</v>
      </c>
      <c r="G45" s="1128">
        <v>680578.56000000006</v>
      </c>
      <c r="H45" s="1128">
        <v>2884234.04</v>
      </c>
      <c r="I45" s="1128">
        <v>4272069.1500000004</v>
      </c>
      <c r="J45" s="1128">
        <v>4425579.97</v>
      </c>
      <c r="K45" s="1128">
        <v>8613918.0199999996</v>
      </c>
      <c r="L45" s="1128">
        <v>5254375.3</v>
      </c>
      <c r="M45" s="1128">
        <v>2930069.77</v>
      </c>
      <c r="N45" s="1128">
        <v>42438993.68</v>
      </c>
      <c r="O45" s="619"/>
      <c r="P45" s="616"/>
      <c r="Q45" s="445"/>
      <c r="R45" s="565"/>
    </row>
    <row r="46" spans="1:26" s="471" customFormat="1" ht="15" customHeight="1">
      <c r="A46" s="363" t="s">
        <v>1211</v>
      </c>
      <c r="B46" s="1128">
        <v>1317212</v>
      </c>
      <c r="C46" s="1128">
        <v>633640.86</v>
      </c>
      <c r="D46" s="1128">
        <v>787590.09</v>
      </c>
      <c r="E46" s="1128">
        <v>130000</v>
      </c>
      <c r="F46" s="1128">
        <v>978917.8</v>
      </c>
      <c r="G46" s="1128">
        <v>1441567</v>
      </c>
      <c r="H46" s="1128">
        <v>2611559.31</v>
      </c>
      <c r="I46" s="1128">
        <v>1555230</v>
      </c>
      <c r="J46" s="1128">
        <v>2202820</v>
      </c>
      <c r="K46" s="1128">
        <v>847529</v>
      </c>
      <c r="L46" s="1128">
        <v>1438010.74</v>
      </c>
      <c r="M46" s="1128">
        <v>3525489</v>
      </c>
      <c r="N46" s="1128">
        <v>17469565.800000001</v>
      </c>
      <c r="O46" s="615"/>
      <c r="P46" s="616"/>
      <c r="Q46" s="618"/>
      <c r="R46" s="609"/>
    </row>
    <row r="47" spans="1:26" s="473" customFormat="1" ht="15" customHeight="1">
      <c r="A47" s="363" t="s">
        <v>1212</v>
      </c>
      <c r="B47" s="1128">
        <v>411100.3</v>
      </c>
      <c r="C47" s="1128">
        <v>531507.30000000005</v>
      </c>
      <c r="D47" s="1128">
        <v>506694.08</v>
      </c>
      <c r="E47" s="1128">
        <v>174897.65</v>
      </c>
      <c r="F47" s="1128">
        <v>244623.17</v>
      </c>
      <c r="G47" s="1128">
        <v>286334.5</v>
      </c>
      <c r="H47" s="1128">
        <v>362415.84</v>
      </c>
      <c r="I47" s="1128">
        <v>219425.94</v>
      </c>
      <c r="J47" s="1128">
        <v>187499.71</v>
      </c>
      <c r="K47" s="1128">
        <v>408658.63</v>
      </c>
      <c r="L47" s="1128">
        <v>170151.75</v>
      </c>
      <c r="M47" s="1128">
        <v>309756.31</v>
      </c>
      <c r="N47" s="1128">
        <v>3813065.1799999997</v>
      </c>
      <c r="O47" s="347"/>
      <c r="P47" s="617"/>
      <c r="Q47" s="608"/>
      <c r="R47" s="607"/>
    </row>
    <row r="48" spans="1:26" s="473" customFormat="1" ht="15" customHeight="1">
      <c r="A48" s="363" t="s">
        <v>1213</v>
      </c>
      <c r="B48" s="1128">
        <v>9620086.129999999</v>
      </c>
      <c r="C48" s="1128">
        <v>12668657.6</v>
      </c>
      <c r="D48" s="1128">
        <v>6103586.29</v>
      </c>
      <c r="E48" s="1128">
        <v>827060.66</v>
      </c>
      <c r="F48" s="1128">
        <v>1092123.75</v>
      </c>
      <c r="G48" s="1128">
        <v>2198244.13</v>
      </c>
      <c r="H48" s="1128">
        <v>4656280.8</v>
      </c>
      <c r="I48" s="1128">
        <v>9533882.2700000014</v>
      </c>
      <c r="J48" s="1128">
        <v>6640360.5800000001</v>
      </c>
      <c r="K48" s="1128">
        <v>6588593.8999999994</v>
      </c>
      <c r="L48" s="1128">
        <v>6002397.4900000002</v>
      </c>
      <c r="M48" s="1128">
        <v>7895866.1200000001</v>
      </c>
      <c r="N48" s="1128">
        <v>73827139.719999999</v>
      </c>
      <c r="O48" s="615"/>
      <c r="P48" s="615"/>
      <c r="Q48" s="620"/>
      <c r="R48" s="621"/>
      <c r="S48" s="615"/>
      <c r="T48" s="615"/>
      <c r="U48" s="615"/>
      <c r="V48" s="615"/>
      <c r="W48" s="615"/>
      <c r="X48" s="615"/>
      <c r="Y48" s="615"/>
      <c r="Z48" s="615"/>
    </row>
    <row r="49" spans="1:26" s="473" customFormat="1" ht="15" customHeight="1">
      <c r="A49" s="360" t="s">
        <v>756</v>
      </c>
      <c r="B49" s="1127">
        <v>573546888.82999992</v>
      </c>
      <c r="C49" s="1127">
        <v>380653150.40000004</v>
      </c>
      <c r="D49" s="1127">
        <v>269764881.66999996</v>
      </c>
      <c r="E49" s="1127">
        <v>176759844.66999999</v>
      </c>
      <c r="F49" s="1127">
        <v>251966341.90999997</v>
      </c>
      <c r="G49" s="1127">
        <v>319786668.58000004</v>
      </c>
      <c r="H49" s="1127">
        <v>385444068.13</v>
      </c>
      <c r="I49" s="1127">
        <v>392751958.85000002</v>
      </c>
      <c r="J49" s="1127">
        <v>334220148.68000001</v>
      </c>
      <c r="K49" s="1127">
        <v>374912564.64000005</v>
      </c>
      <c r="L49" s="1127">
        <v>342449912.05000001</v>
      </c>
      <c r="M49" s="1127">
        <v>360570036.09999996</v>
      </c>
      <c r="N49" s="1127">
        <v>4162826464.5099998</v>
      </c>
      <c r="O49" s="615"/>
      <c r="P49" s="445"/>
      <c r="Q49" s="608"/>
      <c r="R49" s="607"/>
    </row>
    <row r="50" spans="1:26" s="473" customFormat="1" ht="15" customHeight="1">
      <c r="A50" s="360" t="s">
        <v>757</v>
      </c>
      <c r="B50" s="1127">
        <v>525657175.58999997</v>
      </c>
      <c r="C50" s="1127">
        <v>345867579.43000001</v>
      </c>
      <c r="D50" s="1127">
        <v>242779291.13</v>
      </c>
      <c r="E50" s="1127">
        <v>167926582.91999999</v>
      </c>
      <c r="F50" s="1127">
        <v>238896301.75</v>
      </c>
      <c r="G50" s="1127">
        <v>278449876.31</v>
      </c>
      <c r="H50" s="1127">
        <v>326625758.10000002</v>
      </c>
      <c r="I50" s="1127">
        <v>337724422.68000001</v>
      </c>
      <c r="J50" s="1127">
        <v>286256507.36000001</v>
      </c>
      <c r="K50" s="1127">
        <v>329527991.04000002</v>
      </c>
      <c r="L50" s="1127">
        <v>293986766.47000003</v>
      </c>
      <c r="M50" s="1127">
        <v>322784785.81999999</v>
      </c>
      <c r="N50" s="1127">
        <v>3696483038.5999999</v>
      </c>
      <c r="O50" s="615"/>
      <c r="P50" s="445"/>
      <c r="Q50" s="608"/>
      <c r="R50" s="607"/>
    </row>
    <row r="51" spans="1:26" s="471" customFormat="1" ht="15" customHeight="1">
      <c r="A51" s="363" t="s">
        <v>1214</v>
      </c>
      <c r="B51" s="1128">
        <v>525657175.58999997</v>
      </c>
      <c r="C51" s="1128">
        <v>345867579.43000001</v>
      </c>
      <c r="D51" s="1128">
        <v>242779291.13</v>
      </c>
      <c r="E51" s="1128">
        <v>167926582.91999999</v>
      </c>
      <c r="F51" s="1128">
        <v>238896301.75</v>
      </c>
      <c r="G51" s="1128">
        <v>278449876.31</v>
      </c>
      <c r="H51" s="1128">
        <v>326625758.10000002</v>
      </c>
      <c r="I51" s="1128">
        <v>337724422.68000001</v>
      </c>
      <c r="J51" s="1128">
        <v>286256507.36000001</v>
      </c>
      <c r="K51" s="1128">
        <v>329527991.04000002</v>
      </c>
      <c r="L51" s="1128">
        <v>293986766.47000003</v>
      </c>
      <c r="M51" s="1128">
        <v>322784785.81999999</v>
      </c>
      <c r="N51" s="1128">
        <v>3696483038.5999999</v>
      </c>
      <c r="O51" s="615"/>
      <c r="P51" s="616"/>
      <c r="Q51" s="618"/>
      <c r="R51" s="609"/>
    </row>
    <row r="52" spans="1:26" s="473" customFormat="1" ht="15" customHeight="1">
      <c r="A52" s="360" t="s">
        <v>740</v>
      </c>
      <c r="B52" s="1127">
        <v>11358518.859999999</v>
      </c>
      <c r="C52" s="1127">
        <v>11278773.910000002</v>
      </c>
      <c r="D52" s="1127">
        <v>10194181.390000001</v>
      </c>
      <c r="E52" s="1127">
        <v>7563890.1699999999</v>
      </c>
      <c r="F52" s="1127">
        <v>8368543.040000001</v>
      </c>
      <c r="G52" s="1127">
        <v>6339774.54</v>
      </c>
      <c r="H52" s="1127">
        <v>10653826.34</v>
      </c>
      <c r="I52" s="1127">
        <v>11088612.799999999</v>
      </c>
      <c r="J52" s="1127">
        <v>11415993.620000001</v>
      </c>
      <c r="K52" s="1127">
        <v>10980909.789999999</v>
      </c>
      <c r="L52" s="1127">
        <v>12109918.449999999</v>
      </c>
      <c r="M52" s="1127">
        <v>10733127.01</v>
      </c>
      <c r="N52" s="1127">
        <v>122086069.92000002</v>
      </c>
      <c r="O52" s="615"/>
      <c r="P52" s="617"/>
      <c r="Q52" s="608"/>
      <c r="R52" s="607"/>
    </row>
    <row r="53" spans="1:26" s="473" customFormat="1" ht="15" customHeight="1">
      <c r="A53" s="363" t="s">
        <v>1215</v>
      </c>
      <c r="B53" s="1128">
        <v>0</v>
      </c>
      <c r="C53" s="1128">
        <v>0</v>
      </c>
      <c r="D53" s="1128">
        <v>0</v>
      </c>
      <c r="E53" s="1128">
        <v>0</v>
      </c>
      <c r="F53" s="1128">
        <v>0</v>
      </c>
      <c r="G53" s="1128">
        <v>0</v>
      </c>
      <c r="H53" s="1128">
        <v>0</v>
      </c>
      <c r="I53" s="1128">
        <v>0</v>
      </c>
      <c r="J53" s="1128">
        <v>0</v>
      </c>
      <c r="K53" s="1128">
        <v>0</v>
      </c>
      <c r="L53" s="1128">
        <v>0</v>
      </c>
      <c r="M53" s="1128">
        <v>0</v>
      </c>
      <c r="N53" s="1128">
        <v>0</v>
      </c>
      <c r="O53" s="615"/>
      <c r="P53" s="615"/>
      <c r="Q53" s="615"/>
      <c r="R53" s="615"/>
      <c r="S53" s="615"/>
      <c r="T53" s="615"/>
      <c r="U53" s="615"/>
      <c r="V53" s="615"/>
      <c r="W53" s="615"/>
      <c r="X53" s="615"/>
      <c r="Y53" s="615"/>
      <c r="Z53" s="615"/>
    </row>
    <row r="54" spans="1:26" s="473" customFormat="1" ht="15" customHeight="1">
      <c r="A54" s="363" t="s">
        <v>1216</v>
      </c>
      <c r="B54" s="1128">
        <v>0</v>
      </c>
      <c r="C54" s="1128">
        <v>0</v>
      </c>
      <c r="D54" s="1128">
        <v>0</v>
      </c>
      <c r="E54" s="1128">
        <v>0</v>
      </c>
      <c r="F54" s="1128">
        <v>0</v>
      </c>
      <c r="G54" s="1128">
        <v>0</v>
      </c>
      <c r="H54" s="1128">
        <v>0</v>
      </c>
      <c r="I54" s="1128">
        <v>0</v>
      </c>
      <c r="J54" s="1128">
        <v>0</v>
      </c>
      <c r="K54" s="1128">
        <v>0</v>
      </c>
      <c r="L54" s="1128">
        <v>0</v>
      </c>
      <c r="M54" s="1128">
        <v>0</v>
      </c>
      <c r="N54" s="1128">
        <v>0</v>
      </c>
      <c r="O54" s="615"/>
      <c r="P54" s="616"/>
    </row>
    <row r="55" spans="1:26" s="473" customFormat="1" ht="15" customHeight="1">
      <c r="A55" s="363" t="s">
        <v>1217</v>
      </c>
      <c r="B55" s="1128">
        <v>0</v>
      </c>
      <c r="C55" s="1128">
        <v>0</v>
      </c>
      <c r="D55" s="1128">
        <v>0</v>
      </c>
      <c r="E55" s="1128">
        <v>0</v>
      </c>
      <c r="F55" s="1128">
        <v>0</v>
      </c>
      <c r="G55" s="1128">
        <v>0</v>
      </c>
      <c r="H55" s="1128">
        <v>0</v>
      </c>
      <c r="I55" s="1128">
        <v>0</v>
      </c>
      <c r="J55" s="1128">
        <v>0</v>
      </c>
      <c r="K55" s="1128">
        <v>0</v>
      </c>
      <c r="L55" s="1128">
        <v>0</v>
      </c>
      <c r="M55" s="1128">
        <v>0</v>
      </c>
      <c r="N55" s="1128">
        <v>0</v>
      </c>
      <c r="O55" s="615"/>
      <c r="P55" s="616"/>
    </row>
    <row r="56" spans="1:26" s="260" customFormat="1" ht="15" customHeight="1">
      <c r="A56" s="363" t="s">
        <v>1218</v>
      </c>
      <c r="B56" s="1128">
        <v>0</v>
      </c>
      <c r="C56" s="1128">
        <v>0</v>
      </c>
      <c r="D56" s="1128">
        <v>0</v>
      </c>
      <c r="E56" s="1128">
        <v>0</v>
      </c>
      <c r="F56" s="1128">
        <v>0</v>
      </c>
      <c r="G56" s="1128">
        <v>0</v>
      </c>
      <c r="H56" s="1128">
        <v>0</v>
      </c>
      <c r="I56" s="1128">
        <v>0</v>
      </c>
      <c r="J56" s="1128">
        <v>0</v>
      </c>
      <c r="K56" s="1128">
        <v>0</v>
      </c>
      <c r="L56" s="1128">
        <v>0</v>
      </c>
      <c r="M56" s="1128">
        <v>0</v>
      </c>
      <c r="N56" s="1128">
        <v>0</v>
      </c>
      <c r="O56" s="615"/>
      <c r="P56" s="616"/>
    </row>
    <row r="57" spans="1:26" s="260" customFormat="1" ht="15" customHeight="1">
      <c r="A57" s="363" t="s">
        <v>1219</v>
      </c>
      <c r="B57" s="1128">
        <v>0</v>
      </c>
      <c r="C57" s="1128">
        <v>0</v>
      </c>
      <c r="D57" s="1128">
        <v>0</v>
      </c>
      <c r="E57" s="1128">
        <v>0</v>
      </c>
      <c r="F57" s="1128">
        <v>0</v>
      </c>
      <c r="G57" s="1128">
        <v>0</v>
      </c>
      <c r="H57" s="1128">
        <v>0</v>
      </c>
      <c r="I57" s="1128">
        <v>0</v>
      </c>
      <c r="J57" s="1128">
        <v>0</v>
      </c>
      <c r="K57" s="1128">
        <v>0</v>
      </c>
      <c r="L57" s="1128">
        <v>0</v>
      </c>
      <c r="M57" s="1128">
        <v>0</v>
      </c>
      <c r="N57" s="1128">
        <v>0</v>
      </c>
      <c r="O57" s="615"/>
      <c r="P57" s="616"/>
    </row>
    <row r="58" spans="1:26" s="260" customFormat="1" ht="15" customHeight="1">
      <c r="A58" s="363" t="s">
        <v>1220</v>
      </c>
      <c r="B58" s="1128">
        <v>1123746.6100000001</v>
      </c>
      <c r="C58" s="1128">
        <v>1147918.8899999999</v>
      </c>
      <c r="D58" s="1128">
        <v>1110584.8799999999</v>
      </c>
      <c r="E58" s="1128">
        <v>1187399.96</v>
      </c>
      <c r="F58" s="1128">
        <v>906222.81</v>
      </c>
      <c r="G58" s="1128">
        <v>813664.41</v>
      </c>
      <c r="H58" s="1128">
        <v>867961.47</v>
      </c>
      <c r="I58" s="1128">
        <v>898776.61</v>
      </c>
      <c r="J58" s="1128">
        <v>825163.06</v>
      </c>
      <c r="K58" s="1128">
        <v>812188.71</v>
      </c>
      <c r="L58" s="1128">
        <v>838876.85</v>
      </c>
      <c r="M58" s="1128">
        <v>848615.74</v>
      </c>
      <c r="N58" s="1128">
        <v>11381120</v>
      </c>
      <c r="O58" s="615"/>
      <c r="P58" s="616"/>
    </row>
    <row r="59" spans="1:26" s="260" customFormat="1" ht="15" customHeight="1">
      <c r="A59" s="363" t="s">
        <v>1221</v>
      </c>
      <c r="B59" s="1128">
        <v>10234772.25</v>
      </c>
      <c r="C59" s="1128">
        <v>10130177.050000001</v>
      </c>
      <c r="D59" s="1128">
        <v>9083596.5099999998</v>
      </c>
      <c r="E59" s="1128">
        <v>6376490.21</v>
      </c>
      <c r="F59" s="1128">
        <v>7462320.2300000004</v>
      </c>
      <c r="G59" s="1128">
        <v>5526110.1299999999</v>
      </c>
      <c r="H59" s="1128">
        <v>9785864.8699999992</v>
      </c>
      <c r="I59" s="1128">
        <v>10189836.189999999</v>
      </c>
      <c r="J59" s="1128">
        <v>10590830.560000001</v>
      </c>
      <c r="K59" s="1128">
        <v>10168721.08</v>
      </c>
      <c r="L59" s="1128">
        <v>11271041.6</v>
      </c>
      <c r="M59" s="1128">
        <v>9884511.2699999996</v>
      </c>
      <c r="N59" s="1128">
        <v>110704271.94999999</v>
      </c>
      <c r="O59" s="615"/>
      <c r="P59" s="616"/>
    </row>
    <row r="60" spans="1:26" s="260" customFormat="1" ht="15" customHeight="1">
      <c r="A60" s="363" t="s">
        <v>1204</v>
      </c>
      <c r="B60" s="1128">
        <v>0</v>
      </c>
      <c r="C60" s="1128">
        <v>677.97</v>
      </c>
      <c r="D60" s="1128">
        <v>0</v>
      </c>
      <c r="E60" s="1128">
        <v>0</v>
      </c>
      <c r="F60" s="1128">
        <v>0</v>
      </c>
      <c r="G60" s="1128">
        <v>0</v>
      </c>
      <c r="H60" s="1128">
        <v>0</v>
      </c>
      <c r="I60" s="1128">
        <v>0</v>
      </c>
      <c r="J60" s="1128">
        <v>0</v>
      </c>
      <c r="K60" s="1128">
        <v>0</v>
      </c>
      <c r="L60" s="1128">
        <v>0</v>
      </c>
      <c r="M60" s="1128">
        <v>0</v>
      </c>
      <c r="N60" s="1128">
        <v>677.97</v>
      </c>
      <c r="O60" s="615"/>
      <c r="P60" s="616"/>
    </row>
    <row r="61" spans="1:26" s="260" customFormat="1" ht="15" customHeight="1">
      <c r="A61" s="360" t="s">
        <v>4</v>
      </c>
      <c r="B61" s="1127">
        <v>24547211.139999997</v>
      </c>
      <c r="C61" s="1127">
        <v>15506985.129999999</v>
      </c>
      <c r="D61" s="1127">
        <v>13063646.25</v>
      </c>
      <c r="E61" s="1127">
        <v>283849</v>
      </c>
      <c r="F61" s="1127">
        <v>3477458.39</v>
      </c>
      <c r="G61" s="1127">
        <v>33375197.760000002</v>
      </c>
      <c r="H61" s="1127">
        <v>44660204.120000005</v>
      </c>
      <c r="I61" s="1127">
        <v>41050322.100000001</v>
      </c>
      <c r="J61" s="1127">
        <v>33950262.239999995</v>
      </c>
      <c r="K61" s="1127">
        <v>30305994.550000001</v>
      </c>
      <c r="L61" s="1127">
        <v>33601636.829999998</v>
      </c>
      <c r="M61" s="1127">
        <v>22813538.210000001</v>
      </c>
      <c r="N61" s="1127">
        <v>296636305.71999997</v>
      </c>
      <c r="O61" s="615"/>
      <c r="P61" s="616"/>
    </row>
    <row r="62" spans="1:26" s="473" customFormat="1" ht="15" customHeight="1">
      <c r="A62" s="363" t="s">
        <v>1222</v>
      </c>
      <c r="B62" s="1128">
        <v>14218330.83</v>
      </c>
      <c r="C62" s="1128">
        <v>7290603.5099999998</v>
      </c>
      <c r="D62" s="1128">
        <v>9088481.75</v>
      </c>
      <c r="E62" s="1128">
        <v>0</v>
      </c>
      <c r="F62" s="1128">
        <v>2976863.39</v>
      </c>
      <c r="G62" s="1128">
        <v>29086470.960000001</v>
      </c>
      <c r="H62" s="1128">
        <v>36938757.350000001</v>
      </c>
      <c r="I62" s="1128">
        <v>33161662.530000001</v>
      </c>
      <c r="J62" s="1128">
        <v>23991990.239999998</v>
      </c>
      <c r="K62" s="1128">
        <v>21015295.100000001</v>
      </c>
      <c r="L62" s="1128">
        <v>24561014.66</v>
      </c>
      <c r="M62" s="1128">
        <v>13909356.119999999</v>
      </c>
      <c r="N62" s="1128">
        <v>216238826.44</v>
      </c>
      <c r="O62" s="615"/>
      <c r="P62" s="616"/>
    </row>
    <row r="63" spans="1:26" s="623" customFormat="1" ht="15" customHeight="1">
      <c r="A63" s="363" t="s">
        <v>1223</v>
      </c>
      <c r="B63" s="1128">
        <v>3665000</v>
      </c>
      <c r="C63" s="1128">
        <v>1632426</v>
      </c>
      <c r="D63" s="1128">
        <v>1084200</v>
      </c>
      <c r="E63" s="1128">
        <v>0</v>
      </c>
      <c r="F63" s="1128">
        <v>465600</v>
      </c>
      <c r="G63" s="1128">
        <v>1707300</v>
      </c>
      <c r="H63" s="1128">
        <v>2050500</v>
      </c>
      <c r="I63" s="1128">
        <v>1669800</v>
      </c>
      <c r="J63" s="1128">
        <v>1975800</v>
      </c>
      <c r="K63" s="1128">
        <v>1796600</v>
      </c>
      <c r="L63" s="1128">
        <v>2252500</v>
      </c>
      <c r="M63" s="1128">
        <v>2102600</v>
      </c>
      <c r="N63" s="1128">
        <v>20402326</v>
      </c>
      <c r="O63" s="622"/>
    </row>
    <row r="64" spans="1:26" s="623" customFormat="1" ht="15" customHeight="1">
      <c r="A64" s="363" t="s">
        <v>1296</v>
      </c>
      <c r="B64" s="1128">
        <v>0</v>
      </c>
      <c r="C64" s="1128">
        <v>0</v>
      </c>
      <c r="D64" s="1128">
        <v>0</v>
      </c>
      <c r="E64" s="1128">
        <v>0</v>
      </c>
      <c r="F64" s="1128">
        <v>0</v>
      </c>
      <c r="G64" s="1128">
        <v>0</v>
      </c>
      <c r="H64" s="1128">
        <v>0</v>
      </c>
      <c r="I64" s="1128">
        <v>0</v>
      </c>
      <c r="J64" s="1128">
        <v>0</v>
      </c>
      <c r="K64" s="1128">
        <v>0</v>
      </c>
      <c r="L64" s="1128">
        <v>0</v>
      </c>
      <c r="M64" s="1128">
        <v>0</v>
      </c>
      <c r="N64" s="1128">
        <v>0</v>
      </c>
      <c r="O64" s="622"/>
    </row>
    <row r="65" spans="1:16" s="473" customFormat="1" ht="15" customHeight="1">
      <c r="A65" s="363" t="s">
        <v>1224</v>
      </c>
      <c r="B65" s="1128">
        <v>6663880.3099999996</v>
      </c>
      <c r="C65" s="1128">
        <v>6583955.6200000001</v>
      </c>
      <c r="D65" s="1128">
        <v>2890964.5</v>
      </c>
      <c r="E65" s="1128">
        <v>283849</v>
      </c>
      <c r="F65" s="1128">
        <v>34995</v>
      </c>
      <c r="G65" s="1128">
        <v>2581426.7999999998</v>
      </c>
      <c r="H65" s="1128">
        <v>5670946.7699999996</v>
      </c>
      <c r="I65" s="1128">
        <v>6218859.5700000003</v>
      </c>
      <c r="J65" s="1128">
        <v>7982472</v>
      </c>
      <c r="K65" s="1128">
        <v>7494099.4500000002</v>
      </c>
      <c r="L65" s="1128">
        <v>6788122.1699999999</v>
      </c>
      <c r="M65" s="1128">
        <v>6801582.0899999999</v>
      </c>
      <c r="N65" s="1128">
        <v>59995153.280000001</v>
      </c>
    </row>
    <row r="66" spans="1:16" s="473" customFormat="1" ht="15" customHeight="1">
      <c r="A66" s="363" t="s">
        <v>1225</v>
      </c>
      <c r="B66" s="1128">
        <v>0</v>
      </c>
      <c r="C66" s="1128">
        <v>0</v>
      </c>
      <c r="D66" s="1128">
        <v>0</v>
      </c>
      <c r="E66" s="1128">
        <v>0</v>
      </c>
      <c r="F66" s="1128">
        <v>0</v>
      </c>
      <c r="G66" s="1128">
        <v>0</v>
      </c>
      <c r="H66" s="1128">
        <v>0</v>
      </c>
      <c r="I66" s="1128">
        <v>0</v>
      </c>
      <c r="J66" s="1128">
        <v>0</v>
      </c>
      <c r="K66" s="1128">
        <v>0</v>
      </c>
      <c r="L66" s="1128">
        <v>0</v>
      </c>
      <c r="M66" s="1128">
        <v>0</v>
      </c>
      <c r="N66" s="1128">
        <v>0</v>
      </c>
      <c r="O66" s="608"/>
      <c r="P66" s="608"/>
    </row>
    <row r="67" spans="1:16" s="473" customFormat="1" ht="15" customHeight="1">
      <c r="A67" s="360" t="s">
        <v>743</v>
      </c>
      <c r="B67" s="1127">
        <v>11983983.24</v>
      </c>
      <c r="C67" s="1128">
        <v>7999811.9299999997</v>
      </c>
      <c r="D67" s="1128">
        <v>3727762.9</v>
      </c>
      <c r="E67" s="1128">
        <v>985522.58</v>
      </c>
      <c r="F67" s="1128">
        <v>1224038.73</v>
      </c>
      <c r="G67" s="1128">
        <v>1621819.97</v>
      </c>
      <c r="H67" s="1128">
        <v>3504279.57</v>
      </c>
      <c r="I67" s="1128">
        <v>2888601.27</v>
      </c>
      <c r="J67" s="1128">
        <v>2597385.46</v>
      </c>
      <c r="K67" s="1128">
        <v>4097669.26</v>
      </c>
      <c r="L67" s="1128">
        <v>2751590.3</v>
      </c>
      <c r="M67" s="1128">
        <v>4238585.0599999996</v>
      </c>
      <c r="N67" s="1128">
        <v>47621050.269999996</v>
      </c>
      <c r="O67" s="608"/>
    </row>
    <row r="68" spans="1:16">
      <c r="A68" s="360" t="s">
        <v>744</v>
      </c>
      <c r="B68" s="1127">
        <v>0</v>
      </c>
      <c r="C68" s="1127">
        <v>0</v>
      </c>
      <c r="D68" s="1127">
        <v>0</v>
      </c>
      <c r="E68" s="1127">
        <v>0</v>
      </c>
      <c r="F68" s="1127">
        <v>0</v>
      </c>
      <c r="G68" s="1127">
        <v>0</v>
      </c>
      <c r="H68" s="1127">
        <v>0</v>
      </c>
      <c r="I68" s="1127">
        <v>0</v>
      </c>
      <c r="J68" s="1127">
        <v>0</v>
      </c>
      <c r="K68" s="1127">
        <v>0</v>
      </c>
      <c r="L68" s="1127">
        <v>0</v>
      </c>
      <c r="M68" s="1127">
        <v>0</v>
      </c>
      <c r="N68" s="1127">
        <v>0</v>
      </c>
    </row>
    <row r="69" spans="1:16">
      <c r="A69" s="363" t="s">
        <v>1226</v>
      </c>
      <c r="B69" s="1128">
        <v>0</v>
      </c>
      <c r="C69" s="1128">
        <v>0</v>
      </c>
      <c r="D69" s="1128">
        <v>0</v>
      </c>
      <c r="E69" s="1128">
        <v>0</v>
      </c>
      <c r="F69" s="1128">
        <v>0</v>
      </c>
      <c r="G69" s="1128">
        <v>0</v>
      </c>
      <c r="H69" s="1128">
        <v>0</v>
      </c>
      <c r="I69" s="1128">
        <v>0</v>
      </c>
      <c r="J69" s="1128">
        <v>0</v>
      </c>
      <c r="K69" s="1128">
        <v>0</v>
      </c>
      <c r="L69" s="1128">
        <v>0</v>
      </c>
      <c r="M69" s="1128">
        <v>0</v>
      </c>
      <c r="N69" s="1128">
        <v>0</v>
      </c>
    </row>
    <row r="70" spans="1:16">
      <c r="A70" s="363" t="s">
        <v>1204</v>
      </c>
      <c r="B70" s="1128">
        <v>0</v>
      </c>
      <c r="C70" s="1128">
        <v>0</v>
      </c>
      <c r="D70" s="1128">
        <v>0</v>
      </c>
      <c r="E70" s="1128">
        <v>0</v>
      </c>
      <c r="F70" s="1128">
        <v>0</v>
      </c>
      <c r="G70" s="1128">
        <v>0</v>
      </c>
      <c r="H70" s="1128">
        <v>0</v>
      </c>
      <c r="I70" s="1128">
        <v>0</v>
      </c>
      <c r="J70" s="1128">
        <v>0</v>
      </c>
      <c r="K70" s="1128">
        <v>0</v>
      </c>
      <c r="L70" s="1128">
        <v>0</v>
      </c>
      <c r="M70" s="1128">
        <v>0</v>
      </c>
      <c r="N70" s="1128">
        <v>0</v>
      </c>
    </row>
    <row r="71" spans="1:16">
      <c r="A71" s="360" t="s">
        <v>745</v>
      </c>
      <c r="B71" s="1127">
        <v>1091913.01</v>
      </c>
      <c r="C71" s="1127">
        <v>494334.18</v>
      </c>
      <c r="D71" s="1127">
        <v>695180.59</v>
      </c>
      <c r="E71" s="1127">
        <v>0</v>
      </c>
      <c r="F71" s="1127">
        <v>263922.93</v>
      </c>
      <c r="G71" s="1127">
        <v>2224924.09</v>
      </c>
      <c r="H71" s="1127">
        <v>2663921.77</v>
      </c>
      <c r="I71" s="1127">
        <v>2412481.25</v>
      </c>
      <c r="J71" s="1127">
        <v>1981760.66</v>
      </c>
      <c r="K71" s="1127">
        <v>1707415.45</v>
      </c>
      <c r="L71" s="1127">
        <v>1895089.31</v>
      </c>
      <c r="M71" s="1127">
        <v>1316905.69</v>
      </c>
      <c r="N71" s="1127">
        <v>16747848.93</v>
      </c>
    </row>
    <row r="72" spans="1:16">
      <c r="A72" s="363" t="s">
        <v>1227</v>
      </c>
      <c r="B72" s="1128">
        <v>1091913.01</v>
      </c>
      <c r="C72" s="1128">
        <v>494334.18</v>
      </c>
      <c r="D72" s="1128">
        <v>695180.59</v>
      </c>
      <c r="E72" s="1128">
        <v>0</v>
      </c>
      <c r="F72" s="1128">
        <v>263922.93</v>
      </c>
      <c r="G72" s="1128">
        <v>2224924.09</v>
      </c>
      <c r="H72" s="1128">
        <v>2663921.77</v>
      </c>
      <c r="I72" s="1128">
        <v>2412481.25</v>
      </c>
      <c r="J72" s="1128">
        <v>1981760.66</v>
      </c>
      <c r="K72" s="1128">
        <v>1707415.45</v>
      </c>
      <c r="L72" s="1128">
        <v>1895089.31</v>
      </c>
      <c r="M72" s="1128">
        <v>1316905.69</v>
      </c>
      <c r="N72" s="1128">
        <v>16747848.93</v>
      </c>
    </row>
    <row r="73" spans="1:16">
      <c r="A73" s="360" t="s">
        <v>746</v>
      </c>
      <c r="B73" s="1127">
        <v>94350</v>
      </c>
      <c r="C73" s="1127">
        <v>114191</v>
      </c>
      <c r="D73" s="1127">
        <v>74281</v>
      </c>
      <c r="E73" s="1127">
        <v>0</v>
      </c>
      <c r="F73" s="1127">
        <v>5449</v>
      </c>
      <c r="G73" s="1127">
        <v>28827</v>
      </c>
      <c r="H73" s="1127">
        <v>71111</v>
      </c>
      <c r="I73" s="1127">
        <v>101526</v>
      </c>
      <c r="J73" s="1127">
        <v>134001</v>
      </c>
      <c r="K73" s="1127">
        <v>120203</v>
      </c>
      <c r="L73" s="1127">
        <v>123236</v>
      </c>
      <c r="M73" s="1127">
        <v>88129</v>
      </c>
      <c r="N73" s="1127">
        <v>955304</v>
      </c>
    </row>
    <row r="74" spans="1:16">
      <c r="A74" s="363" t="s">
        <v>1228</v>
      </c>
      <c r="B74" s="1128">
        <v>0</v>
      </c>
      <c r="C74" s="1128">
        <v>0</v>
      </c>
      <c r="D74" s="1128">
        <v>0</v>
      </c>
      <c r="E74" s="1128">
        <v>0</v>
      </c>
      <c r="F74" s="1128">
        <v>0</v>
      </c>
      <c r="G74" s="1128">
        <v>0</v>
      </c>
      <c r="H74" s="1128">
        <v>0</v>
      </c>
      <c r="I74" s="1128">
        <v>0</v>
      </c>
      <c r="J74" s="1128">
        <v>0</v>
      </c>
      <c r="K74" s="1128">
        <v>0</v>
      </c>
      <c r="L74" s="1128">
        <v>0</v>
      </c>
      <c r="M74" s="1128">
        <v>0</v>
      </c>
      <c r="N74" s="1128">
        <v>0</v>
      </c>
    </row>
    <row r="75" spans="1:16">
      <c r="A75" s="363" t="s">
        <v>1229</v>
      </c>
      <c r="B75" s="1128">
        <v>0</v>
      </c>
      <c r="C75" s="1128">
        <v>0</v>
      </c>
      <c r="D75" s="1128">
        <v>0</v>
      </c>
      <c r="E75" s="1128">
        <v>0</v>
      </c>
      <c r="F75" s="1128">
        <v>0</v>
      </c>
      <c r="G75" s="1128">
        <v>0</v>
      </c>
      <c r="H75" s="1128">
        <v>0</v>
      </c>
      <c r="I75" s="1128">
        <v>0</v>
      </c>
      <c r="J75" s="1128">
        <v>0</v>
      </c>
      <c r="K75" s="1128">
        <v>0</v>
      </c>
      <c r="L75" s="1128">
        <v>0</v>
      </c>
      <c r="M75" s="1128">
        <v>0</v>
      </c>
      <c r="N75" s="1128">
        <v>0</v>
      </c>
    </row>
    <row r="76" spans="1:16">
      <c r="A76" s="363" t="s">
        <v>758</v>
      </c>
      <c r="B76" s="1128">
        <v>94350</v>
      </c>
      <c r="C76" s="1128">
        <v>114191</v>
      </c>
      <c r="D76" s="1128">
        <v>74281</v>
      </c>
      <c r="E76" s="1128">
        <v>0</v>
      </c>
      <c r="F76" s="1128">
        <v>5449</v>
      </c>
      <c r="G76" s="1128">
        <v>28827</v>
      </c>
      <c r="H76" s="1128">
        <v>71111</v>
      </c>
      <c r="I76" s="1128">
        <v>101526</v>
      </c>
      <c r="J76" s="1128">
        <v>134001</v>
      </c>
      <c r="K76" s="1128">
        <v>120203</v>
      </c>
      <c r="L76" s="1128">
        <v>123236</v>
      </c>
      <c r="M76" s="1128">
        <v>88129</v>
      </c>
      <c r="N76" s="1128">
        <v>955304</v>
      </c>
    </row>
    <row r="77" spans="1:16">
      <c r="A77" s="363" t="s">
        <v>1230</v>
      </c>
      <c r="B77" s="1128">
        <v>0</v>
      </c>
      <c r="C77" s="1128">
        <v>0</v>
      </c>
      <c r="D77" s="1128">
        <v>0</v>
      </c>
      <c r="E77" s="1128">
        <v>0</v>
      </c>
      <c r="F77" s="1128">
        <v>0</v>
      </c>
      <c r="G77" s="1128">
        <v>0</v>
      </c>
      <c r="H77" s="1128">
        <v>0</v>
      </c>
      <c r="I77" s="1128">
        <v>0</v>
      </c>
      <c r="J77" s="1128">
        <v>0</v>
      </c>
      <c r="K77" s="1128">
        <v>0</v>
      </c>
      <c r="L77" s="1128">
        <v>0</v>
      </c>
      <c r="M77" s="1128">
        <v>0</v>
      </c>
      <c r="N77" s="1128">
        <v>0</v>
      </c>
    </row>
    <row r="78" spans="1:16">
      <c r="A78" s="360" t="s">
        <v>759</v>
      </c>
      <c r="B78" s="1127">
        <v>1053631.19</v>
      </c>
      <c r="C78" s="1127">
        <v>1625797.05</v>
      </c>
      <c r="D78" s="1127">
        <v>522599.55</v>
      </c>
      <c r="E78" s="1127">
        <v>517383.31</v>
      </c>
      <c r="F78" s="1127">
        <v>118656.29</v>
      </c>
      <c r="G78" s="1127">
        <v>52175.040000000001</v>
      </c>
      <c r="H78" s="1127">
        <v>391349.2</v>
      </c>
      <c r="I78" s="1127">
        <v>173165.47999999998</v>
      </c>
      <c r="J78" s="1127">
        <v>441513.95</v>
      </c>
      <c r="K78" s="1127">
        <v>996448.19000000006</v>
      </c>
      <c r="L78" s="1127">
        <v>1009456.87</v>
      </c>
      <c r="M78" s="1127">
        <v>1348238.54</v>
      </c>
      <c r="N78" s="1127">
        <v>8250414.6600000001</v>
      </c>
    </row>
    <row r="79" spans="1:16">
      <c r="A79" s="363" t="s">
        <v>1231</v>
      </c>
      <c r="B79" s="1128">
        <v>0</v>
      </c>
      <c r="C79" s="1128">
        <v>0</v>
      </c>
      <c r="D79" s="1128">
        <v>0</v>
      </c>
      <c r="E79" s="1128">
        <v>0</v>
      </c>
      <c r="F79" s="1128">
        <v>0</v>
      </c>
      <c r="G79" s="1128">
        <v>0</v>
      </c>
      <c r="H79" s="1128">
        <v>0</v>
      </c>
      <c r="I79" s="1128">
        <v>0</v>
      </c>
      <c r="J79" s="1128">
        <v>0</v>
      </c>
      <c r="K79" s="1128">
        <v>0</v>
      </c>
      <c r="L79" s="1128">
        <v>0</v>
      </c>
      <c r="M79" s="1128">
        <v>0</v>
      </c>
      <c r="N79" s="1128">
        <v>0</v>
      </c>
    </row>
    <row r="80" spans="1:16">
      <c r="A80" s="363" t="s">
        <v>953</v>
      </c>
      <c r="B80" s="1128">
        <v>1036758</v>
      </c>
      <c r="C80" s="1128">
        <v>1589335.83</v>
      </c>
      <c r="D80" s="1128">
        <v>500326</v>
      </c>
      <c r="E80" s="1128">
        <v>128950</v>
      </c>
      <c r="F80" s="1128">
        <v>118634</v>
      </c>
      <c r="G80" s="1128">
        <v>51580</v>
      </c>
      <c r="H80" s="1128">
        <v>291178.26</v>
      </c>
      <c r="I80" s="1128">
        <v>154740</v>
      </c>
      <c r="J80" s="1128">
        <v>422956</v>
      </c>
      <c r="K80" s="1128">
        <v>978439.6100000001</v>
      </c>
      <c r="L80" s="1128">
        <v>973288</v>
      </c>
      <c r="M80" s="1128">
        <v>1127072.97</v>
      </c>
      <c r="N80" s="1128">
        <v>7373258.6699999999</v>
      </c>
    </row>
    <row r="81" spans="1:14">
      <c r="A81" s="365" t="s">
        <v>1232</v>
      </c>
      <c r="B81" s="1128">
        <v>15480.53</v>
      </c>
      <c r="C81" s="1128">
        <v>19052.830000000002</v>
      </c>
      <c r="D81" s="1128">
        <v>22273.55</v>
      </c>
      <c r="E81" s="1128">
        <v>0</v>
      </c>
      <c r="F81" s="1128">
        <v>22.29</v>
      </c>
      <c r="G81" s="1128">
        <v>595.04</v>
      </c>
      <c r="H81" s="1128">
        <v>14667.26</v>
      </c>
      <c r="I81" s="1128">
        <v>11061.02</v>
      </c>
      <c r="J81" s="1128">
        <v>16339.95</v>
      </c>
      <c r="K81" s="1128">
        <v>15173.07</v>
      </c>
      <c r="L81" s="1128">
        <v>33109.620000000003</v>
      </c>
      <c r="M81" s="1128">
        <v>13661.68</v>
      </c>
      <c r="N81" s="1128">
        <v>161436.84</v>
      </c>
    </row>
    <row r="82" spans="1:14">
      <c r="A82" s="363" t="s">
        <v>1233</v>
      </c>
      <c r="B82" s="1128">
        <v>0</v>
      </c>
      <c r="C82" s="1128">
        <v>0</v>
      </c>
      <c r="D82" s="1128">
        <v>0</v>
      </c>
      <c r="E82" s="1128">
        <v>0</v>
      </c>
      <c r="F82" s="1128">
        <v>0</v>
      </c>
      <c r="G82" s="1128">
        <v>0</v>
      </c>
      <c r="H82" s="1128">
        <v>0</v>
      </c>
      <c r="I82" s="1128">
        <v>0</v>
      </c>
      <c r="J82" s="1128">
        <v>0</v>
      </c>
      <c r="K82" s="1128">
        <v>0</v>
      </c>
      <c r="L82" s="1128">
        <v>0</v>
      </c>
      <c r="M82" s="1128">
        <v>0</v>
      </c>
      <c r="N82" s="1128">
        <v>0</v>
      </c>
    </row>
    <row r="83" spans="1:14">
      <c r="A83" s="363" t="s">
        <v>1234</v>
      </c>
      <c r="B83" s="1128">
        <v>1392.66</v>
      </c>
      <c r="C83" s="1128">
        <v>17408.39</v>
      </c>
      <c r="D83" s="1128">
        <v>0</v>
      </c>
      <c r="E83" s="1128">
        <v>388433.31</v>
      </c>
      <c r="F83" s="1128">
        <v>0</v>
      </c>
      <c r="G83" s="1128">
        <v>0</v>
      </c>
      <c r="H83" s="1128">
        <v>85503.680000000008</v>
      </c>
      <c r="I83" s="1128">
        <v>7364.46</v>
      </c>
      <c r="J83" s="1128">
        <v>2218</v>
      </c>
      <c r="K83" s="1128">
        <v>2835.51</v>
      </c>
      <c r="L83" s="1128">
        <v>3059.25</v>
      </c>
      <c r="M83" s="1128">
        <v>207503.89</v>
      </c>
      <c r="N83" s="1128">
        <v>715719.15</v>
      </c>
    </row>
    <row r="84" spans="1:14">
      <c r="A84" s="366" t="s">
        <v>153</v>
      </c>
      <c r="B84" s="1129">
        <v>1160295058.05</v>
      </c>
      <c r="C84" s="1129">
        <v>911895506.09000003</v>
      </c>
      <c r="D84" s="1129">
        <v>857852649.24000001</v>
      </c>
      <c r="E84" s="1129">
        <v>380122065.05000001</v>
      </c>
      <c r="F84" s="1129">
        <v>485279473.05000001</v>
      </c>
      <c r="G84" s="1129">
        <v>627150178.85000002</v>
      </c>
      <c r="H84" s="1129">
        <v>955528156.1400001</v>
      </c>
      <c r="I84" s="1129">
        <v>954000489.2700001</v>
      </c>
      <c r="J84" s="1129">
        <v>1019944263.13</v>
      </c>
      <c r="K84" s="1129">
        <v>1183249761.0600002</v>
      </c>
      <c r="L84" s="1129">
        <v>874123850.88999999</v>
      </c>
      <c r="M84" s="1129">
        <v>950954216.3599999</v>
      </c>
      <c r="N84" s="1129">
        <v>10360395667.180002</v>
      </c>
    </row>
    <row r="85" spans="1:14">
      <c r="A85" s="367" t="s">
        <v>1002</v>
      </c>
    </row>
    <row r="86" spans="1:14">
      <c r="A86" s="368" t="s">
        <v>1237</v>
      </c>
    </row>
    <row r="87" spans="1:14">
      <c r="A87" s="175" t="s">
        <v>1235</v>
      </c>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G89"/>
  <sheetViews>
    <sheetView showGridLines="0" zoomScaleNormal="100" workbookViewId="0">
      <pane xSplit="1" ySplit="11" topLeftCell="B69" activePane="bottomRight" state="frozen"/>
      <selection pane="topRight" activeCell="B1" sqref="B1"/>
      <selection pane="bottomLeft" activeCell="A12" sqref="A12"/>
      <selection pane="bottomRight" activeCell="A103" sqref="A103"/>
    </sheetView>
  </sheetViews>
  <sheetFormatPr defaultColWidth="65.140625" defaultRowHeight="12.75"/>
  <cols>
    <col min="1" max="1" width="69.28515625" style="153" customWidth="1"/>
    <col min="2" max="6" width="16.85546875" style="153" customWidth="1"/>
    <col min="7" max="7" width="16.85546875" style="347" customWidth="1"/>
    <col min="8" max="16384" width="65.140625" style="153"/>
  </cols>
  <sheetData>
    <row r="1" spans="1:7">
      <c r="A1" s="534" t="s">
        <v>145</v>
      </c>
      <c r="B1" s="534"/>
      <c r="C1" s="534"/>
      <c r="D1" s="534"/>
      <c r="E1" s="534"/>
      <c r="F1" s="188"/>
      <c r="G1" s="534">
        <v>48</v>
      </c>
    </row>
    <row r="2" spans="1:7">
      <c r="A2" s="159"/>
      <c r="B2" s="159"/>
      <c r="C2" s="159"/>
      <c r="D2" s="159"/>
      <c r="E2" s="159"/>
      <c r="F2" s="159"/>
      <c r="G2" s="488"/>
    </row>
    <row r="3" spans="1:7">
      <c r="A3" s="159"/>
      <c r="B3" s="159"/>
      <c r="C3" s="159"/>
      <c r="D3" s="159"/>
      <c r="E3" s="159"/>
      <c r="F3" s="159"/>
      <c r="G3" s="488"/>
    </row>
    <row r="4" spans="1:7">
      <c r="A4" s="159"/>
      <c r="B4" s="159"/>
      <c r="C4" s="159"/>
      <c r="D4" s="159"/>
      <c r="E4" s="159"/>
      <c r="F4" s="159"/>
      <c r="G4" s="488"/>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787</v>
      </c>
    </row>
    <row r="9" spans="1:7">
      <c r="A9" s="358" t="s">
        <v>1276</v>
      </c>
    </row>
    <row r="10" spans="1:7">
      <c r="A10" s="357" t="s">
        <v>214</v>
      </c>
    </row>
    <row r="11" spans="1:7">
      <c r="A11" s="534" t="s">
        <v>1365</v>
      </c>
      <c r="B11" s="366">
        <v>2015</v>
      </c>
      <c r="C11" s="366">
        <v>2016</v>
      </c>
      <c r="D11" s="366">
        <v>2017</v>
      </c>
      <c r="E11" s="366">
        <v>2018</v>
      </c>
      <c r="F11" s="366">
        <v>2019</v>
      </c>
      <c r="G11" s="366">
        <v>2020</v>
      </c>
    </row>
    <row r="12" spans="1:7">
      <c r="A12" s="568" t="s">
        <v>215</v>
      </c>
      <c r="B12" s="1137">
        <v>4484996818.4099998</v>
      </c>
      <c r="C12" s="1137">
        <v>5421392431.8299999</v>
      </c>
      <c r="D12" s="1137">
        <v>4947683558.9800005</v>
      </c>
      <c r="E12" s="1137">
        <v>5184516631.1900005</v>
      </c>
      <c r="F12" s="1137">
        <v>6427644900.0899992</v>
      </c>
      <c r="G12" s="1137">
        <v>4649437998.2399998</v>
      </c>
    </row>
    <row r="13" spans="1:7">
      <c r="A13" s="569" t="s">
        <v>754</v>
      </c>
      <c r="B13" s="1138">
        <v>1652501445.1199999</v>
      </c>
      <c r="C13" s="1138">
        <v>2080902478.0699999</v>
      </c>
      <c r="D13" s="1138">
        <v>1779285892.7099998</v>
      </c>
      <c r="E13" s="1138">
        <v>1846775570.1000004</v>
      </c>
      <c r="F13" s="1138">
        <v>2325387402.2600002</v>
      </c>
      <c r="G13" s="1138">
        <v>1963092606.1000001</v>
      </c>
    </row>
    <row r="14" spans="1:7">
      <c r="A14" s="570" t="s">
        <v>1181</v>
      </c>
      <c r="B14" s="1139">
        <v>176674546.41999999</v>
      </c>
      <c r="C14" s="1139">
        <v>304194239.95999998</v>
      </c>
      <c r="D14" s="1139">
        <v>219917587.01000002</v>
      </c>
      <c r="E14" s="1139">
        <v>322182841.18000001</v>
      </c>
      <c r="F14" s="1139">
        <v>526496296.78999996</v>
      </c>
      <c r="G14" s="1139">
        <v>280093001.89999998</v>
      </c>
    </row>
    <row r="15" spans="1:7">
      <c r="A15" s="570" t="s">
        <v>1182</v>
      </c>
      <c r="B15" s="1139">
        <v>1025305258.99</v>
      </c>
      <c r="C15" s="1139">
        <v>1219501060.4699998</v>
      </c>
      <c r="D15" s="1139">
        <v>1117737749.79</v>
      </c>
      <c r="E15" s="1139">
        <v>1131709119.4400003</v>
      </c>
      <c r="F15" s="1139">
        <v>1307221128.49</v>
      </c>
      <c r="G15" s="1139">
        <v>1256399148.0599999</v>
      </c>
    </row>
    <row r="16" spans="1:7">
      <c r="A16" s="570" t="s">
        <v>1183</v>
      </c>
      <c r="B16" s="1139">
        <v>257703806.33000001</v>
      </c>
      <c r="C16" s="1139">
        <v>280500832.91000003</v>
      </c>
      <c r="D16" s="1139">
        <v>262035289.35999998</v>
      </c>
      <c r="E16" s="1139">
        <v>237133658.38999996</v>
      </c>
      <c r="F16" s="1139">
        <v>272243813.23000002</v>
      </c>
      <c r="G16" s="1139">
        <v>256821206.19000006</v>
      </c>
    </row>
    <row r="17" spans="1:7">
      <c r="A17" s="570" t="s">
        <v>1184</v>
      </c>
      <c r="B17" s="1139">
        <v>11629344.690000001</v>
      </c>
      <c r="C17" s="1139">
        <v>12568109.109999999</v>
      </c>
      <c r="D17" s="1139">
        <v>5777291.0599999996</v>
      </c>
      <c r="E17" s="1139">
        <v>5542302.54</v>
      </c>
      <c r="F17" s="1139">
        <v>10380932.669999998</v>
      </c>
      <c r="G17" s="1139">
        <v>10348489</v>
      </c>
    </row>
    <row r="18" spans="1:7">
      <c r="A18" s="570" t="s">
        <v>1185</v>
      </c>
      <c r="B18" s="1139">
        <v>85519577.100000009</v>
      </c>
      <c r="C18" s="1139">
        <v>62009174.399999999</v>
      </c>
      <c r="D18" s="1139">
        <v>86427021.949999988</v>
      </c>
      <c r="E18" s="1139">
        <v>60276176.880000003</v>
      </c>
      <c r="F18" s="1139">
        <v>113794988.92</v>
      </c>
      <c r="G18" s="1139">
        <v>66756877.389999986</v>
      </c>
    </row>
    <row r="19" spans="1:7">
      <c r="A19" s="570" t="s">
        <v>1186</v>
      </c>
      <c r="B19" s="1139">
        <v>37733561.980000004</v>
      </c>
      <c r="C19" s="1139">
        <v>150694880.52000001</v>
      </c>
      <c r="D19" s="1139">
        <v>34408460.539999999</v>
      </c>
      <c r="E19" s="1139">
        <v>33035043.150000002</v>
      </c>
      <c r="F19" s="1139">
        <v>39297994.590000004</v>
      </c>
      <c r="G19" s="1139">
        <v>39105242.68</v>
      </c>
    </row>
    <row r="20" spans="1:7">
      <c r="A20" s="570" t="s">
        <v>1187</v>
      </c>
      <c r="B20" s="1139">
        <v>57935349.610000007</v>
      </c>
      <c r="C20" s="1139">
        <v>51434180.699999996</v>
      </c>
      <c r="D20" s="1139">
        <v>52982493</v>
      </c>
      <c r="E20" s="1139">
        <v>56896428.519999981</v>
      </c>
      <c r="F20" s="1139">
        <v>55952247.570000008</v>
      </c>
      <c r="G20" s="1139">
        <v>53568640.88000001</v>
      </c>
    </row>
    <row r="21" spans="1:7">
      <c r="A21" s="569" t="s">
        <v>736</v>
      </c>
      <c r="B21" s="1138">
        <v>1993738156.3599999</v>
      </c>
      <c r="C21" s="1138">
        <v>2253302894.0900002</v>
      </c>
      <c r="D21" s="1138">
        <v>2344221679.29</v>
      </c>
      <c r="E21" s="1138">
        <v>2419437961.3600006</v>
      </c>
      <c r="F21" s="1138">
        <v>2974180102.4899998</v>
      </c>
      <c r="G21" s="1138">
        <v>1968406577.9599998</v>
      </c>
    </row>
    <row r="22" spans="1:7">
      <c r="A22" s="570" t="s">
        <v>1188</v>
      </c>
      <c r="B22" s="1139">
        <v>1914222862.02</v>
      </c>
      <c r="C22" s="1139">
        <v>2178514503.3200002</v>
      </c>
      <c r="D22" s="1139">
        <v>2288230003.4200001</v>
      </c>
      <c r="E22" s="1139">
        <v>2367635491.0600004</v>
      </c>
      <c r="F22" s="1139">
        <v>2924654771.9699998</v>
      </c>
      <c r="G22" s="1139">
        <v>1946324417.6399999</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2232052.3000000003</v>
      </c>
      <c r="C25" s="1139">
        <v>5062984.7700000005</v>
      </c>
      <c r="D25" s="1139">
        <v>8879619.8499999996</v>
      </c>
      <c r="E25" s="1139">
        <v>4761930.59</v>
      </c>
      <c r="F25" s="1139">
        <v>3465073.67</v>
      </c>
      <c r="G25" s="1139">
        <v>2756376.48</v>
      </c>
    </row>
    <row r="26" spans="1:7">
      <c r="A26" s="570" t="s">
        <v>1192</v>
      </c>
      <c r="B26" s="1139">
        <v>8756412.8599999994</v>
      </c>
      <c r="C26" s="1139">
        <v>8483542.4199999999</v>
      </c>
      <c r="D26" s="1139">
        <v>8994702.0799999982</v>
      </c>
      <c r="E26" s="1139">
        <v>8315031.1699999999</v>
      </c>
      <c r="F26" s="1139">
        <v>6119580.8900000006</v>
      </c>
      <c r="G26" s="1139">
        <v>3106837.38</v>
      </c>
    </row>
    <row r="27" spans="1:7">
      <c r="A27" s="570" t="s">
        <v>1193</v>
      </c>
      <c r="B27" s="1139">
        <v>34299155.729999997</v>
      </c>
      <c r="C27" s="1139">
        <v>36317494.200000003</v>
      </c>
      <c r="D27" s="1139">
        <v>30553120</v>
      </c>
      <c r="E27" s="1139">
        <v>36266759.099999994</v>
      </c>
      <c r="F27" s="1139">
        <v>37237189.600000001</v>
      </c>
      <c r="G27" s="1139">
        <v>12574271.300000001</v>
      </c>
    </row>
    <row r="28" spans="1:7">
      <c r="A28" s="570" t="s">
        <v>1194</v>
      </c>
      <c r="B28" s="1139">
        <v>7560192.7499999991</v>
      </c>
      <c r="C28" s="1139">
        <v>8507768.3199999984</v>
      </c>
      <c r="D28" s="1139">
        <v>2416148.0499999998</v>
      </c>
      <c r="E28" s="1139">
        <v>1103914.5800000003</v>
      </c>
      <c r="F28" s="1139">
        <v>348121.58000000007</v>
      </c>
      <c r="G28" s="1139">
        <v>35493.360000000001</v>
      </c>
    </row>
    <row r="29" spans="1:7">
      <c r="A29" s="570" t="s">
        <v>1195</v>
      </c>
      <c r="B29" s="1139">
        <v>19584725.449999999</v>
      </c>
      <c r="C29" s="1139">
        <v>8449993.2300000004</v>
      </c>
      <c r="D29" s="1139">
        <v>2934179.8699999996</v>
      </c>
      <c r="E29" s="1139">
        <v>414935.11</v>
      </c>
      <c r="F29" s="1139">
        <v>1541369.59</v>
      </c>
      <c r="G29" s="1139">
        <v>1897540.2</v>
      </c>
    </row>
    <row r="30" spans="1:7">
      <c r="A30" s="570" t="s">
        <v>1196</v>
      </c>
      <c r="B30" s="1139">
        <v>7082755.2499999991</v>
      </c>
      <c r="C30" s="1139">
        <v>7966607.8300000001</v>
      </c>
      <c r="D30" s="1139">
        <v>2213906.02</v>
      </c>
      <c r="E30" s="1139">
        <v>939899.74999999988</v>
      </c>
      <c r="F30" s="1139">
        <v>813995.19</v>
      </c>
      <c r="G30" s="1139">
        <v>1711641.6000000001</v>
      </c>
    </row>
    <row r="31" spans="1:7">
      <c r="A31" s="569" t="s">
        <v>735</v>
      </c>
      <c r="B31" s="1138">
        <v>750519731.84000003</v>
      </c>
      <c r="C31" s="1138">
        <v>988087784.91999996</v>
      </c>
      <c r="D31" s="1138">
        <v>706552929.98000014</v>
      </c>
      <c r="E31" s="1138">
        <v>752064674.28999996</v>
      </c>
      <c r="F31" s="1138">
        <v>893543352.98000002</v>
      </c>
      <c r="G31" s="1138">
        <v>635753888.63</v>
      </c>
    </row>
    <row r="32" spans="1:7">
      <c r="A32" s="570" t="s">
        <v>1197</v>
      </c>
      <c r="B32" s="1139">
        <v>57719984.379999988</v>
      </c>
      <c r="C32" s="1139">
        <v>110528202.56999998</v>
      </c>
      <c r="D32" s="1139">
        <v>86843791.140000001</v>
      </c>
      <c r="E32" s="1139">
        <v>109094054.92999999</v>
      </c>
      <c r="F32" s="1139">
        <v>188445622.20999998</v>
      </c>
      <c r="G32" s="1139">
        <v>115120050.28999999</v>
      </c>
    </row>
    <row r="33" spans="1:7">
      <c r="A33" s="570" t="s">
        <v>1198</v>
      </c>
      <c r="B33" s="1139">
        <v>29358535.970000003</v>
      </c>
      <c r="C33" s="1139">
        <v>43245559.430000007</v>
      </c>
      <c r="D33" s="1139">
        <v>23580046.440000001</v>
      </c>
      <c r="E33" s="1139">
        <v>8281490.1500000013</v>
      </c>
      <c r="F33" s="1139">
        <v>26468657.580000002</v>
      </c>
      <c r="G33" s="1139">
        <v>14123321.620000001</v>
      </c>
    </row>
    <row r="34" spans="1:7">
      <c r="A34" s="570" t="s">
        <v>1199</v>
      </c>
      <c r="B34" s="1139">
        <v>160003321.93000001</v>
      </c>
      <c r="C34" s="1139">
        <v>317946052.27999997</v>
      </c>
      <c r="D34" s="1139">
        <v>147159362.53000003</v>
      </c>
      <c r="E34" s="1139">
        <v>215880207.63999999</v>
      </c>
      <c r="F34" s="1139">
        <v>246683053.81999999</v>
      </c>
      <c r="G34" s="1139">
        <v>212284616.49000001</v>
      </c>
    </row>
    <row r="35" spans="1:7">
      <c r="A35" s="570" t="s">
        <v>1200</v>
      </c>
      <c r="B35" s="1139">
        <v>17460948.199999999</v>
      </c>
      <c r="C35" s="1139">
        <v>16795176.899999999</v>
      </c>
      <c r="D35" s="1139">
        <v>17109124.129999999</v>
      </c>
      <c r="E35" s="1139">
        <v>17219431.210000001</v>
      </c>
      <c r="F35" s="1139">
        <v>17112215.450000003</v>
      </c>
      <c r="G35" s="1139">
        <v>11855967.07</v>
      </c>
    </row>
    <row r="36" spans="1:7">
      <c r="A36" s="570" t="s">
        <v>1201</v>
      </c>
      <c r="B36" s="1139">
        <v>97186538.370000005</v>
      </c>
      <c r="C36" s="1139">
        <v>105179576</v>
      </c>
      <c r="D36" s="1139">
        <v>108064367</v>
      </c>
      <c r="E36" s="1139">
        <v>109490201</v>
      </c>
      <c r="F36" s="1139">
        <v>114896605</v>
      </c>
      <c r="G36" s="1139">
        <v>44970450.189999998</v>
      </c>
    </row>
    <row r="37" spans="1:7">
      <c r="A37" s="570" t="s">
        <v>1202</v>
      </c>
      <c r="B37" s="1139">
        <v>243004179.43000004</v>
      </c>
      <c r="C37" s="1139">
        <v>241104449.5</v>
      </c>
      <c r="D37" s="1139">
        <v>191441457.18000001</v>
      </c>
      <c r="E37" s="1139">
        <v>142699616.38</v>
      </c>
      <c r="F37" s="1139">
        <v>139605018.17000002</v>
      </c>
      <c r="G37" s="1139">
        <v>99659386.589999989</v>
      </c>
    </row>
    <row r="38" spans="1:7">
      <c r="A38" s="570" t="s">
        <v>1203</v>
      </c>
      <c r="B38" s="1139">
        <v>97182612.88000001</v>
      </c>
      <c r="C38" s="1139">
        <v>102652547.63000001</v>
      </c>
      <c r="D38" s="1139">
        <v>95071284.699999988</v>
      </c>
      <c r="E38" s="1139">
        <v>90582117.320000023</v>
      </c>
      <c r="F38" s="1139">
        <v>101943485.35000001</v>
      </c>
      <c r="G38" s="1139">
        <v>83462027.76000002</v>
      </c>
    </row>
    <row r="39" spans="1:7">
      <c r="A39" s="570" t="s">
        <v>1204</v>
      </c>
      <c r="B39" s="1139">
        <v>48603610.68</v>
      </c>
      <c r="C39" s="1139">
        <v>50636220.610000007</v>
      </c>
      <c r="D39" s="1139">
        <v>37283496.859999999</v>
      </c>
      <c r="E39" s="1139">
        <v>58817555.659999996</v>
      </c>
      <c r="F39" s="1139">
        <v>58388695.400000006</v>
      </c>
      <c r="G39" s="1139">
        <v>54278068.620000005</v>
      </c>
    </row>
    <row r="40" spans="1:7">
      <c r="A40" s="569" t="s">
        <v>733</v>
      </c>
      <c r="B40" s="1138">
        <v>88237485.090000004</v>
      </c>
      <c r="C40" s="1138">
        <v>99099274.750000015</v>
      </c>
      <c r="D40" s="1138">
        <v>117623057</v>
      </c>
      <c r="E40" s="1138">
        <v>166238425.43999994</v>
      </c>
      <c r="F40" s="1138">
        <v>234534042.36000001</v>
      </c>
      <c r="G40" s="1138">
        <v>82184925.549999982</v>
      </c>
    </row>
    <row r="41" spans="1:7">
      <c r="A41" s="568" t="s">
        <v>217</v>
      </c>
      <c r="B41" s="1137">
        <v>1390557066.9000003</v>
      </c>
      <c r="C41" s="1137">
        <v>1457215724.4000003</v>
      </c>
      <c r="D41" s="1137">
        <v>1619580223.51</v>
      </c>
      <c r="E41" s="1137">
        <v>1840136956.7799997</v>
      </c>
      <c r="F41" s="1137">
        <v>2153802226.5300002</v>
      </c>
      <c r="G41" s="1137">
        <v>1522177636.8399999</v>
      </c>
    </row>
    <row r="42" spans="1:7">
      <c r="A42" s="570" t="s">
        <v>1205</v>
      </c>
      <c r="B42" s="1139">
        <v>553693019.63999999</v>
      </c>
      <c r="C42" s="1139">
        <v>624839009.86000001</v>
      </c>
      <c r="D42" s="1139">
        <v>611863573.48000002</v>
      </c>
      <c r="E42" s="1139">
        <v>661776169.38</v>
      </c>
      <c r="F42" s="1139">
        <v>773407128.32999992</v>
      </c>
      <c r="G42" s="1139">
        <v>552217749.98000002</v>
      </c>
    </row>
    <row r="43" spans="1:7">
      <c r="A43" s="570" t="s">
        <v>1206</v>
      </c>
      <c r="B43" s="1139">
        <v>362830156.48000002</v>
      </c>
      <c r="C43" s="1139">
        <v>334822024.61000001</v>
      </c>
      <c r="D43" s="1139">
        <v>429376701.89999998</v>
      </c>
      <c r="E43" s="1139">
        <v>471918881.45999998</v>
      </c>
      <c r="F43" s="1139">
        <v>638153143.34000015</v>
      </c>
      <c r="G43" s="1139">
        <v>440994544.84000003</v>
      </c>
    </row>
    <row r="44" spans="1:7">
      <c r="A44" s="570" t="s">
        <v>1207</v>
      </c>
      <c r="B44" s="1139">
        <v>237057462.93999997</v>
      </c>
      <c r="C44" s="1139">
        <v>243085652.22999999</v>
      </c>
      <c r="D44" s="1139">
        <v>274732726.62999994</v>
      </c>
      <c r="E44" s="1139">
        <v>308086383.43000007</v>
      </c>
      <c r="F44" s="1139">
        <v>356139148.11000007</v>
      </c>
      <c r="G44" s="1139">
        <v>335162868.20000005</v>
      </c>
    </row>
    <row r="45" spans="1:7">
      <c r="A45" s="570" t="s">
        <v>1208</v>
      </c>
      <c r="B45" s="1139">
        <v>58505575.880000003</v>
      </c>
      <c r="C45" s="1139">
        <v>55968675.169999994</v>
      </c>
      <c r="D45" s="1139">
        <v>33298918.289999999</v>
      </c>
      <c r="E45" s="1139">
        <v>56397699.760000005</v>
      </c>
      <c r="F45" s="1139">
        <v>57260257.410000004</v>
      </c>
      <c r="G45" s="1139">
        <v>51149850.320000008</v>
      </c>
    </row>
    <row r="46" spans="1:7" s="161" customFormat="1">
      <c r="A46" s="570" t="s">
        <v>1209</v>
      </c>
      <c r="B46" s="1139">
        <v>0</v>
      </c>
      <c r="C46" s="1139">
        <v>0</v>
      </c>
      <c r="D46" s="1139">
        <v>664293.47</v>
      </c>
      <c r="E46" s="1139">
        <v>2026605.4399999997</v>
      </c>
      <c r="F46" s="1139">
        <v>3924979.3900000006</v>
      </c>
      <c r="G46" s="1139">
        <v>5103859.120000001</v>
      </c>
    </row>
    <row r="47" spans="1:7">
      <c r="A47" s="570" t="s">
        <v>1210</v>
      </c>
      <c r="B47" s="1139">
        <v>71196183.129999995</v>
      </c>
      <c r="C47" s="1139">
        <v>83542888.400000006</v>
      </c>
      <c r="D47" s="1139">
        <v>91898503.590000004</v>
      </c>
      <c r="E47" s="1139">
        <v>89037996.020000011</v>
      </c>
      <c r="F47" s="1139">
        <v>70188638.010000005</v>
      </c>
      <c r="G47" s="1139">
        <v>42438993.68</v>
      </c>
    </row>
    <row r="48" spans="1:7">
      <c r="A48" s="570" t="s">
        <v>1211</v>
      </c>
      <c r="B48" s="1139">
        <v>31659225.380000003</v>
      </c>
      <c r="C48" s="1139">
        <v>20201996.16</v>
      </c>
      <c r="D48" s="1139">
        <v>26049774</v>
      </c>
      <c r="E48" s="1139">
        <v>59712078.559999995</v>
      </c>
      <c r="F48" s="1139">
        <v>61696113.619999997</v>
      </c>
      <c r="G48" s="1139">
        <v>17469565.800000001</v>
      </c>
    </row>
    <row r="49" spans="1:7">
      <c r="A49" s="570" t="s">
        <v>1212</v>
      </c>
      <c r="B49" s="1139">
        <v>1318268.93</v>
      </c>
      <c r="C49" s="1139">
        <v>1549855.95</v>
      </c>
      <c r="D49" s="1139">
        <v>2033287.4000000001</v>
      </c>
      <c r="E49" s="1139">
        <v>3433017.6199999996</v>
      </c>
      <c r="F49" s="1139">
        <v>5281927.6500000004</v>
      </c>
      <c r="G49" s="1139">
        <v>3813065.1799999997</v>
      </c>
    </row>
    <row r="50" spans="1:7">
      <c r="A50" s="570" t="s">
        <v>1213</v>
      </c>
      <c r="B50" s="1139">
        <v>74297174.519999996</v>
      </c>
      <c r="C50" s="1139">
        <v>93205622.019999996</v>
      </c>
      <c r="D50" s="1139">
        <v>149662444.75</v>
      </c>
      <c r="E50" s="1139">
        <v>187748125.10999998</v>
      </c>
      <c r="F50" s="1139">
        <v>187750890.66999999</v>
      </c>
      <c r="G50" s="1139">
        <v>73827139.720000029</v>
      </c>
    </row>
    <row r="51" spans="1:7">
      <c r="A51" s="568" t="s">
        <v>756</v>
      </c>
      <c r="B51" s="1137">
        <v>4056307866.6299992</v>
      </c>
      <c r="C51" s="1137">
        <v>4125350790.769999</v>
      </c>
      <c r="D51" s="1137">
        <v>3918968880.8000007</v>
      </c>
      <c r="E51" s="1137">
        <v>4372795650.9899998</v>
      </c>
      <c r="F51" s="1137">
        <v>4961403087.579999</v>
      </c>
      <c r="G51" s="1137">
        <v>4162826464.5099998</v>
      </c>
    </row>
    <row r="52" spans="1:7">
      <c r="A52" s="569" t="s">
        <v>757</v>
      </c>
      <c r="B52" s="1138">
        <v>3678555827.7499995</v>
      </c>
      <c r="C52" s="1138">
        <v>3775357583.3199992</v>
      </c>
      <c r="D52" s="1138">
        <v>3564677089.9700007</v>
      </c>
      <c r="E52" s="1138">
        <v>4012508059.3499999</v>
      </c>
      <c r="F52" s="1138">
        <v>4527801411.7399998</v>
      </c>
      <c r="G52" s="1138">
        <v>3696483038.5999999</v>
      </c>
    </row>
    <row r="53" spans="1:7">
      <c r="A53" s="570" t="s">
        <v>1214</v>
      </c>
      <c r="B53" s="1139">
        <v>3678555827.7499995</v>
      </c>
      <c r="C53" s="1139">
        <v>3775357583.3199992</v>
      </c>
      <c r="D53" s="1139">
        <v>3564677089.9700007</v>
      </c>
      <c r="E53" s="1139">
        <v>4012508059.3499999</v>
      </c>
      <c r="F53" s="1139">
        <v>4527801411.7399998</v>
      </c>
      <c r="G53" s="1139">
        <v>3696483038.5999999</v>
      </c>
    </row>
    <row r="54" spans="1:7">
      <c r="A54" s="569" t="s">
        <v>740</v>
      </c>
      <c r="B54" s="1138">
        <v>147923037.34999999</v>
      </c>
      <c r="C54" s="1138">
        <v>110276748.94</v>
      </c>
      <c r="D54" s="1138">
        <v>86856356.879999995</v>
      </c>
      <c r="E54" s="1138">
        <v>95388194.799999997</v>
      </c>
      <c r="F54" s="1138">
        <v>112076018.90000001</v>
      </c>
      <c r="G54" s="1138">
        <v>122086069.92</v>
      </c>
    </row>
    <row r="55" spans="1:7">
      <c r="A55" s="570" t="s">
        <v>1215</v>
      </c>
      <c r="B55" s="1139">
        <v>0</v>
      </c>
      <c r="C55" s="1139">
        <v>0</v>
      </c>
      <c r="D55" s="1139">
        <v>0</v>
      </c>
      <c r="E55" s="1139">
        <v>0</v>
      </c>
      <c r="F55" s="1139">
        <v>0</v>
      </c>
      <c r="G55" s="1139">
        <v>0</v>
      </c>
    </row>
    <row r="56" spans="1:7">
      <c r="A56" s="570" t="s">
        <v>1216</v>
      </c>
      <c r="B56" s="1139">
        <v>0</v>
      </c>
      <c r="C56" s="1139">
        <v>0</v>
      </c>
      <c r="D56" s="1139">
        <v>0</v>
      </c>
      <c r="E56" s="1139">
        <v>0</v>
      </c>
      <c r="F56" s="1139">
        <v>0</v>
      </c>
      <c r="G56" s="1139">
        <v>0</v>
      </c>
    </row>
    <row r="57" spans="1:7">
      <c r="A57" s="570" t="s">
        <v>1217</v>
      </c>
      <c r="B57" s="1139">
        <v>0</v>
      </c>
      <c r="C57" s="1139">
        <v>0</v>
      </c>
      <c r="D57" s="1139">
        <v>0</v>
      </c>
      <c r="E57" s="1139">
        <v>0</v>
      </c>
      <c r="F57" s="1139">
        <v>0</v>
      </c>
      <c r="G57" s="1139">
        <v>0</v>
      </c>
    </row>
    <row r="58" spans="1:7">
      <c r="A58" s="570" t="s">
        <v>1218</v>
      </c>
      <c r="B58" s="1139">
        <v>0</v>
      </c>
      <c r="C58" s="1139">
        <v>0</v>
      </c>
      <c r="D58" s="1139">
        <v>0</v>
      </c>
      <c r="E58" s="1139">
        <v>0</v>
      </c>
      <c r="F58" s="1139">
        <v>0</v>
      </c>
      <c r="G58" s="1139">
        <v>0</v>
      </c>
    </row>
    <row r="59" spans="1:7">
      <c r="A59" s="570" t="s">
        <v>1219</v>
      </c>
      <c r="B59" s="1139">
        <v>647616</v>
      </c>
      <c r="C59" s="1139">
        <v>2399752</v>
      </c>
      <c r="D59" s="1139">
        <v>3568888</v>
      </c>
      <c r="E59" s="1139">
        <v>0</v>
      </c>
      <c r="F59" s="1139">
        <v>0</v>
      </c>
      <c r="G59" s="1139">
        <v>0</v>
      </c>
    </row>
    <row r="60" spans="1:7">
      <c r="A60" s="570" t="s">
        <v>1220</v>
      </c>
      <c r="B60" s="1139">
        <v>7205337.3399999999</v>
      </c>
      <c r="C60" s="1139">
        <v>8480336.5799999982</v>
      </c>
      <c r="D60" s="1139">
        <v>8992966.9299999997</v>
      </c>
      <c r="E60" s="1139">
        <v>10183259.380000001</v>
      </c>
      <c r="F60" s="1139">
        <v>12263392.76</v>
      </c>
      <c r="G60" s="1139">
        <v>11381120</v>
      </c>
    </row>
    <row r="61" spans="1:7">
      <c r="A61" s="570" t="s">
        <v>1221</v>
      </c>
      <c r="B61" s="1139">
        <v>140017720.03</v>
      </c>
      <c r="C61" s="1139">
        <v>98960791.099999994</v>
      </c>
      <c r="D61" s="1139">
        <v>73106502.230000004</v>
      </c>
      <c r="E61" s="1139">
        <v>85073031.900000006</v>
      </c>
      <c r="F61" s="1139">
        <v>99803757.549999997</v>
      </c>
      <c r="G61" s="1139">
        <v>110704271.95</v>
      </c>
    </row>
    <row r="62" spans="1:7">
      <c r="A62" s="570" t="s">
        <v>1204</v>
      </c>
      <c r="B62" s="1139">
        <v>52363.979999999996</v>
      </c>
      <c r="C62" s="1139">
        <v>435869.26</v>
      </c>
      <c r="D62" s="1139">
        <v>1187999.72</v>
      </c>
      <c r="E62" s="1139">
        <v>131903.51999999999</v>
      </c>
      <c r="F62" s="1139">
        <v>8868.5899999999983</v>
      </c>
      <c r="G62" s="1139">
        <v>677.97</v>
      </c>
    </row>
    <row r="63" spans="1:7">
      <c r="A63" s="569" t="s">
        <v>4</v>
      </c>
      <c r="B63" s="1138">
        <v>170335558.16000003</v>
      </c>
      <c r="C63" s="1138">
        <v>180840590.93000001</v>
      </c>
      <c r="D63" s="1138">
        <v>173845953.17999998</v>
      </c>
      <c r="E63" s="1138">
        <v>169290506.14999998</v>
      </c>
      <c r="F63" s="1138">
        <v>207869813.69</v>
      </c>
      <c r="G63" s="1138">
        <v>296636305.71999997</v>
      </c>
    </row>
    <row r="64" spans="1:7">
      <c r="A64" s="570" t="s">
        <v>1222</v>
      </c>
      <c r="B64" s="1139">
        <v>81553294.24000001</v>
      </c>
      <c r="C64" s="1139">
        <v>86173341.090000004</v>
      </c>
      <c r="D64" s="1139">
        <v>73534225.829999998</v>
      </c>
      <c r="E64" s="1139">
        <v>64863239.789999992</v>
      </c>
      <c r="F64" s="1139">
        <v>108993138.73999999</v>
      </c>
      <c r="G64" s="1139">
        <v>216238826.43999997</v>
      </c>
    </row>
    <row r="65" spans="1:7">
      <c r="A65" s="570" t="s">
        <v>1223</v>
      </c>
      <c r="B65" s="1139">
        <v>16089856</v>
      </c>
      <c r="C65" s="1139">
        <v>20563534</v>
      </c>
      <c r="D65" s="1139">
        <v>23989782</v>
      </c>
      <c r="E65" s="1139">
        <v>23749378</v>
      </c>
      <c r="F65" s="1139">
        <v>17550852</v>
      </c>
      <c r="G65" s="1139">
        <v>20402326</v>
      </c>
    </row>
    <row r="66" spans="1:7">
      <c r="A66" s="570" t="s">
        <v>1296</v>
      </c>
      <c r="B66" s="1139">
        <v>0</v>
      </c>
      <c r="C66" s="1139">
        <v>0</v>
      </c>
      <c r="D66" s="1139">
        <v>0</v>
      </c>
      <c r="E66" s="1139">
        <v>0</v>
      </c>
      <c r="F66" s="1139">
        <v>0</v>
      </c>
      <c r="G66" s="1139">
        <v>0</v>
      </c>
    </row>
    <row r="67" spans="1:7">
      <c r="A67" s="570" t="s">
        <v>1224</v>
      </c>
      <c r="B67" s="1139">
        <v>72688860.679999992</v>
      </c>
      <c r="C67" s="1139">
        <v>74077796.649999991</v>
      </c>
      <c r="D67" s="1139">
        <v>76309662.709999993</v>
      </c>
      <c r="E67" s="1139">
        <v>80677808.359999999</v>
      </c>
      <c r="F67" s="1139">
        <v>81313121.939999998</v>
      </c>
      <c r="G67" s="1139">
        <v>59995153.280000001</v>
      </c>
    </row>
    <row r="68" spans="1:7" ht="18.75" customHeight="1">
      <c r="A68" s="570" t="s">
        <v>1225</v>
      </c>
      <c r="B68" s="1139">
        <v>3547.2400000000002</v>
      </c>
      <c r="C68" s="1139">
        <v>25919.19</v>
      </c>
      <c r="D68" s="1139">
        <v>12282.64</v>
      </c>
      <c r="E68" s="1139">
        <v>80</v>
      </c>
      <c r="F68" s="1139">
        <v>12701.01</v>
      </c>
      <c r="G68" s="1139">
        <v>0</v>
      </c>
    </row>
    <row r="69" spans="1:7">
      <c r="A69" s="569" t="s">
        <v>743</v>
      </c>
      <c r="B69" s="1138">
        <v>59493443.370000012</v>
      </c>
      <c r="C69" s="1139">
        <v>58875867.579999991</v>
      </c>
      <c r="D69" s="1139">
        <v>93589480.769999996</v>
      </c>
      <c r="E69" s="1139">
        <v>95608890.690000027</v>
      </c>
      <c r="F69" s="1139">
        <v>113655843.25000001</v>
      </c>
      <c r="G69" s="1139">
        <v>47621050.269999996</v>
      </c>
    </row>
    <row r="70" spans="1:7">
      <c r="A70" s="568" t="s">
        <v>744</v>
      </c>
      <c r="B70" s="1137">
        <v>5585031.8399999999</v>
      </c>
      <c r="C70" s="1137">
        <v>19601617.25</v>
      </c>
      <c r="D70" s="1137">
        <v>36284595.599999994</v>
      </c>
      <c r="E70" s="1137">
        <v>0</v>
      </c>
      <c r="F70" s="1137">
        <v>0</v>
      </c>
      <c r="G70" s="1137">
        <v>0</v>
      </c>
    </row>
    <row r="71" spans="1:7">
      <c r="A71" s="570" t="s">
        <v>1226</v>
      </c>
      <c r="B71" s="1139">
        <v>5585031.8399999999</v>
      </c>
      <c r="C71" s="1139">
        <v>19601617.25</v>
      </c>
      <c r="D71" s="1139">
        <v>36284595.599999994</v>
      </c>
      <c r="E71" s="1139">
        <v>0</v>
      </c>
      <c r="F71" s="1139">
        <v>0</v>
      </c>
      <c r="G71" s="1139">
        <v>0</v>
      </c>
    </row>
    <row r="72" spans="1:7">
      <c r="A72" s="570" t="s">
        <v>1204</v>
      </c>
      <c r="B72" s="1139">
        <v>0</v>
      </c>
      <c r="C72" s="1139">
        <v>0</v>
      </c>
      <c r="D72" s="1139">
        <v>0</v>
      </c>
      <c r="E72" s="1139">
        <v>0</v>
      </c>
      <c r="F72" s="1139">
        <v>0</v>
      </c>
      <c r="G72" s="1139">
        <v>0</v>
      </c>
    </row>
    <row r="73" spans="1:7">
      <c r="A73" s="568" t="s">
        <v>745</v>
      </c>
      <c r="B73" s="1137">
        <v>1523031.0999999999</v>
      </c>
      <c r="C73" s="1137">
        <v>1951973.6300000001</v>
      </c>
      <c r="D73" s="1137">
        <v>4712534.04</v>
      </c>
      <c r="E73" s="1137">
        <v>4417607.2</v>
      </c>
      <c r="F73" s="1137">
        <v>7438655.7999999998</v>
      </c>
      <c r="G73" s="1137">
        <v>16747848.93</v>
      </c>
    </row>
    <row r="74" spans="1:7">
      <c r="A74" s="570" t="s">
        <v>1227</v>
      </c>
      <c r="B74" s="1139">
        <v>1523031.0999999999</v>
      </c>
      <c r="C74" s="1139">
        <v>1951973.6300000001</v>
      </c>
      <c r="D74" s="1139">
        <v>4712534.04</v>
      </c>
      <c r="E74" s="1139">
        <v>4417607.2</v>
      </c>
      <c r="F74" s="1139">
        <v>7438655.7999999998</v>
      </c>
      <c r="G74" s="1139">
        <v>16747848.93</v>
      </c>
    </row>
    <row r="75" spans="1:7">
      <c r="A75" s="568" t="s">
        <v>746</v>
      </c>
      <c r="B75" s="1137">
        <v>1964443</v>
      </c>
      <c r="C75" s="1137">
        <v>2002724</v>
      </c>
      <c r="D75" s="1137">
        <v>1814185</v>
      </c>
      <c r="E75" s="1137">
        <v>1938651.5</v>
      </c>
      <c r="F75" s="1137">
        <v>2054036</v>
      </c>
      <c r="G75" s="1137">
        <v>955304</v>
      </c>
    </row>
    <row r="76" spans="1:7">
      <c r="A76" s="570" t="s">
        <v>1228</v>
      </c>
      <c r="B76" s="1139">
        <v>0</v>
      </c>
      <c r="C76" s="1139">
        <v>0</v>
      </c>
      <c r="D76" s="1139">
        <v>0</v>
      </c>
      <c r="E76" s="1139">
        <v>0</v>
      </c>
      <c r="F76" s="1139">
        <v>0</v>
      </c>
      <c r="G76" s="1139">
        <v>0</v>
      </c>
    </row>
    <row r="77" spans="1:7">
      <c r="A77" s="570" t="s">
        <v>1229</v>
      </c>
      <c r="B77" s="1139">
        <v>0</v>
      </c>
      <c r="C77" s="1139">
        <v>0</v>
      </c>
      <c r="D77" s="1139">
        <v>0</v>
      </c>
      <c r="E77" s="1139">
        <v>0</v>
      </c>
      <c r="F77" s="1139">
        <v>0</v>
      </c>
      <c r="G77" s="1139">
        <v>0</v>
      </c>
    </row>
    <row r="78" spans="1:7">
      <c r="A78" s="570" t="s">
        <v>758</v>
      </c>
      <c r="B78" s="1139">
        <v>1964443</v>
      </c>
      <c r="C78" s="1139">
        <v>2002724</v>
      </c>
      <c r="D78" s="1139">
        <v>1814185</v>
      </c>
      <c r="E78" s="1139">
        <v>1938651.5</v>
      </c>
      <c r="F78" s="1139">
        <v>2054036</v>
      </c>
      <c r="G78" s="1139">
        <v>955304</v>
      </c>
    </row>
    <row r="79" spans="1:7">
      <c r="A79" s="570" t="s">
        <v>1230</v>
      </c>
      <c r="B79" s="1139">
        <v>0</v>
      </c>
      <c r="C79" s="1139">
        <v>0</v>
      </c>
      <c r="D79" s="1139">
        <v>0</v>
      </c>
      <c r="E79" s="1139">
        <v>0</v>
      </c>
      <c r="F79" s="1139">
        <v>0</v>
      </c>
      <c r="G79" s="1139">
        <v>0</v>
      </c>
    </row>
    <row r="80" spans="1:7">
      <c r="A80" s="568" t="s">
        <v>759</v>
      </c>
      <c r="B80" s="1137">
        <v>15992784.770000001</v>
      </c>
      <c r="C80" s="1137">
        <v>7675012.2199999997</v>
      </c>
      <c r="D80" s="1137">
        <v>11320759.520000001</v>
      </c>
      <c r="E80" s="1137">
        <v>14735819.989999998</v>
      </c>
      <c r="F80" s="1137">
        <v>24738514.400000006</v>
      </c>
      <c r="G80" s="1137">
        <v>8250414.6600000011</v>
      </c>
    </row>
    <row r="81" spans="1:7">
      <c r="A81" s="570" t="s">
        <v>1231</v>
      </c>
      <c r="B81" s="1139">
        <v>0</v>
      </c>
      <c r="C81" s="1139">
        <v>0</v>
      </c>
      <c r="D81" s="1139">
        <v>0</v>
      </c>
      <c r="E81" s="1139">
        <v>0</v>
      </c>
      <c r="F81" s="1139">
        <v>0</v>
      </c>
      <c r="G81" s="1139">
        <v>0</v>
      </c>
    </row>
    <row r="82" spans="1:7">
      <c r="A82" s="570" t="s">
        <v>953</v>
      </c>
      <c r="B82" s="1139">
        <v>15539319.520000001</v>
      </c>
      <c r="C82" s="1139">
        <v>7336246.1899999995</v>
      </c>
      <c r="D82" s="1139">
        <v>10790422.600000001</v>
      </c>
      <c r="E82" s="1139">
        <v>14114125.789999999</v>
      </c>
      <c r="F82" s="1139">
        <v>24219062.620000005</v>
      </c>
      <c r="G82" s="1139">
        <v>7373258.6700000009</v>
      </c>
    </row>
    <row r="83" spans="1:7">
      <c r="A83" s="571" t="s">
        <v>1232</v>
      </c>
      <c r="B83" s="1139">
        <v>46915.98</v>
      </c>
      <c r="C83" s="1139">
        <v>95764.33</v>
      </c>
      <c r="D83" s="1139">
        <v>97601.449999999968</v>
      </c>
      <c r="E83" s="1139">
        <v>169575.67</v>
      </c>
      <c r="F83" s="1139">
        <v>182044.48000000004</v>
      </c>
      <c r="G83" s="1139">
        <v>161436.84000000003</v>
      </c>
    </row>
    <row r="84" spans="1:7">
      <c r="A84" s="570" t="s">
        <v>1233</v>
      </c>
      <c r="B84" s="1139">
        <v>0</v>
      </c>
      <c r="C84" s="1139">
        <v>0</v>
      </c>
      <c r="D84" s="1139">
        <v>0</v>
      </c>
      <c r="E84" s="1139">
        <v>0</v>
      </c>
      <c r="F84" s="1139">
        <v>0</v>
      </c>
      <c r="G84" s="1139">
        <v>0</v>
      </c>
    </row>
    <row r="85" spans="1:7">
      <c r="A85" s="570" t="s">
        <v>1234</v>
      </c>
      <c r="B85" s="1139">
        <v>406549.2699999999</v>
      </c>
      <c r="C85" s="1139">
        <v>243001.7</v>
      </c>
      <c r="D85" s="1139">
        <v>432735.47000000009</v>
      </c>
      <c r="E85" s="1139">
        <v>452118.53</v>
      </c>
      <c r="F85" s="1139">
        <v>337407.30000000005</v>
      </c>
      <c r="G85" s="1139">
        <v>715719.15</v>
      </c>
    </row>
    <row r="86" spans="1:7">
      <c r="A86" s="540" t="s">
        <v>153</v>
      </c>
      <c r="B86" s="1133">
        <v>9956927042.6499996</v>
      </c>
      <c r="C86" s="1133">
        <v>11035190274.099998</v>
      </c>
      <c r="D86" s="1133">
        <v>10540364737.450003</v>
      </c>
      <c r="E86" s="1133">
        <v>11418541317.65</v>
      </c>
      <c r="F86" s="1133">
        <v>13577081420.399996</v>
      </c>
      <c r="G86" s="1133">
        <v>10360395667.18</v>
      </c>
    </row>
    <row r="87" spans="1:7">
      <c r="A87" s="169" t="s">
        <v>1002</v>
      </c>
      <c r="B87" s="159"/>
      <c r="C87" s="159"/>
      <c r="D87" s="159"/>
      <c r="E87" s="159"/>
      <c r="F87" s="159"/>
      <c r="G87" s="488"/>
    </row>
    <row r="88" spans="1:7">
      <c r="A88" s="470" t="s">
        <v>1237</v>
      </c>
      <c r="G88" s="153"/>
    </row>
    <row r="89" spans="1:7">
      <c r="A89" s="470" t="s">
        <v>854</v>
      </c>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7"/>
  <sheetViews>
    <sheetView showGridLines="0" zoomScaleNormal="100" workbookViewId="0">
      <pane xSplit="1" ySplit="9" topLeftCell="B55" activePane="bottomRight" state="frozen"/>
      <selection pane="topRight" activeCell="B1" sqref="B1"/>
      <selection pane="bottomLeft" activeCell="A10" sqref="A10"/>
      <selection pane="bottomRight"/>
    </sheetView>
  </sheetViews>
  <sheetFormatPr defaultColWidth="9.140625" defaultRowHeight="12"/>
  <cols>
    <col min="1" max="1" width="69.140625" style="373" customWidth="1"/>
    <col min="2" max="14" width="12.42578125" style="373" customWidth="1"/>
    <col min="15" max="15" width="8.42578125" style="373" customWidth="1"/>
    <col min="16" max="16" width="9.140625" style="373" customWidth="1"/>
    <col min="17" max="17" width="49.5703125" style="373" customWidth="1"/>
    <col min="18" max="18" width="15.7109375" style="373" bestFit="1" customWidth="1"/>
    <col min="19" max="16384" width="9.140625" style="373"/>
  </cols>
  <sheetData>
    <row r="1" spans="1:16" s="357" customFormat="1" ht="12.75">
      <c r="A1" s="1195" t="s">
        <v>145</v>
      </c>
      <c r="B1" s="534"/>
      <c r="C1" s="534"/>
      <c r="D1" s="534"/>
      <c r="E1" s="534"/>
      <c r="F1" s="534"/>
      <c r="G1" s="534"/>
      <c r="H1" s="534"/>
      <c r="I1" s="534"/>
      <c r="J1" s="534"/>
      <c r="K1" s="534"/>
      <c r="L1" s="534"/>
      <c r="M1" s="534"/>
      <c r="N1" s="534">
        <v>49</v>
      </c>
    </row>
    <row r="2" spans="1:16" s="284" customFormat="1">
      <c r="A2" s="1191"/>
      <c r="B2" s="1191"/>
      <c r="C2" s="1191"/>
      <c r="D2" s="1191"/>
      <c r="E2" s="1191"/>
      <c r="F2" s="1191"/>
      <c r="G2" s="1191"/>
      <c r="H2" s="1191"/>
      <c r="I2" s="1191"/>
      <c r="J2" s="1191"/>
      <c r="K2" s="1191"/>
      <c r="L2" s="1191"/>
      <c r="M2" s="1191"/>
      <c r="N2" s="1191"/>
    </row>
    <row r="6" spans="1:16" ht="12.75">
      <c r="A6" s="611" t="s">
        <v>18</v>
      </c>
    </row>
    <row r="7" spans="1:16" ht="12.75">
      <c r="A7" s="358" t="s">
        <v>1250</v>
      </c>
    </row>
    <row r="8" spans="1:16" ht="12.75">
      <c r="A8" s="624" t="s">
        <v>214</v>
      </c>
      <c r="B8" s="557"/>
      <c r="C8" s="557"/>
      <c r="D8" s="557"/>
      <c r="E8" s="557"/>
      <c r="F8" s="557"/>
      <c r="G8" s="557"/>
      <c r="H8" s="557"/>
      <c r="I8" s="557"/>
      <c r="J8" s="557"/>
      <c r="K8" s="557"/>
      <c r="L8" s="557"/>
      <c r="M8" s="557"/>
      <c r="N8" s="557"/>
    </row>
    <row r="9" spans="1:16" ht="15.75" customHeight="1">
      <c r="A9" s="534" t="s">
        <v>1365</v>
      </c>
      <c r="B9" s="535" t="s">
        <v>219</v>
      </c>
      <c r="C9" s="535" t="s">
        <v>185</v>
      </c>
      <c r="D9" s="535" t="s">
        <v>186</v>
      </c>
      <c r="E9" s="535" t="s">
        <v>187</v>
      </c>
      <c r="F9" s="535" t="s">
        <v>188</v>
      </c>
      <c r="G9" s="535" t="s">
        <v>189</v>
      </c>
      <c r="H9" s="535" t="s">
        <v>190</v>
      </c>
      <c r="I9" s="535" t="s">
        <v>191</v>
      </c>
      <c r="J9" s="535" t="s">
        <v>192</v>
      </c>
      <c r="K9" s="535" t="s">
        <v>193</v>
      </c>
      <c r="L9" s="535" t="s">
        <v>194</v>
      </c>
      <c r="M9" s="535" t="s">
        <v>195</v>
      </c>
      <c r="N9" s="535" t="s">
        <v>78</v>
      </c>
    </row>
    <row r="10" spans="1:16" ht="15.75" customHeight="1">
      <c r="A10" s="360" t="s">
        <v>215</v>
      </c>
      <c r="B10" s="1127">
        <v>82660343.800000012</v>
      </c>
      <c r="C10" s="1127">
        <v>51154176.410000004</v>
      </c>
      <c r="D10" s="1127">
        <v>47550991.859999999</v>
      </c>
      <c r="E10" s="1127">
        <v>32286155.609999999</v>
      </c>
      <c r="F10" s="1127">
        <v>31363703.950000003</v>
      </c>
      <c r="G10" s="1127">
        <v>40663182.649999999</v>
      </c>
      <c r="H10" s="1127">
        <v>58295990.259999998</v>
      </c>
      <c r="I10" s="1127">
        <v>52210344.609999999</v>
      </c>
      <c r="J10" s="1127">
        <v>95184205.700000003</v>
      </c>
      <c r="K10" s="1127">
        <v>51424364.240000002</v>
      </c>
      <c r="L10" s="1127">
        <v>50299604.670000002</v>
      </c>
      <c r="M10" s="1127">
        <v>50148117.570000008</v>
      </c>
      <c r="N10" s="1127">
        <v>643241181.32999992</v>
      </c>
      <c r="O10" s="625"/>
      <c r="P10" s="625"/>
    </row>
    <row r="11" spans="1:16" ht="15.75" customHeight="1">
      <c r="A11" s="360" t="s">
        <v>754</v>
      </c>
      <c r="B11" s="1127">
        <v>33117486.43</v>
      </c>
      <c r="C11" s="1127">
        <v>23136385.520000003</v>
      </c>
      <c r="D11" s="1127">
        <v>21414723.41</v>
      </c>
      <c r="E11" s="1127">
        <v>24295073.170000002</v>
      </c>
      <c r="F11" s="1127">
        <v>19199393.880000003</v>
      </c>
      <c r="G11" s="1127">
        <v>25839162.82</v>
      </c>
      <c r="H11" s="1127">
        <v>20850956.039999999</v>
      </c>
      <c r="I11" s="1127">
        <v>23931470.740000002</v>
      </c>
      <c r="J11" s="1127">
        <v>20390911.720000003</v>
      </c>
      <c r="K11" s="1127">
        <v>20822679.609999999</v>
      </c>
      <c r="L11" s="1127">
        <v>24234625.520000003</v>
      </c>
      <c r="M11" s="1127">
        <v>25722520.259999998</v>
      </c>
      <c r="N11" s="1127">
        <v>282955389.12</v>
      </c>
      <c r="O11" s="625"/>
      <c r="P11" s="625"/>
    </row>
    <row r="12" spans="1:16" ht="15.75" customHeight="1">
      <c r="A12" s="363" t="s">
        <v>1181</v>
      </c>
      <c r="B12" s="1128">
        <v>1394344.15</v>
      </c>
      <c r="C12" s="1128">
        <v>3695987.53</v>
      </c>
      <c r="D12" s="1128">
        <v>3509244.41</v>
      </c>
      <c r="E12" s="1128">
        <v>1167568.83</v>
      </c>
      <c r="F12" s="1128">
        <v>3292219.63</v>
      </c>
      <c r="G12" s="1128">
        <v>9603324.8599999994</v>
      </c>
      <c r="H12" s="1128">
        <v>4100123.59</v>
      </c>
      <c r="I12" s="1128">
        <v>6352987.2800000003</v>
      </c>
      <c r="J12" s="1128">
        <v>3859344.55</v>
      </c>
      <c r="K12" s="1128">
        <v>3435218.39</v>
      </c>
      <c r="L12" s="1128">
        <v>1972963.68</v>
      </c>
      <c r="M12" s="1128">
        <v>6649323.7300000004</v>
      </c>
      <c r="N12" s="1128">
        <v>49032650.629999995</v>
      </c>
      <c r="O12" s="625"/>
      <c r="P12" s="625"/>
    </row>
    <row r="13" spans="1:16" ht="15.75" customHeight="1">
      <c r="A13" s="363" t="s">
        <v>1182</v>
      </c>
      <c r="B13" s="1128">
        <v>24027583.949999999</v>
      </c>
      <c r="C13" s="1128">
        <v>15771572.18</v>
      </c>
      <c r="D13" s="1128">
        <v>13718172.25</v>
      </c>
      <c r="E13" s="1128">
        <v>20123952.949999999</v>
      </c>
      <c r="F13" s="1128">
        <v>13341204.810000001</v>
      </c>
      <c r="G13" s="1128">
        <v>13161213.279999999</v>
      </c>
      <c r="H13" s="1128">
        <v>13860639.869999999</v>
      </c>
      <c r="I13" s="1128">
        <v>14128745.380000001</v>
      </c>
      <c r="J13" s="1128">
        <v>13361167.460000001</v>
      </c>
      <c r="K13" s="1128">
        <v>13867348.92</v>
      </c>
      <c r="L13" s="1128">
        <v>17770654.300000001</v>
      </c>
      <c r="M13" s="1128">
        <v>15590822.800000001</v>
      </c>
      <c r="N13" s="1128">
        <v>188723078.15000001</v>
      </c>
      <c r="O13" s="625"/>
      <c r="P13" s="625"/>
    </row>
    <row r="14" spans="1:16" ht="15.75" customHeight="1">
      <c r="A14" s="363" t="s">
        <v>1183</v>
      </c>
      <c r="B14" s="1128">
        <v>3380715.39</v>
      </c>
      <c r="C14" s="1128">
        <v>2123841.73</v>
      </c>
      <c r="D14" s="1128">
        <v>2691968.06</v>
      </c>
      <c r="E14" s="1128">
        <v>1805039.31</v>
      </c>
      <c r="F14" s="1128">
        <v>1273910.76</v>
      </c>
      <c r="G14" s="1128">
        <v>1278622.83</v>
      </c>
      <c r="H14" s="1128">
        <v>1110982.75</v>
      </c>
      <c r="I14" s="1128">
        <v>2153465.94</v>
      </c>
      <c r="J14" s="1128">
        <v>1795435.36</v>
      </c>
      <c r="K14" s="1128">
        <v>1976550.53</v>
      </c>
      <c r="L14" s="1128">
        <v>2668296.5299999998</v>
      </c>
      <c r="M14" s="1128">
        <v>2106137.9300000002</v>
      </c>
      <c r="N14" s="1128">
        <v>24364967.120000001</v>
      </c>
      <c r="O14" s="625"/>
      <c r="P14" s="625"/>
    </row>
    <row r="15" spans="1:16" ht="15.75" customHeight="1">
      <c r="A15" s="363" t="s">
        <v>1184</v>
      </c>
      <c r="B15" s="1128">
        <v>25242.78</v>
      </c>
      <c r="C15" s="1128">
        <v>15362.53</v>
      </c>
      <c r="D15" s="1128">
        <v>0</v>
      </c>
      <c r="E15" s="1128">
        <v>0</v>
      </c>
      <c r="F15" s="1128">
        <v>0</v>
      </c>
      <c r="G15" s="1128">
        <v>0</v>
      </c>
      <c r="H15" s="1128">
        <v>0</v>
      </c>
      <c r="I15" s="1128">
        <v>0</v>
      </c>
      <c r="J15" s="1128">
        <v>1440.78</v>
      </c>
      <c r="K15" s="1128">
        <v>119.05</v>
      </c>
      <c r="L15" s="1128">
        <v>0</v>
      </c>
      <c r="M15" s="1128">
        <v>0</v>
      </c>
      <c r="N15" s="1128">
        <v>42165.14</v>
      </c>
      <c r="O15" s="625"/>
      <c r="P15" s="625"/>
    </row>
    <row r="16" spans="1:16" ht="15.75" customHeight="1">
      <c r="A16" s="363" t="s">
        <v>1185</v>
      </c>
      <c r="B16" s="1128">
        <v>483134.61</v>
      </c>
      <c r="C16" s="1128">
        <v>351967.59</v>
      </c>
      <c r="D16" s="1128">
        <v>314493.2</v>
      </c>
      <c r="E16" s="1128">
        <v>113575.27</v>
      </c>
      <c r="F16" s="1128">
        <v>148343.14000000001</v>
      </c>
      <c r="G16" s="1128">
        <v>142030.6</v>
      </c>
      <c r="H16" s="1128">
        <v>155229.82</v>
      </c>
      <c r="I16" s="1128">
        <v>219849.32</v>
      </c>
      <c r="J16" s="1128">
        <v>222378.28</v>
      </c>
      <c r="K16" s="1128">
        <v>418275.38</v>
      </c>
      <c r="L16" s="1128">
        <v>247643.96</v>
      </c>
      <c r="M16" s="1128">
        <v>315069.46999999997</v>
      </c>
      <c r="N16" s="1128">
        <v>3131990.6399999997</v>
      </c>
      <c r="O16" s="625"/>
      <c r="P16" s="625"/>
    </row>
    <row r="17" spans="1:18" ht="15.75" customHeight="1">
      <c r="A17" s="363" t="s">
        <v>1186</v>
      </c>
      <c r="B17" s="1128">
        <v>2518227.9700000002</v>
      </c>
      <c r="C17" s="1128">
        <v>424787.62</v>
      </c>
      <c r="D17" s="1128">
        <v>421129.82</v>
      </c>
      <c r="E17" s="1128">
        <v>391964.39</v>
      </c>
      <c r="F17" s="1128">
        <v>453167.9</v>
      </c>
      <c r="G17" s="1128">
        <v>333763.14</v>
      </c>
      <c r="H17" s="1128">
        <v>357113.22</v>
      </c>
      <c r="I17" s="1128">
        <v>381152.63</v>
      </c>
      <c r="J17" s="1128">
        <v>373736.16</v>
      </c>
      <c r="K17" s="1128">
        <v>369529.89</v>
      </c>
      <c r="L17" s="1128">
        <v>780422.63</v>
      </c>
      <c r="M17" s="1128">
        <v>379995.08</v>
      </c>
      <c r="N17" s="1128">
        <v>7184990.4499999993</v>
      </c>
      <c r="O17" s="625"/>
      <c r="P17" s="625"/>
    </row>
    <row r="18" spans="1:18" s="401" customFormat="1" ht="15.75" customHeight="1">
      <c r="A18" s="363" t="s">
        <v>1187</v>
      </c>
      <c r="B18" s="1128">
        <v>1288237.58</v>
      </c>
      <c r="C18" s="1128">
        <v>752866.34</v>
      </c>
      <c r="D18" s="1128">
        <v>759715.67</v>
      </c>
      <c r="E18" s="1128">
        <v>692972.42</v>
      </c>
      <c r="F18" s="1128">
        <v>690547.64</v>
      </c>
      <c r="G18" s="1128">
        <v>1320208.1100000001</v>
      </c>
      <c r="H18" s="1128">
        <v>1266866.79</v>
      </c>
      <c r="I18" s="1128">
        <v>695270.19</v>
      </c>
      <c r="J18" s="1128">
        <v>777409.13</v>
      </c>
      <c r="K18" s="1128">
        <v>755637.45</v>
      </c>
      <c r="L18" s="1128">
        <v>794644.41999999993</v>
      </c>
      <c r="M18" s="1128">
        <v>681171.25</v>
      </c>
      <c r="N18" s="1128">
        <v>10475546.99</v>
      </c>
      <c r="O18" s="625"/>
      <c r="P18" s="625"/>
    </row>
    <row r="19" spans="1:18" ht="15.75" customHeight="1">
      <c r="A19" s="360" t="s">
        <v>736</v>
      </c>
      <c r="B19" s="1127">
        <v>28607860.070000004</v>
      </c>
      <c r="C19" s="1127">
        <v>23474016.050000001</v>
      </c>
      <c r="D19" s="1127">
        <v>21062302.539999999</v>
      </c>
      <c r="E19" s="1127">
        <v>5022611.9399999995</v>
      </c>
      <c r="F19" s="1127">
        <v>10228111.66</v>
      </c>
      <c r="G19" s="1127">
        <v>11318587.079999998</v>
      </c>
      <c r="H19" s="1127">
        <v>33285330.679999996</v>
      </c>
      <c r="I19" s="1127">
        <v>20608758.09</v>
      </c>
      <c r="J19" s="1127">
        <v>60538773.810000002</v>
      </c>
      <c r="K19" s="1127">
        <v>26109737.469999999</v>
      </c>
      <c r="L19" s="1127">
        <v>15550865.870000001</v>
      </c>
      <c r="M19" s="1127">
        <v>19144748.330000002</v>
      </c>
      <c r="N19" s="1127">
        <v>274951703.58999997</v>
      </c>
      <c r="O19" s="625"/>
      <c r="P19" s="625"/>
    </row>
    <row r="20" spans="1:18" ht="15.75" customHeight="1">
      <c r="A20" s="363" t="s">
        <v>1188</v>
      </c>
      <c r="B20" s="1128">
        <v>27782779.460000001</v>
      </c>
      <c r="C20" s="1128">
        <v>23042339.719999999</v>
      </c>
      <c r="D20" s="1128">
        <v>20558627.48</v>
      </c>
      <c r="E20" s="1128">
        <v>4825366.8099999996</v>
      </c>
      <c r="F20" s="1128">
        <v>10048641.83</v>
      </c>
      <c r="G20" s="1128">
        <v>10948943.34</v>
      </c>
      <c r="H20" s="1128">
        <v>33234048.829999998</v>
      </c>
      <c r="I20" s="1128">
        <v>20566139.600000001</v>
      </c>
      <c r="J20" s="1128">
        <v>60458564.409999996</v>
      </c>
      <c r="K20" s="1128">
        <v>26037816.16</v>
      </c>
      <c r="L20" s="1128">
        <v>15495487.93</v>
      </c>
      <c r="M20" s="1128">
        <v>19046456.260000002</v>
      </c>
      <c r="N20" s="1128">
        <v>272045211.82999998</v>
      </c>
      <c r="O20" s="625"/>
      <c r="P20" s="625"/>
    </row>
    <row r="21" spans="1:18" ht="15.75" customHeight="1">
      <c r="A21" s="363" t="s">
        <v>1189</v>
      </c>
      <c r="B21" s="1128">
        <v>0</v>
      </c>
      <c r="C21" s="1128">
        <v>0</v>
      </c>
      <c r="D21" s="1128">
        <v>0</v>
      </c>
      <c r="E21" s="1128">
        <v>0</v>
      </c>
      <c r="F21" s="1128">
        <v>0</v>
      </c>
      <c r="G21" s="1128">
        <v>0</v>
      </c>
      <c r="H21" s="1128">
        <v>0</v>
      </c>
      <c r="I21" s="1128">
        <v>0</v>
      </c>
      <c r="J21" s="1128">
        <v>0</v>
      </c>
      <c r="K21" s="1128">
        <v>0</v>
      </c>
      <c r="L21" s="1128">
        <v>0</v>
      </c>
      <c r="M21" s="1128">
        <v>0</v>
      </c>
      <c r="N21" s="1128">
        <v>0</v>
      </c>
      <c r="O21" s="625"/>
      <c r="P21" s="625"/>
    </row>
    <row r="22" spans="1:18" ht="15.75" customHeight="1">
      <c r="A22" s="363" t="s">
        <v>1190</v>
      </c>
      <c r="B22" s="1128">
        <v>0</v>
      </c>
      <c r="C22" s="1128">
        <v>0</v>
      </c>
      <c r="D22" s="1128">
        <v>0</v>
      </c>
      <c r="E22" s="1128">
        <v>0</v>
      </c>
      <c r="F22" s="1128">
        <v>0</v>
      </c>
      <c r="G22" s="1128">
        <v>0</v>
      </c>
      <c r="H22" s="1128">
        <v>0</v>
      </c>
      <c r="I22" s="1128">
        <v>0</v>
      </c>
      <c r="J22" s="1128">
        <v>0</v>
      </c>
      <c r="K22" s="1128">
        <v>0</v>
      </c>
      <c r="L22" s="1128">
        <v>0</v>
      </c>
      <c r="M22" s="1128">
        <v>0</v>
      </c>
      <c r="N22" s="1128">
        <v>0</v>
      </c>
      <c r="O22" s="625"/>
      <c r="P22" s="625"/>
      <c r="Q22" s="423"/>
      <c r="R22" s="423"/>
    </row>
    <row r="23" spans="1:18" ht="15.75" customHeight="1">
      <c r="A23" s="363" t="s">
        <v>1191</v>
      </c>
      <c r="B23" s="1128">
        <v>550055.28</v>
      </c>
      <c r="C23" s="1128">
        <v>362413.7</v>
      </c>
      <c r="D23" s="1128">
        <v>434682.83</v>
      </c>
      <c r="E23" s="1128">
        <v>184681.1</v>
      </c>
      <c r="F23" s="1128">
        <v>167822.21</v>
      </c>
      <c r="G23" s="1128">
        <v>358284.29</v>
      </c>
      <c r="H23" s="1128">
        <v>37601.56</v>
      </c>
      <c r="I23" s="1128">
        <v>32658.52</v>
      </c>
      <c r="J23" s="1128">
        <v>70110.45</v>
      </c>
      <c r="K23" s="1128">
        <v>62176.83</v>
      </c>
      <c r="L23" s="1128">
        <v>46996.97</v>
      </c>
      <c r="M23" s="1128">
        <v>90672.98</v>
      </c>
      <c r="N23" s="1128">
        <v>2398156.7200000007</v>
      </c>
      <c r="O23" s="625"/>
      <c r="P23" s="625"/>
      <c r="Q23" s="423"/>
      <c r="R23" s="626"/>
    </row>
    <row r="24" spans="1:18">
      <c r="A24" s="363" t="s">
        <v>1192</v>
      </c>
      <c r="B24" s="1128">
        <v>0</v>
      </c>
      <c r="C24" s="1128">
        <v>0</v>
      </c>
      <c r="D24" s="1128">
        <v>0</v>
      </c>
      <c r="E24" s="1128">
        <v>0</v>
      </c>
      <c r="F24" s="1128">
        <v>0</v>
      </c>
      <c r="G24" s="1128">
        <v>0</v>
      </c>
      <c r="H24" s="1128">
        <v>0</v>
      </c>
      <c r="I24" s="1128">
        <v>0</v>
      </c>
      <c r="J24" s="1128">
        <v>0</v>
      </c>
      <c r="K24" s="1128">
        <v>0</v>
      </c>
      <c r="L24" s="1128">
        <v>0</v>
      </c>
      <c r="M24" s="1128">
        <v>0</v>
      </c>
      <c r="N24" s="1128">
        <v>0</v>
      </c>
      <c r="Q24" s="423"/>
      <c r="R24" s="626"/>
    </row>
    <row r="25" spans="1:18" ht="15.75" customHeight="1">
      <c r="A25" s="363" t="s">
        <v>1193</v>
      </c>
      <c r="B25" s="1128">
        <v>54770.3</v>
      </c>
      <c r="C25" s="1128">
        <v>56773.599999999999</v>
      </c>
      <c r="D25" s="1128">
        <v>56773.599999999999</v>
      </c>
      <c r="E25" s="1128">
        <v>0</v>
      </c>
      <c r="F25" s="1128">
        <v>0</v>
      </c>
      <c r="G25" s="1128">
        <v>0</v>
      </c>
      <c r="H25" s="1128">
        <v>0</v>
      </c>
      <c r="I25" s="1128">
        <v>0</v>
      </c>
      <c r="J25" s="1128">
        <v>0</v>
      </c>
      <c r="K25" s="1128">
        <v>0</v>
      </c>
      <c r="L25" s="1128">
        <v>0</v>
      </c>
      <c r="M25" s="1128">
        <v>0</v>
      </c>
      <c r="N25" s="1128">
        <v>168317.5</v>
      </c>
      <c r="O25" s="625"/>
      <c r="P25" s="625"/>
      <c r="Q25" s="423"/>
      <c r="R25" s="626"/>
    </row>
    <row r="26" spans="1:18" ht="15.75" customHeight="1">
      <c r="A26" s="363" t="s">
        <v>1194</v>
      </c>
      <c r="B26" s="1128">
        <v>32481.059999999998</v>
      </c>
      <c r="C26" s="1128">
        <v>0</v>
      </c>
      <c r="D26" s="1128">
        <v>0</v>
      </c>
      <c r="E26" s="1128">
        <v>0</v>
      </c>
      <c r="F26" s="1128">
        <v>0</v>
      </c>
      <c r="G26" s="1128">
        <v>0</v>
      </c>
      <c r="H26" s="1128">
        <v>0</v>
      </c>
      <c r="I26" s="1128">
        <v>0</v>
      </c>
      <c r="J26" s="1128">
        <v>137.56</v>
      </c>
      <c r="K26" s="1128">
        <v>238.1</v>
      </c>
      <c r="L26" s="1128">
        <v>0</v>
      </c>
      <c r="M26" s="1128">
        <v>0</v>
      </c>
      <c r="N26" s="1128">
        <v>32856.720000000001</v>
      </c>
      <c r="O26" s="625"/>
      <c r="P26" s="625"/>
      <c r="Q26" s="423"/>
      <c r="R26" s="626"/>
    </row>
    <row r="27" spans="1:18" ht="15.75" customHeight="1">
      <c r="A27" s="363" t="s">
        <v>1195</v>
      </c>
      <c r="B27" s="1128">
        <v>242.78</v>
      </c>
      <c r="C27" s="1128">
        <v>0</v>
      </c>
      <c r="D27" s="1128">
        <v>0</v>
      </c>
      <c r="E27" s="1128">
        <v>0</v>
      </c>
      <c r="F27" s="1128">
        <v>0</v>
      </c>
      <c r="G27" s="1128">
        <v>0</v>
      </c>
      <c r="H27" s="1128">
        <v>0</v>
      </c>
      <c r="I27" s="1128">
        <v>0</v>
      </c>
      <c r="J27" s="1128">
        <v>68.78</v>
      </c>
      <c r="K27" s="1128">
        <v>119.05</v>
      </c>
      <c r="L27" s="1128">
        <v>0</v>
      </c>
      <c r="M27" s="1128">
        <v>0</v>
      </c>
      <c r="N27" s="1128">
        <v>430.61</v>
      </c>
      <c r="O27" s="625"/>
      <c r="P27" s="625"/>
      <c r="Q27" s="423"/>
      <c r="R27" s="626"/>
    </row>
    <row r="28" spans="1:18" ht="15.75" customHeight="1">
      <c r="A28" s="363" t="s">
        <v>1196</v>
      </c>
      <c r="B28" s="1128">
        <v>187531.19</v>
      </c>
      <c r="C28" s="1128">
        <v>12489.03</v>
      </c>
      <c r="D28" s="1128">
        <v>12218.63</v>
      </c>
      <c r="E28" s="1128">
        <v>12564.03</v>
      </c>
      <c r="F28" s="1128">
        <v>11647.62</v>
      </c>
      <c r="G28" s="1128">
        <v>11359.45</v>
      </c>
      <c r="H28" s="1128">
        <v>13680.29</v>
      </c>
      <c r="I28" s="1128">
        <v>9959.9699999999993</v>
      </c>
      <c r="J28" s="1128">
        <v>9892.61</v>
      </c>
      <c r="K28" s="1128">
        <v>9387.33</v>
      </c>
      <c r="L28" s="1128">
        <v>8380.9699999999993</v>
      </c>
      <c r="M28" s="1128">
        <v>7619.09</v>
      </c>
      <c r="N28" s="1128">
        <v>306730.21000000002</v>
      </c>
      <c r="O28" s="625"/>
      <c r="P28" s="625"/>
      <c r="Q28" s="423"/>
      <c r="R28" s="626"/>
    </row>
    <row r="29" spans="1:18" ht="15.75" customHeight="1">
      <c r="A29" s="360" t="s">
        <v>735</v>
      </c>
      <c r="B29" s="1127">
        <v>19907841.68</v>
      </c>
      <c r="C29" s="1127">
        <v>3547251.2600000002</v>
      </c>
      <c r="D29" s="1127">
        <v>4720818.08</v>
      </c>
      <c r="E29" s="1127">
        <v>2745395.15</v>
      </c>
      <c r="F29" s="1127">
        <v>1551419.96</v>
      </c>
      <c r="G29" s="1127">
        <v>2741607.9899999998</v>
      </c>
      <c r="H29" s="1127">
        <v>2851934.31</v>
      </c>
      <c r="I29" s="1127">
        <v>7179543.0700000003</v>
      </c>
      <c r="J29" s="1127">
        <v>8819727.7999999989</v>
      </c>
      <c r="K29" s="1127">
        <v>3794994.2</v>
      </c>
      <c r="L29" s="1127">
        <v>9866561.1799999997</v>
      </c>
      <c r="M29" s="1127">
        <v>4696701.8099999996</v>
      </c>
      <c r="N29" s="1127">
        <v>72423796.49000001</v>
      </c>
      <c r="O29" s="625"/>
      <c r="P29" s="625"/>
      <c r="Q29" s="423"/>
      <c r="R29" s="626"/>
    </row>
    <row r="30" spans="1:18" ht="15.75" customHeight="1">
      <c r="A30" s="363" t="s">
        <v>1197</v>
      </c>
      <c r="B30" s="1128">
        <v>1563810.39</v>
      </c>
      <c r="C30" s="1128">
        <v>63124.18</v>
      </c>
      <c r="D30" s="1128">
        <v>590048.02</v>
      </c>
      <c r="E30" s="1128">
        <v>1331307.5</v>
      </c>
      <c r="F30" s="1128">
        <v>0</v>
      </c>
      <c r="G30" s="1128">
        <v>578131.68999999994</v>
      </c>
      <c r="H30" s="1128">
        <v>488506.19</v>
      </c>
      <c r="I30" s="1128">
        <v>2508532</v>
      </c>
      <c r="J30" s="1128">
        <v>1394989.47</v>
      </c>
      <c r="K30" s="1128">
        <v>1161466.44</v>
      </c>
      <c r="L30" s="1128">
        <v>567225.41</v>
      </c>
      <c r="M30" s="1128">
        <v>30103.63</v>
      </c>
      <c r="N30" s="1128">
        <v>10277244.92</v>
      </c>
      <c r="O30" s="625"/>
      <c r="P30" s="625"/>
      <c r="Q30" s="423"/>
      <c r="R30" s="626"/>
    </row>
    <row r="31" spans="1:18" s="425" customFormat="1" ht="15.75" customHeight="1">
      <c r="A31" s="363" t="s">
        <v>1198</v>
      </c>
      <c r="B31" s="1128">
        <v>485.54</v>
      </c>
      <c r="C31" s="1128">
        <v>0</v>
      </c>
      <c r="D31" s="1128">
        <v>0</v>
      </c>
      <c r="E31" s="1128">
        <v>0</v>
      </c>
      <c r="F31" s="1128">
        <v>0</v>
      </c>
      <c r="G31" s="1128">
        <v>0</v>
      </c>
      <c r="H31" s="1128">
        <v>0</v>
      </c>
      <c r="I31" s="1128">
        <v>0</v>
      </c>
      <c r="J31" s="1128">
        <v>137.47999999999999</v>
      </c>
      <c r="K31" s="1128">
        <v>238.05</v>
      </c>
      <c r="L31" s="1128">
        <v>0</v>
      </c>
      <c r="M31" s="1128">
        <v>0</v>
      </c>
      <c r="N31" s="1128">
        <v>861.06999999999994</v>
      </c>
      <c r="O31" s="627"/>
      <c r="P31" s="627"/>
      <c r="Q31" s="628"/>
      <c r="R31" s="629"/>
    </row>
    <row r="32" spans="1:18" ht="15.75" customHeight="1">
      <c r="A32" s="363" t="s">
        <v>1199</v>
      </c>
      <c r="B32" s="1128">
        <v>10485491.960000001</v>
      </c>
      <c r="C32" s="1128">
        <v>504605.57</v>
      </c>
      <c r="D32" s="1128">
        <v>1076536.8500000001</v>
      </c>
      <c r="E32" s="1128">
        <v>258332.55</v>
      </c>
      <c r="F32" s="1128">
        <v>217820.9</v>
      </c>
      <c r="G32" s="1128">
        <v>894083.38</v>
      </c>
      <c r="H32" s="1128">
        <v>597904.19999999995</v>
      </c>
      <c r="I32" s="1128">
        <v>251097.61</v>
      </c>
      <c r="J32" s="1128">
        <v>3376240.53</v>
      </c>
      <c r="K32" s="1128">
        <v>372637.4</v>
      </c>
      <c r="L32" s="1128">
        <v>6643188.0499999998</v>
      </c>
      <c r="M32" s="1128">
        <v>753952.76</v>
      </c>
      <c r="N32" s="1128">
        <v>25431891.760000002</v>
      </c>
      <c r="O32" s="625"/>
      <c r="P32" s="625"/>
      <c r="Q32" s="423"/>
      <c r="R32" s="626"/>
    </row>
    <row r="33" spans="1:18" ht="15.75" customHeight="1">
      <c r="A33" s="363" t="s">
        <v>1200</v>
      </c>
      <c r="B33" s="1128">
        <v>395641</v>
      </c>
      <c r="C33" s="1128">
        <v>396831.01</v>
      </c>
      <c r="D33" s="1128">
        <v>191092</v>
      </c>
      <c r="E33" s="1128">
        <v>10596</v>
      </c>
      <c r="F33" s="1128">
        <v>7064</v>
      </c>
      <c r="G33" s="1128">
        <v>41501</v>
      </c>
      <c r="H33" s="1128">
        <v>294235.07</v>
      </c>
      <c r="I33" s="1128">
        <v>490963.24</v>
      </c>
      <c r="J33" s="1128">
        <v>351933.64</v>
      </c>
      <c r="K33" s="1128">
        <v>347902</v>
      </c>
      <c r="L33" s="1128">
        <v>407715</v>
      </c>
      <c r="M33" s="1128">
        <v>428907</v>
      </c>
      <c r="N33" s="1128">
        <v>3364380.96</v>
      </c>
      <c r="O33" s="625"/>
      <c r="P33" s="625"/>
      <c r="Q33" s="423"/>
      <c r="R33" s="626"/>
    </row>
    <row r="34" spans="1:18" ht="15.75" customHeight="1">
      <c r="A34" s="363" t="s">
        <v>1201</v>
      </c>
      <c r="B34" s="1128">
        <v>1040034</v>
      </c>
      <c r="C34" s="1128">
        <v>1078136</v>
      </c>
      <c r="D34" s="1128">
        <v>1078136</v>
      </c>
      <c r="E34" s="1128">
        <v>0</v>
      </c>
      <c r="F34" s="1128">
        <v>0</v>
      </c>
      <c r="G34" s="1128">
        <v>0</v>
      </c>
      <c r="H34" s="1128">
        <v>0</v>
      </c>
      <c r="I34" s="1128">
        <v>1036576</v>
      </c>
      <c r="J34" s="1128">
        <v>1036576</v>
      </c>
      <c r="K34" s="1128">
        <v>0</v>
      </c>
      <c r="L34" s="1128">
        <v>0</v>
      </c>
      <c r="M34" s="1128">
        <v>1036576</v>
      </c>
      <c r="N34" s="1128">
        <v>6306034</v>
      </c>
      <c r="O34" s="625"/>
      <c r="P34" s="625"/>
      <c r="Q34" s="423"/>
      <c r="R34" s="626"/>
    </row>
    <row r="35" spans="1:18" ht="15.75" customHeight="1">
      <c r="A35" s="363" t="s">
        <v>1202</v>
      </c>
      <c r="B35" s="1128">
        <v>3810988.76</v>
      </c>
      <c r="C35" s="1128">
        <v>275204.13</v>
      </c>
      <c r="D35" s="1128">
        <v>379249.84</v>
      </c>
      <c r="E35" s="1128">
        <v>190501.73</v>
      </c>
      <c r="F35" s="1128">
        <v>690391.12</v>
      </c>
      <c r="G35" s="1128">
        <v>518797.49</v>
      </c>
      <c r="H35" s="1128">
        <v>587793.39</v>
      </c>
      <c r="I35" s="1128">
        <v>855170.9</v>
      </c>
      <c r="J35" s="1128">
        <v>1103570.53</v>
      </c>
      <c r="K35" s="1128">
        <v>354903.58</v>
      </c>
      <c r="L35" s="1128">
        <v>409807.62</v>
      </c>
      <c r="M35" s="1128">
        <v>452307.34</v>
      </c>
      <c r="N35" s="1128">
        <v>9628686.4299999997</v>
      </c>
      <c r="O35" s="625"/>
      <c r="P35" s="625"/>
      <c r="Q35" s="423"/>
      <c r="R35" s="626"/>
    </row>
    <row r="36" spans="1:18" ht="15.75" customHeight="1">
      <c r="A36" s="363" t="s">
        <v>1203</v>
      </c>
      <c r="B36" s="1128">
        <v>2039367.14</v>
      </c>
      <c r="C36" s="1128">
        <v>783769.98</v>
      </c>
      <c r="D36" s="1128">
        <v>746467.98</v>
      </c>
      <c r="E36" s="1128">
        <v>508067.81</v>
      </c>
      <c r="F36" s="1128">
        <v>261839.78</v>
      </c>
      <c r="G36" s="1128">
        <v>442674.99</v>
      </c>
      <c r="H36" s="1128">
        <v>567410.12</v>
      </c>
      <c r="I36" s="1128">
        <v>988625.05</v>
      </c>
      <c r="J36" s="1128">
        <v>1215721.49</v>
      </c>
      <c r="K36" s="1128">
        <v>960287.37</v>
      </c>
      <c r="L36" s="1128">
        <v>1461433.95</v>
      </c>
      <c r="M36" s="1128">
        <v>1483390.61</v>
      </c>
      <c r="N36" s="1128">
        <v>11459056.27</v>
      </c>
      <c r="O36" s="625"/>
      <c r="P36" s="625"/>
      <c r="Q36" s="423"/>
      <c r="R36" s="626"/>
    </row>
    <row r="37" spans="1:18" ht="15.75" customHeight="1">
      <c r="A37" s="363" t="s">
        <v>1204</v>
      </c>
      <c r="B37" s="1128">
        <v>572022.89</v>
      </c>
      <c r="C37" s="1128">
        <v>445580.39</v>
      </c>
      <c r="D37" s="1128">
        <v>659287.39</v>
      </c>
      <c r="E37" s="1128">
        <v>446589.56</v>
      </c>
      <c r="F37" s="1128">
        <v>374304.16</v>
      </c>
      <c r="G37" s="1128">
        <v>266419.44</v>
      </c>
      <c r="H37" s="1128">
        <v>316085.34000000003</v>
      </c>
      <c r="I37" s="1128">
        <v>1048578.27</v>
      </c>
      <c r="J37" s="1128">
        <v>340558.66</v>
      </c>
      <c r="K37" s="1128">
        <v>597559.36</v>
      </c>
      <c r="L37" s="1128">
        <v>377191.15</v>
      </c>
      <c r="M37" s="1128">
        <v>511464.47</v>
      </c>
      <c r="N37" s="1128">
        <v>5955641.0800000001</v>
      </c>
      <c r="O37" s="625"/>
      <c r="P37" s="625"/>
      <c r="Q37" s="423"/>
      <c r="R37" s="626"/>
    </row>
    <row r="38" spans="1:18" ht="15.75" customHeight="1">
      <c r="A38" s="360" t="s">
        <v>733</v>
      </c>
      <c r="B38" s="1127">
        <v>1027155.6200000001</v>
      </c>
      <c r="C38" s="1127">
        <v>996523.58000000007</v>
      </c>
      <c r="D38" s="1127">
        <v>353147.83</v>
      </c>
      <c r="E38" s="1127">
        <v>223075.35</v>
      </c>
      <c r="F38" s="1127">
        <v>384778.45</v>
      </c>
      <c r="G38" s="1127">
        <v>763824.76</v>
      </c>
      <c r="H38" s="1127">
        <v>1307769.23</v>
      </c>
      <c r="I38" s="1127">
        <v>490572.70999999996</v>
      </c>
      <c r="J38" s="1127">
        <v>5434792.3700000001</v>
      </c>
      <c r="K38" s="1127">
        <v>696952.96</v>
      </c>
      <c r="L38" s="1127">
        <v>647552.1</v>
      </c>
      <c r="M38" s="1127">
        <v>584147.16999999993</v>
      </c>
      <c r="N38" s="1127">
        <v>12910292.129999999</v>
      </c>
      <c r="O38" s="625"/>
      <c r="P38" s="625"/>
      <c r="Q38" s="423"/>
      <c r="R38" s="626"/>
    </row>
    <row r="39" spans="1:18" ht="15.75" customHeight="1">
      <c r="A39" s="360" t="s">
        <v>217</v>
      </c>
      <c r="B39" s="1127">
        <v>36905588.949999996</v>
      </c>
      <c r="C39" s="1127">
        <v>33053496.170000002</v>
      </c>
      <c r="D39" s="1127">
        <v>54693444.810000002</v>
      </c>
      <c r="E39" s="1127">
        <v>13288397.219999999</v>
      </c>
      <c r="F39" s="1127">
        <v>27234811.180000003</v>
      </c>
      <c r="G39" s="1127">
        <v>47307047.24000001</v>
      </c>
      <c r="H39" s="1127">
        <v>48305550.600000001</v>
      </c>
      <c r="I39" s="1127">
        <v>30114542.610000003</v>
      </c>
      <c r="J39" s="1127">
        <v>55707568.819999993</v>
      </c>
      <c r="K39" s="1127">
        <v>92590222.469999999</v>
      </c>
      <c r="L39" s="1127">
        <v>52921193.640000001</v>
      </c>
      <c r="M39" s="1127">
        <v>90752774.560000002</v>
      </c>
      <c r="N39" s="1127">
        <v>582874638.26999998</v>
      </c>
      <c r="O39" s="625"/>
      <c r="P39" s="625"/>
      <c r="Q39" s="423"/>
      <c r="R39" s="626"/>
    </row>
    <row r="40" spans="1:18" ht="15.75" customHeight="1">
      <c r="A40" s="363" t="s">
        <v>1205</v>
      </c>
      <c r="B40" s="1128">
        <v>21112588.109999999</v>
      </c>
      <c r="C40" s="1128">
        <v>13071898.26</v>
      </c>
      <c r="D40" s="1128">
        <v>13699990.68</v>
      </c>
      <c r="E40" s="1128">
        <v>0</v>
      </c>
      <c r="F40" s="1128">
        <v>2630698.2599999998</v>
      </c>
      <c r="G40" s="1128">
        <v>20068153.100000001</v>
      </c>
      <c r="H40" s="1128">
        <v>16549154.42</v>
      </c>
      <c r="I40" s="1128">
        <v>16805970.949999999</v>
      </c>
      <c r="J40" s="1128">
        <v>24899896.579999998</v>
      </c>
      <c r="K40" s="1128">
        <v>36433827.109999999</v>
      </c>
      <c r="L40" s="1128">
        <v>38109859.810000002</v>
      </c>
      <c r="M40" s="1128">
        <v>70445430.459999993</v>
      </c>
      <c r="N40" s="1128">
        <v>273827467.74000001</v>
      </c>
      <c r="O40" s="625"/>
      <c r="P40" s="625"/>
      <c r="Q40" s="423"/>
      <c r="R40" s="626"/>
    </row>
    <row r="41" spans="1:18" ht="15.75" customHeight="1">
      <c r="A41" s="363" t="s">
        <v>1206</v>
      </c>
      <c r="B41" s="1128">
        <v>6189816.6299999999</v>
      </c>
      <c r="C41" s="1128">
        <v>4962696.7699999996</v>
      </c>
      <c r="D41" s="1128">
        <v>10958031.970000001</v>
      </c>
      <c r="E41" s="1128">
        <v>10685269.43</v>
      </c>
      <c r="F41" s="1128">
        <v>22643213.300000001</v>
      </c>
      <c r="G41" s="1128">
        <v>22114613.649999999</v>
      </c>
      <c r="H41" s="1128">
        <v>25686283.609999999</v>
      </c>
      <c r="I41" s="1128">
        <v>9363470.5399999991</v>
      </c>
      <c r="J41" s="1128">
        <v>7693046</v>
      </c>
      <c r="K41" s="1128">
        <v>50485242.740000002</v>
      </c>
      <c r="L41" s="1128">
        <v>7886718.1500000004</v>
      </c>
      <c r="M41" s="1128">
        <v>6699882.3899999997</v>
      </c>
      <c r="N41" s="1128">
        <v>185368285.18000001</v>
      </c>
      <c r="O41" s="625"/>
      <c r="P41" s="625"/>
      <c r="Q41" s="423"/>
      <c r="R41" s="626"/>
    </row>
    <row r="42" spans="1:18" ht="15.75" customHeight="1">
      <c r="A42" s="363" t="s">
        <v>1207</v>
      </c>
      <c r="B42" s="1128">
        <v>1630207.86</v>
      </c>
      <c r="C42" s="1128">
        <v>7457473.0499999998</v>
      </c>
      <c r="D42" s="1128">
        <v>24736356.989999998</v>
      </c>
      <c r="E42" s="1128">
        <v>571083.07999999996</v>
      </c>
      <c r="F42" s="1128">
        <v>1081379.05</v>
      </c>
      <c r="G42" s="1128">
        <v>2452528.71</v>
      </c>
      <c r="H42" s="1128">
        <v>1203230.6599999999</v>
      </c>
      <c r="I42" s="1128">
        <v>2079882.37</v>
      </c>
      <c r="J42" s="1128">
        <v>20598737.920000002</v>
      </c>
      <c r="K42" s="1128">
        <v>2880297.4</v>
      </c>
      <c r="L42" s="1128">
        <v>1926458.52</v>
      </c>
      <c r="M42" s="1128">
        <v>5485380.8399999999</v>
      </c>
      <c r="N42" s="1128">
        <v>72103016.449999988</v>
      </c>
      <c r="O42" s="625"/>
      <c r="P42" s="625"/>
      <c r="Q42" s="423"/>
      <c r="R42" s="626"/>
    </row>
    <row r="43" spans="1:18" s="401" customFormat="1" ht="15.75" customHeight="1">
      <c r="A43" s="363" t="s">
        <v>1208</v>
      </c>
      <c r="B43" s="1128">
        <v>1970383.61</v>
      </c>
      <c r="C43" s="1128">
        <v>212726.1</v>
      </c>
      <c r="D43" s="1128">
        <v>700240.58</v>
      </c>
      <c r="E43" s="1128">
        <v>12279.62</v>
      </c>
      <c r="F43" s="1128">
        <v>35114.699999999997</v>
      </c>
      <c r="G43" s="1128">
        <v>16789.18</v>
      </c>
      <c r="H43" s="1128">
        <v>34271.769999999997</v>
      </c>
      <c r="I43" s="1128">
        <v>119089.76</v>
      </c>
      <c r="J43" s="1128">
        <v>691424.94</v>
      </c>
      <c r="K43" s="1128">
        <v>264910</v>
      </c>
      <c r="L43" s="1128">
        <v>1048906.6200000001</v>
      </c>
      <c r="M43" s="1128">
        <v>1988164.93</v>
      </c>
      <c r="N43" s="1128">
        <v>7094301.8100000005</v>
      </c>
      <c r="O43" s="630"/>
      <c r="P43" s="630"/>
      <c r="Q43" s="631"/>
      <c r="R43" s="632"/>
    </row>
    <row r="44" spans="1:18" ht="15.75" customHeight="1">
      <c r="A44" s="363" t="s">
        <v>1209</v>
      </c>
      <c r="B44" s="1128">
        <v>0</v>
      </c>
      <c r="C44" s="1128">
        <v>0</v>
      </c>
      <c r="D44" s="1128">
        <v>0</v>
      </c>
      <c r="E44" s="1128">
        <v>0</v>
      </c>
      <c r="F44" s="1128">
        <v>0</v>
      </c>
      <c r="G44" s="1128">
        <v>0</v>
      </c>
      <c r="H44" s="1128">
        <v>0</v>
      </c>
      <c r="I44" s="1128">
        <v>0</v>
      </c>
      <c r="J44" s="1128">
        <v>0</v>
      </c>
      <c r="K44" s="1128">
        <v>0</v>
      </c>
      <c r="L44" s="1128">
        <v>0</v>
      </c>
      <c r="M44" s="1128">
        <v>0</v>
      </c>
      <c r="N44" s="1128">
        <v>0</v>
      </c>
      <c r="O44" s="625"/>
      <c r="P44" s="625"/>
      <c r="Q44" s="423"/>
      <c r="R44" s="626"/>
    </row>
    <row r="45" spans="1:18" ht="15.75" customHeight="1">
      <c r="A45" s="363" t="s">
        <v>1210</v>
      </c>
      <c r="B45" s="1128">
        <v>271307.05</v>
      </c>
      <c r="C45" s="1128">
        <v>413348.65</v>
      </c>
      <c r="D45" s="1128">
        <v>235477.54</v>
      </c>
      <c r="E45" s="1128">
        <v>0</v>
      </c>
      <c r="F45" s="1128">
        <v>0</v>
      </c>
      <c r="G45" s="1128">
        <v>116733.34</v>
      </c>
      <c r="H45" s="1128">
        <v>321490.46999999997</v>
      </c>
      <c r="I45" s="1128">
        <v>359304.85</v>
      </c>
      <c r="J45" s="1128">
        <v>356381.55</v>
      </c>
      <c r="K45" s="1128">
        <v>481672.99</v>
      </c>
      <c r="L45" s="1128">
        <v>480234.9</v>
      </c>
      <c r="M45" s="1128">
        <v>829034.38</v>
      </c>
      <c r="N45" s="1128">
        <v>3864985.7199999997</v>
      </c>
      <c r="O45" s="625"/>
      <c r="P45" s="625"/>
      <c r="Q45" s="423"/>
      <c r="R45" s="626"/>
    </row>
    <row r="46" spans="1:18" ht="15.75" customHeight="1">
      <c r="A46" s="363" t="s">
        <v>1211</v>
      </c>
      <c r="B46" s="1128">
        <v>50000</v>
      </c>
      <c r="C46" s="1128">
        <v>38000</v>
      </c>
      <c r="D46" s="1128">
        <v>1113145.25</v>
      </c>
      <c r="E46" s="1128">
        <v>111000</v>
      </c>
      <c r="F46" s="1128">
        <v>28000</v>
      </c>
      <c r="G46" s="1128">
        <v>33000</v>
      </c>
      <c r="H46" s="1128">
        <v>171500</v>
      </c>
      <c r="I46" s="1128">
        <v>61000</v>
      </c>
      <c r="J46" s="1128">
        <v>126450</v>
      </c>
      <c r="K46" s="1128">
        <v>57500</v>
      </c>
      <c r="L46" s="1128">
        <v>77000</v>
      </c>
      <c r="M46" s="1128">
        <v>31500</v>
      </c>
      <c r="N46" s="1128">
        <v>1898095.25</v>
      </c>
      <c r="O46" s="625"/>
      <c r="P46" s="625"/>
      <c r="Q46" s="423"/>
    </row>
    <row r="47" spans="1:18" ht="15.75" customHeight="1">
      <c r="A47" s="363" t="s">
        <v>1212</v>
      </c>
      <c r="B47" s="1128">
        <v>117285.11</v>
      </c>
      <c r="C47" s="1128">
        <v>67245.08</v>
      </c>
      <c r="D47" s="1128">
        <v>110412.99</v>
      </c>
      <c r="E47" s="1128">
        <v>18902.66</v>
      </c>
      <c r="F47" s="1128">
        <v>74728.91</v>
      </c>
      <c r="G47" s="1128">
        <v>122936.99</v>
      </c>
      <c r="H47" s="1128">
        <v>169956.86</v>
      </c>
      <c r="I47" s="1128">
        <v>173307.23</v>
      </c>
      <c r="J47" s="1128">
        <v>91185.67</v>
      </c>
      <c r="K47" s="1128">
        <v>243298.72</v>
      </c>
      <c r="L47" s="1128">
        <v>164636.42000000001</v>
      </c>
      <c r="M47" s="1128">
        <v>220818.89</v>
      </c>
      <c r="N47" s="1128">
        <v>1574715.5299999998</v>
      </c>
      <c r="O47" s="633"/>
      <c r="P47" s="625"/>
      <c r="Q47" s="423"/>
    </row>
    <row r="48" spans="1:18" ht="15.75" customHeight="1">
      <c r="A48" s="363" t="s">
        <v>1213</v>
      </c>
      <c r="B48" s="1128">
        <v>5564000.5800000001</v>
      </c>
      <c r="C48" s="1128">
        <v>6830108.2600000007</v>
      </c>
      <c r="D48" s="1128">
        <v>3139788.81</v>
      </c>
      <c r="E48" s="1128">
        <v>1889862.4300000002</v>
      </c>
      <c r="F48" s="1128">
        <v>741676.96</v>
      </c>
      <c r="G48" s="1128">
        <v>2382292.27</v>
      </c>
      <c r="H48" s="1128">
        <v>4169662.8099999996</v>
      </c>
      <c r="I48" s="1128">
        <v>1152516.9099999999</v>
      </c>
      <c r="J48" s="1128">
        <v>1250446.1600000001</v>
      </c>
      <c r="K48" s="1128">
        <v>1743473.5100000002</v>
      </c>
      <c r="L48" s="1128">
        <v>3227379.2199999997</v>
      </c>
      <c r="M48" s="1128">
        <v>5052562.67</v>
      </c>
      <c r="N48" s="1128">
        <v>37143770.590000004</v>
      </c>
      <c r="O48" s="625"/>
      <c r="P48" s="625"/>
    </row>
    <row r="49" spans="1:23" ht="15.75" customHeight="1">
      <c r="A49" s="360" t="s">
        <v>756</v>
      </c>
      <c r="B49" s="1127">
        <v>58605159.149999999</v>
      </c>
      <c r="C49" s="1127">
        <v>57509464.560000002</v>
      </c>
      <c r="D49" s="1127">
        <v>34898634.989999995</v>
      </c>
      <c r="E49" s="1127">
        <v>30844622.630000003</v>
      </c>
      <c r="F49" s="1127">
        <v>34226727.060000002</v>
      </c>
      <c r="G49" s="1127">
        <v>36025991.740000002</v>
      </c>
      <c r="H49" s="1127">
        <v>33138466.759999998</v>
      </c>
      <c r="I49" s="1127">
        <v>39425069.200000003</v>
      </c>
      <c r="J49" s="1127">
        <v>38868002.260000005</v>
      </c>
      <c r="K49" s="1127">
        <v>37500262.07</v>
      </c>
      <c r="L49" s="1127">
        <v>45633882.949999996</v>
      </c>
      <c r="M49" s="1127">
        <v>55559894.899999999</v>
      </c>
      <c r="N49" s="1127">
        <v>502236178.26999992</v>
      </c>
      <c r="O49" s="625"/>
      <c r="P49" s="625"/>
    </row>
    <row r="50" spans="1:23" ht="15.75" customHeight="1">
      <c r="A50" s="360" t="s">
        <v>757</v>
      </c>
      <c r="B50" s="1127">
        <v>53680037.159999996</v>
      </c>
      <c r="C50" s="1127">
        <v>53807394.549999997</v>
      </c>
      <c r="D50" s="1127">
        <v>33715225.649999999</v>
      </c>
      <c r="E50" s="1127">
        <v>30694428.260000002</v>
      </c>
      <c r="F50" s="1127">
        <v>34076264.350000001</v>
      </c>
      <c r="G50" s="1127">
        <v>34557951.520000003</v>
      </c>
      <c r="H50" s="1127">
        <v>30791640.899999999</v>
      </c>
      <c r="I50" s="1127">
        <v>34545798.600000001</v>
      </c>
      <c r="J50" s="1127">
        <v>35928578.789999999</v>
      </c>
      <c r="K50" s="1127">
        <v>34371929.049999997</v>
      </c>
      <c r="L50" s="1127">
        <v>39470602.829999998</v>
      </c>
      <c r="M50" s="1127">
        <v>45499536.329999998</v>
      </c>
      <c r="N50" s="1127">
        <v>461139387.99000001</v>
      </c>
      <c r="O50" s="625"/>
      <c r="P50" s="625"/>
    </row>
    <row r="51" spans="1:23" ht="15.75" customHeight="1">
      <c r="A51" s="363" t="s">
        <v>1214</v>
      </c>
      <c r="B51" s="1128">
        <v>53680037.159999996</v>
      </c>
      <c r="C51" s="1128">
        <v>53807394.549999997</v>
      </c>
      <c r="D51" s="1128">
        <v>33715225.649999999</v>
      </c>
      <c r="E51" s="1128">
        <v>30694428.260000002</v>
      </c>
      <c r="F51" s="1128">
        <v>34076264.350000001</v>
      </c>
      <c r="G51" s="1128">
        <v>34557951.520000003</v>
      </c>
      <c r="H51" s="1128">
        <v>30791640.899999999</v>
      </c>
      <c r="I51" s="1128">
        <v>34545798.600000001</v>
      </c>
      <c r="J51" s="1128">
        <v>35928578.789999999</v>
      </c>
      <c r="K51" s="1128">
        <v>34371929.049999997</v>
      </c>
      <c r="L51" s="1128">
        <v>39470602.829999998</v>
      </c>
      <c r="M51" s="1128">
        <v>45499536.329999998</v>
      </c>
      <c r="N51" s="1128">
        <v>461139387.99000001</v>
      </c>
      <c r="O51" s="625"/>
      <c r="P51" s="625"/>
    </row>
    <row r="52" spans="1:23" ht="15.75" customHeight="1">
      <c r="A52" s="360" t="s">
        <v>740</v>
      </c>
      <c r="B52" s="1127">
        <v>0</v>
      </c>
      <c r="C52" s="1127">
        <v>0</v>
      </c>
      <c r="D52" s="1127">
        <v>0</v>
      </c>
      <c r="E52" s="1127">
        <v>0</v>
      </c>
      <c r="F52" s="1127">
        <v>0</v>
      </c>
      <c r="G52" s="1127">
        <v>0</v>
      </c>
      <c r="H52" s="1127">
        <v>0</v>
      </c>
      <c r="I52" s="1127">
        <v>0</v>
      </c>
      <c r="J52" s="1127">
        <v>0</v>
      </c>
      <c r="K52" s="1127">
        <v>0</v>
      </c>
      <c r="L52" s="1127">
        <v>0</v>
      </c>
      <c r="M52" s="1127">
        <v>8549.43</v>
      </c>
      <c r="N52" s="1127">
        <v>8549.43</v>
      </c>
      <c r="O52" s="625"/>
      <c r="P52" s="625"/>
    </row>
    <row r="53" spans="1:23" ht="15.75" customHeight="1">
      <c r="A53" s="363" t="s">
        <v>1215</v>
      </c>
      <c r="B53" s="1128">
        <v>0</v>
      </c>
      <c r="C53" s="1128">
        <v>0</v>
      </c>
      <c r="D53" s="1128">
        <v>0</v>
      </c>
      <c r="E53" s="1128">
        <v>0</v>
      </c>
      <c r="F53" s="1128">
        <v>0</v>
      </c>
      <c r="G53" s="1128">
        <v>0</v>
      </c>
      <c r="H53" s="1128">
        <v>0</v>
      </c>
      <c r="I53" s="1128">
        <v>0</v>
      </c>
      <c r="J53" s="1128">
        <v>0</v>
      </c>
      <c r="K53" s="1128">
        <v>0</v>
      </c>
      <c r="L53" s="1128">
        <v>0</v>
      </c>
      <c r="M53" s="1128">
        <v>0</v>
      </c>
      <c r="N53" s="1128">
        <v>0</v>
      </c>
      <c r="O53" s="625"/>
      <c r="P53" s="625"/>
    </row>
    <row r="54" spans="1:23" ht="15.75" customHeight="1">
      <c r="A54" s="363" t="s">
        <v>1216</v>
      </c>
      <c r="B54" s="1128">
        <v>0</v>
      </c>
      <c r="C54" s="1128">
        <v>0</v>
      </c>
      <c r="D54" s="1128">
        <v>0</v>
      </c>
      <c r="E54" s="1128">
        <v>0</v>
      </c>
      <c r="F54" s="1128">
        <v>0</v>
      </c>
      <c r="G54" s="1128">
        <v>0</v>
      </c>
      <c r="H54" s="1128">
        <v>0</v>
      </c>
      <c r="I54" s="1128">
        <v>0</v>
      </c>
      <c r="J54" s="1128">
        <v>0</v>
      </c>
      <c r="K54" s="1128">
        <v>0</v>
      </c>
      <c r="L54" s="1128">
        <v>0</v>
      </c>
      <c r="M54" s="1128">
        <v>0</v>
      </c>
      <c r="N54" s="1128">
        <v>0</v>
      </c>
      <c r="O54" s="625"/>
      <c r="P54" s="625"/>
    </row>
    <row r="55" spans="1:23" ht="15.75" customHeight="1">
      <c r="A55" s="363" t="s">
        <v>1217</v>
      </c>
      <c r="B55" s="1128">
        <v>0</v>
      </c>
      <c r="C55" s="1128">
        <v>0</v>
      </c>
      <c r="D55" s="1128">
        <v>0</v>
      </c>
      <c r="E55" s="1128">
        <v>0</v>
      </c>
      <c r="F55" s="1128">
        <v>0</v>
      </c>
      <c r="G55" s="1128">
        <v>0</v>
      </c>
      <c r="H55" s="1128">
        <v>0</v>
      </c>
      <c r="I55" s="1128">
        <v>0</v>
      </c>
      <c r="J55" s="1128">
        <v>0</v>
      </c>
      <c r="K55" s="1128">
        <v>0</v>
      </c>
      <c r="L55" s="1128">
        <v>0</v>
      </c>
      <c r="M55" s="1128">
        <v>0</v>
      </c>
      <c r="N55" s="1128">
        <v>0</v>
      </c>
      <c r="O55" s="625"/>
      <c r="P55" s="625"/>
    </row>
    <row r="56" spans="1:23" ht="15.75" customHeight="1">
      <c r="A56" s="363" t="s">
        <v>1218</v>
      </c>
      <c r="B56" s="1128">
        <v>0</v>
      </c>
      <c r="C56" s="1128">
        <v>0</v>
      </c>
      <c r="D56" s="1128">
        <v>0</v>
      </c>
      <c r="E56" s="1128">
        <v>0</v>
      </c>
      <c r="F56" s="1128">
        <v>0</v>
      </c>
      <c r="G56" s="1128">
        <v>0</v>
      </c>
      <c r="H56" s="1128">
        <v>0</v>
      </c>
      <c r="I56" s="1128">
        <v>0</v>
      </c>
      <c r="J56" s="1128">
        <v>0</v>
      </c>
      <c r="K56" s="1128">
        <v>0</v>
      </c>
      <c r="L56" s="1128">
        <v>0</v>
      </c>
      <c r="M56" s="1128">
        <v>0</v>
      </c>
      <c r="N56" s="1128">
        <v>0</v>
      </c>
      <c r="O56" s="625"/>
      <c r="P56" s="625"/>
    </row>
    <row r="57" spans="1:23" s="401" customFormat="1" ht="15.75" customHeight="1">
      <c r="A57" s="363" t="s">
        <v>1219</v>
      </c>
      <c r="B57" s="1128">
        <v>0</v>
      </c>
      <c r="C57" s="1128">
        <v>0</v>
      </c>
      <c r="D57" s="1128">
        <v>0</v>
      </c>
      <c r="E57" s="1128">
        <v>0</v>
      </c>
      <c r="F57" s="1128">
        <v>0</v>
      </c>
      <c r="G57" s="1128">
        <v>0</v>
      </c>
      <c r="H57" s="1128">
        <v>0</v>
      </c>
      <c r="I57" s="1128">
        <v>0</v>
      </c>
      <c r="J57" s="1128">
        <v>0</v>
      </c>
      <c r="K57" s="1128">
        <v>0</v>
      </c>
      <c r="L57" s="1128">
        <v>0</v>
      </c>
      <c r="M57" s="1128">
        <v>0</v>
      </c>
      <c r="N57" s="1128">
        <v>0</v>
      </c>
      <c r="O57" s="630"/>
      <c r="P57" s="630"/>
    </row>
    <row r="58" spans="1:23" ht="15.75" customHeight="1">
      <c r="A58" s="363" t="s">
        <v>1220</v>
      </c>
      <c r="B58" s="1128">
        <v>0</v>
      </c>
      <c r="C58" s="1128">
        <v>0</v>
      </c>
      <c r="D58" s="1128">
        <v>0</v>
      </c>
      <c r="E58" s="1128">
        <v>0</v>
      </c>
      <c r="F58" s="1128">
        <v>0</v>
      </c>
      <c r="G58" s="1128">
        <v>0</v>
      </c>
      <c r="H58" s="1128">
        <v>0</v>
      </c>
      <c r="I58" s="1128">
        <v>0</v>
      </c>
      <c r="J58" s="1128">
        <v>0</v>
      </c>
      <c r="K58" s="1128">
        <v>0</v>
      </c>
      <c r="L58" s="1128">
        <v>0</v>
      </c>
      <c r="M58" s="1128">
        <v>8549.43</v>
      </c>
      <c r="N58" s="1128">
        <v>8549.43</v>
      </c>
      <c r="O58" s="625"/>
      <c r="P58" s="625"/>
    </row>
    <row r="59" spans="1:23" ht="15" customHeight="1">
      <c r="A59" s="363" t="s">
        <v>1221</v>
      </c>
      <c r="B59" s="1128">
        <v>0</v>
      </c>
      <c r="C59" s="1128">
        <v>0</v>
      </c>
      <c r="D59" s="1128">
        <v>0</v>
      </c>
      <c r="E59" s="1128">
        <v>0</v>
      </c>
      <c r="F59" s="1128">
        <v>0</v>
      </c>
      <c r="G59" s="1128">
        <v>0</v>
      </c>
      <c r="H59" s="1128">
        <v>0</v>
      </c>
      <c r="I59" s="1128">
        <v>0</v>
      </c>
      <c r="J59" s="1128">
        <v>0</v>
      </c>
      <c r="K59" s="1128">
        <v>0</v>
      </c>
      <c r="L59" s="1128">
        <v>0</v>
      </c>
      <c r="M59" s="1128">
        <v>0</v>
      </c>
      <c r="N59" s="1128">
        <v>0</v>
      </c>
      <c r="P59" s="625"/>
    </row>
    <row r="60" spans="1:23" ht="15.75" customHeight="1">
      <c r="A60" s="363" t="s">
        <v>1204</v>
      </c>
      <c r="B60" s="1128">
        <v>0</v>
      </c>
      <c r="C60" s="1128">
        <v>0</v>
      </c>
      <c r="D60" s="1128">
        <v>0</v>
      </c>
      <c r="E60" s="1128">
        <v>0</v>
      </c>
      <c r="F60" s="1128">
        <v>0</v>
      </c>
      <c r="G60" s="1128">
        <v>0</v>
      </c>
      <c r="H60" s="1128">
        <v>0</v>
      </c>
      <c r="I60" s="1128">
        <v>0</v>
      </c>
      <c r="J60" s="1128">
        <v>0</v>
      </c>
      <c r="K60" s="1128">
        <v>0</v>
      </c>
      <c r="L60" s="1128">
        <v>0</v>
      </c>
      <c r="M60" s="1128">
        <v>0</v>
      </c>
      <c r="N60" s="1128">
        <v>0</v>
      </c>
      <c r="O60" s="423"/>
      <c r="P60" s="423"/>
      <c r="Q60" s="423"/>
    </row>
    <row r="61" spans="1:23" ht="15.75" customHeight="1">
      <c r="A61" s="360" t="s">
        <v>4</v>
      </c>
      <c r="B61" s="1127">
        <v>3773372.79</v>
      </c>
      <c r="C61" s="1127">
        <v>3071218.8800000004</v>
      </c>
      <c r="D61" s="1127">
        <v>1033896.94</v>
      </c>
      <c r="E61" s="1127">
        <v>47028</v>
      </c>
      <c r="F61" s="1127">
        <v>31352</v>
      </c>
      <c r="G61" s="1127">
        <v>1039088.9</v>
      </c>
      <c r="H61" s="1127">
        <v>2092415.21</v>
      </c>
      <c r="I61" s="1127">
        <v>4737766.8800000008</v>
      </c>
      <c r="J61" s="1127">
        <v>2508715.77</v>
      </c>
      <c r="K61" s="1127">
        <v>2917119.17</v>
      </c>
      <c r="L61" s="1127">
        <v>5775254.7200000007</v>
      </c>
      <c r="M61" s="1127">
        <v>9689155.3499999996</v>
      </c>
      <c r="N61" s="1127">
        <v>36716384.609999999</v>
      </c>
    </row>
    <row r="62" spans="1:23">
      <c r="A62" s="363" t="s">
        <v>1222</v>
      </c>
      <c r="B62" s="1128">
        <v>417064.79</v>
      </c>
      <c r="C62" s="1128">
        <v>1129534.03</v>
      </c>
      <c r="D62" s="1128">
        <v>38697.94</v>
      </c>
      <c r="E62" s="1128">
        <v>0</v>
      </c>
      <c r="F62" s="1128">
        <v>0</v>
      </c>
      <c r="G62" s="1128">
        <v>797633.9</v>
      </c>
      <c r="H62" s="1128">
        <v>678009.82</v>
      </c>
      <c r="I62" s="1128">
        <v>2158953.39</v>
      </c>
      <c r="J62" s="1128">
        <v>764310.03</v>
      </c>
      <c r="K62" s="1128">
        <v>1217933.17</v>
      </c>
      <c r="L62" s="1128">
        <v>2430105.7200000002</v>
      </c>
      <c r="M62" s="1128">
        <v>1640719.75</v>
      </c>
      <c r="N62" s="1128">
        <v>11272962.540000001</v>
      </c>
      <c r="O62" s="631"/>
      <c r="P62" s="631"/>
      <c r="Q62" s="631"/>
      <c r="R62" s="631"/>
      <c r="S62" s="631"/>
      <c r="T62" s="631"/>
      <c r="U62" s="631"/>
      <c r="V62" s="631"/>
      <c r="W62" s="631"/>
    </row>
    <row r="63" spans="1:23">
      <c r="A63" s="363" t="s">
        <v>1223</v>
      </c>
      <c r="B63" s="1128">
        <v>1668900</v>
      </c>
      <c r="C63" s="1128">
        <v>239700</v>
      </c>
      <c r="D63" s="1128">
        <v>148400</v>
      </c>
      <c r="E63" s="1128">
        <v>0</v>
      </c>
      <c r="F63" s="1128">
        <v>0</v>
      </c>
      <c r="G63" s="1128">
        <v>57400</v>
      </c>
      <c r="H63" s="1128">
        <v>90600</v>
      </c>
      <c r="I63" s="1128">
        <v>241700</v>
      </c>
      <c r="J63" s="1128">
        <v>106900</v>
      </c>
      <c r="K63" s="1128">
        <v>155100</v>
      </c>
      <c r="L63" s="1128">
        <v>1539600</v>
      </c>
      <c r="M63" s="1128">
        <v>6169600</v>
      </c>
      <c r="N63" s="1128">
        <v>10417900</v>
      </c>
    </row>
    <row r="64" spans="1:23">
      <c r="A64" s="363" t="s">
        <v>1296</v>
      </c>
      <c r="B64" s="1128">
        <v>0</v>
      </c>
      <c r="C64" s="1128">
        <v>0</v>
      </c>
      <c r="D64" s="1128">
        <v>0</v>
      </c>
      <c r="E64" s="1128">
        <v>0</v>
      </c>
      <c r="F64" s="1128">
        <v>0</v>
      </c>
      <c r="G64" s="1128">
        <v>0</v>
      </c>
      <c r="H64" s="1128">
        <v>0</v>
      </c>
      <c r="I64" s="1128">
        <v>0</v>
      </c>
      <c r="J64" s="1128">
        <v>0</v>
      </c>
      <c r="K64" s="1128">
        <v>0</v>
      </c>
      <c r="L64" s="1128">
        <v>0</v>
      </c>
      <c r="M64" s="1128">
        <v>0</v>
      </c>
      <c r="N64" s="1128">
        <v>0</v>
      </c>
    </row>
    <row r="65" spans="1:14" s="401" customFormat="1">
      <c r="A65" s="363" t="s">
        <v>1224</v>
      </c>
      <c r="B65" s="1128">
        <v>1687408</v>
      </c>
      <c r="C65" s="1128">
        <v>1701799</v>
      </c>
      <c r="D65" s="1128">
        <v>846799</v>
      </c>
      <c r="E65" s="1128">
        <v>47028</v>
      </c>
      <c r="F65" s="1128">
        <v>31352</v>
      </c>
      <c r="G65" s="1128">
        <v>184055</v>
      </c>
      <c r="H65" s="1128">
        <v>1323805.3899999999</v>
      </c>
      <c r="I65" s="1128">
        <v>2337113.4900000002</v>
      </c>
      <c r="J65" s="1128">
        <v>1637505.74</v>
      </c>
      <c r="K65" s="1128">
        <v>1544086</v>
      </c>
      <c r="L65" s="1128">
        <v>1805549</v>
      </c>
      <c r="M65" s="1128">
        <v>1878835.6</v>
      </c>
      <c r="N65" s="1128">
        <v>15025336.219999999</v>
      </c>
    </row>
    <row r="66" spans="1:14">
      <c r="A66" s="363" t="s">
        <v>1225</v>
      </c>
      <c r="B66" s="1128">
        <v>0</v>
      </c>
      <c r="C66" s="1128">
        <v>185.85</v>
      </c>
      <c r="D66" s="1128">
        <v>0</v>
      </c>
      <c r="E66" s="1128">
        <v>0</v>
      </c>
      <c r="F66" s="1128">
        <v>0</v>
      </c>
      <c r="G66" s="1128">
        <v>0</v>
      </c>
      <c r="H66" s="1128">
        <v>0</v>
      </c>
      <c r="I66" s="1128">
        <v>0</v>
      </c>
      <c r="J66" s="1128">
        <v>0</v>
      </c>
      <c r="K66" s="1128">
        <v>0</v>
      </c>
      <c r="L66" s="1128">
        <v>0</v>
      </c>
      <c r="M66" s="1128">
        <v>0</v>
      </c>
      <c r="N66" s="1128">
        <v>185.85</v>
      </c>
    </row>
    <row r="67" spans="1:14">
      <c r="A67" s="360" t="s">
        <v>743</v>
      </c>
      <c r="B67" s="1127">
        <v>1151749.1999999997</v>
      </c>
      <c r="C67" s="1128">
        <v>630851.13</v>
      </c>
      <c r="D67" s="1128">
        <v>149512.4</v>
      </c>
      <c r="E67" s="1128">
        <v>103166.37</v>
      </c>
      <c r="F67" s="1128">
        <v>119110.70999999999</v>
      </c>
      <c r="G67" s="1128">
        <v>428951.32</v>
      </c>
      <c r="H67" s="1128">
        <v>254410.65</v>
      </c>
      <c r="I67" s="1128">
        <v>141503.72</v>
      </c>
      <c r="J67" s="1128">
        <v>430707.7</v>
      </c>
      <c r="K67" s="1128">
        <v>211213.85</v>
      </c>
      <c r="L67" s="1128">
        <v>388025.4</v>
      </c>
      <c r="M67" s="1128">
        <v>362653.79000000004</v>
      </c>
      <c r="N67" s="1128">
        <v>4371856.24</v>
      </c>
    </row>
    <row r="68" spans="1:14">
      <c r="A68" s="360" t="s">
        <v>744</v>
      </c>
      <c r="B68" s="1127">
        <v>0</v>
      </c>
      <c r="C68" s="1127">
        <v>0</v>
      </c>
      <c r="D68" s="1127">
        <v>0</v>
      </c>
      <c r="E68" s="1127">
        <v>0</v>
      </c>
      <c r="F68" s="1127">
        <v>0</v>
      </c>
      <c r="G68" s="1127">
        <v>0</v>
      </c>
      <c r="H68" s="1127">
        <v>0</v>
      </c>
      <c r="I68" s="1127">
        <v>0</v>
      </c>
      <c r="J68" s="1127">
        <v>0</v>
      </c>
      <c r="K68" s="1127">
        <v>0</v>
      </c>
      <c r="L68" s="1127">
        <v>0</v>
      </c>
      <c r="M68" s="1127">
        <v>0</v>
      </c>
      <c r="N68" s="1127">
        <v>0</v>
      </c>
    </row>
    <row r="69" spans="1:14" s="401" customFormat="1">
      <c r="A69" s="363" t="s">
        <v>1226</v>
      </c>
      <c r="B69" s="1128">
        <v>0</v>
      </c>
      <c r="C69" s="1128">
        <v>0</v>
      </c>
      <c r="D69" s="1128">
        <v>0</v>
      </c>
      <c r="E69" s="1128">
        <v>0</v>
      </c>
      <c r="F69" s="1128">
        <v>0</v>
      </c>
      <c r="G69" s="1128">
        <v>0</v>
      </c>
      <c r="H69" s="1128">
        <v>0</v>
      </c>
      <c r="I69" s="1128">
        <v>0</v>
      </c>
      <c r="J69" s="1128">
        <v>0</v>
      </c>
      <c r="K69" s="1128">
        <v>0</v>
      </c>
      <c r="L69" s="1128">
        <v>0</v>
      </c>
      <c r="M69" s="1128">
        <v>0</v>
      </c>
      <c r="N69" s="1128">
        <v>0</v>
      </c>
    </row>
    <row r="70" spans="1:14">
      <c r="A70" s="363" t="s">
        <v>1204</v>
      </c>
      <c r="B70" s="1128">
        <v>0</v>
      </c>
      <c r="C70" s="1128">
        <v>0</v>
      </c>
      <c r="D70" s="1128">
        <v>0</v>
      </c>
      <c r="E70" s="1128">
        <v>0</v>
      </c>
      <c r="F70" s="1128">
        <v>0</v>
      </c>
      <c r="G70" s="1128">
        <v>0</v>
      </c>
      <c r="H70" s="1128">
        <v>0</v>
      </c>
      <c r="I70" s="1128">
        <v>0</v>
      </c>
      <c r="J70" s="1128">
        <v>0</v>
      </c>
      <c r="K70" s="1128">
        <v>0</v>
      </c>
      <c r="L70" s="1128">
        <v>0</v>
      </c>
      <c r="M70" s="1128">
        <v>0</v>
      </c>
      <c r="N70" s="1128">
        <v>0</v>
      </c>
    </row>
    <row r="71" spans="1:14">
      <c r="A71" s="360" t="s">
        <v>745</v>
      </c>
      <c r="B71" s="1127">
        <v>12094.29</v>
      </c>
      <c r="C71" s="1127">
        <v>42970.16</v>
      </c>
      <c r="D71" s="1127">
        <v>0</v>
      </c>
      <c r="E71" s="1127">
        <v>0</v>
      </c>
      <c r="F71" s="1127">
        <v>0</v>
      </c>
      <c r="G71" s="1127">
        <v>35218.57</v>
      </c>
      <c r="H71" s="1127">
        <v>54500.18</v>
      </c>
      <c r="I71" s="1127">
        <v>111281.17</v>
      </c>
      <c r="J71" s="1127">
        <v>46686.17</v>
      </c>
      <c r="K71" s="1127">
        <v>76233.84</v>
      </c>
      <c r="L71" s="1127">
        <v>132212.53</v>
      </c>
      <c r="M71" s="1127">
        <v>132096.46</v>
      </c>
      <c r="N71" s="1127">
        <v>643293.37</v>
      </c>
    </row>
    <row r="72" spans="1:14">
      <c r="A72" s="363" t="s">
        <v>1227</v>
      </c>
      <c r="B72" s="1128">
        <v>12094.29</v>
      </c>
      <c r="C72" s="1128">
        <v>42970.16</v>
      </c>
      <c r="D72" s="1128">
        <v>0</v>
      </c>
      <c r="E72" s="1128">
        <v>0</v>
      </c>
      <c r="F72" s="1128">
        <v>0</v>
      </c>
      <c r="G72" s="1128">
        <v>35218.57</v>
      </c>
      <c r="H72" s="1128">
        <v>54500.18</v>
      </c>
      <c r="I72" s="1128">
        <v>111281.17</v>
      </c>
      <c r="J72" s="1128">
        <v>46686.17</v>
      </c>
      <c r="K72" s="1128">
        <v>76233.84</v>
      </c>
      <c r="L72" s="1128">
        <v>132212.53</v>
      </c>
      <c r="M72" s="1128">
        <v>132096.46</v>
      </c>
      <c r="N72" s="1128">
        <v>643293.37</v>
      </c>
    </row>
    <row r="73" spans="1:14">
      <c r="A73" s="360" t="s">
        <v>746</v>
      </c>
      <c r="B73" s="1127">
        <v>66388</v>
      </c>
      <c r="C73" s="1127">
        <v>67588</v>
      </c>
      <c r="D73" s="1127">
        <v>28729</v>
      </c>
      <c r="E73" s="1127">
        <v>0</v>
      </c>
      <c r="F73" s="1127">
        <v>2310</v>
      </c>
      <c r="G73" s="1127">
        <v>21641</v>
      </c>
      <c r="H73" s="1127">
        <v>38496</v>
      </c>
      <c r="I73" s="1127">
        <v>81792</v>
      </c>
      <c r="J73" s="1127">
        <v>77755</v>
      </c>
      <c r="K73" s="1127">
        <v>82649</v>
      </c>
      <c r="L73" s="1127">
        <v>52137</v>
      </c>
      <c r="M73" s="1127">
        <v>50423</v>
      </c>
      <c r="N73" s="1127">
        <v>569908</v>
      </c>
    </row>
    <row r="74" spans="1:14">
      <c r="A74" s="363" t="s">
        <v>1228</v>
      </c>
      <c r="B74" s="1128">
        <v>0</v>
      </c>
      <c r="C74" s="1128">
        <v>0</v>
      </c>
      <c r="D74" s="1128">
        <v>0</v>
      </c>
      <c r="E74" s="1128">
        <v>0</v>
      </c>
      <c r="F74" s="1128">
        <v>0</v>
      </c>
      <c r="G74" s="1128">
        <v>0</v>
      </c>
      <c r="H74" s="1128">
        <v>0</v>
      </c>
      <c r="I74" s="1128">
        <v>0</v>
      </c>
      <c r="J74" s="1128">
        <v>0</v>
      </c>
      <c r="K74" s="1128">
        <v>0</v>
      </c>
      <c r="L74" s="1128">
        <v>0</v>
      </c>
      <c r="M74" s="1128">
        <v>0</v>
      </c>
      <c r="N74" s="1128">
        <v>0</v>
      </c>
    </row>
    <row r="75" spans="1:14">
      <c r="A75" s="363" t="s">
        <v>1229</v>
      </c>
      <c r="B75" s="1128">
        <v>0</v>
      </c>
      <c r="C75" s="1128">
        <v>0</v>
      </c>
      <c r="D75" s="1128">
        <v>0</v>
      </c>
      <c r="E75" s="1128">
        <v>0</v>
      </c>
      <c r="F75" s="1128">
        <v>0</v>
      </c>
      <c r="G75" s="1128">
        <v>0</v>
      </c>
      <c r="H75" s="1128">
        <v>0</v>
      </c>
      <c r="I75" s="1128">
        <v>0</v>
      </c>
      <c r="J75" s="1128">
        <v>0</v>
      </c>
      <c r="K75" s="1128">
        <v>0</v>
      </c>
      <c r="L75" s="1128">
        <v>0</v>
      </c>
      <c r="M75" s="1128">
        <v>0</v>
      </c>
      <c r="N75" s="1128">
        <v>0</v>
      </c>
    </row>
    <row r="76" spans="1:14">
      <c r="A76" s="363" t="s">
        <v>758</v>
      </c>
      <c r="B76" s="1128">
        <v>66388</v>
      </c>
      <c r="C76" s="1128">
        <v>67588</v>
      </c>
      <c r="D76" s="1128">
        <v>28729</v>
      </c>
      <c r="E76" s="1128">
        <v>0</v>
      </c>
      <c r="F76" s="1128">
        <v>2310</v>
      </c>
      <c r="G76" s="1128">
        <v>21641</v>
      </c>
      <c r="H76" s="1128">
        <v>38496</v>
      </c>
      <c r="I76" s="1128">
        <v>81792</v>
      </c>
      <c r="J76" s="1128">
        <v>77755</v>
      </c>
      <c r="K76" s="1128">
        <v>82649</v>
      </c>
      <c r="L76" s="1128">
        <v>52137</v>
      </c>
      <c r="M76" s="1128">
        <v>50423</v>
      </c>
      <c r="N76" s="1128">
        <v>569908</v>
      </c>
    </row>
    <row r="77" spans="1:14">
      <c r="A77" s="363" t="s">
        <v>1230</v>
      </c>
      <c r="B77" s="1128">
        <v>0</v>
      </c>
      <c r="C77" s="1128">
        <v>0</v>
      </c>
      <c r="D77" s="1128">
        <v>0</v>
      </c>
      <c r="E77" s="1128">
        <v>0</v>
      </c>
      <c r="F77" s="1128">
        <v>0</v>
      </c>
      <c r="G77" s="1128">
        <v>0</v>
      </c>
      <c r="H77" s="1128">
        <v>0</v>
      </c>
      <c r="I77" s="1128">
        <v>0</v>
      </c>
      <c r="J77" s="1128">
        <v>0</v>
      </c>
      <c r="K77" s="1128">
        <v>0</v>
      </c>
      <c r="L77" s="1128">
        <v>0</v>
      </c>
      <c r="M77" s="1128">
        <v>0</v>
      </c>
      <c r="N77" s="1128">
        <v>0</v>
      </c>
    </row>
    <row r="78" spans="1:14">
      <c r="A78" s="360" t="s">
        <v>759</v>
      </c>
      <c r="B78" s="1127">
        <v>107991.69</v>
      </c>
      <c r="C78" s="1127">
        <v>92507.01</v>
      </c>
      <c r="D78" s="1127">
        <v>48701.66</v>
      </c>
      <c r="E78" s="1127">
        <v>0</v>
      </c>
      <c r="F78" s="1127">
        <v>77370.179999999993</v>
      </c>
      <c r="G78" s="1127">
        <v>268813.07</v>
      </c>
      <c r="H78" s="1127">
        <v>27330.71</v>
      </c>
      <c r="I78" s="1127">
        <v>30033.19</v>
      </c>
      <c r="J78" s="1127">
        <v>4685.3500000000004</v>
      </c>
      <c r="K78" s="1127">
        <v>53939.19</v>
      </c>
      <c r="L78" s="1127">
        <v>136717.03</v>
      </c>
      <c r="M78" s="1127">
        <v>105339.2</v>
      </c>
      <c r="N78" s="1127">
        <v>953428.28</v>
      </c>
    </row>
    <row r="79" spans="1:14">
      <c r="A79" s="363" t="s">
        <v>1231</v>
      </c>
      <c r="B79" s="1128">
        <v>0</v>
      </c>
      <c r="C79" s="1128">
        <v>0</v>
      </c>
      <c r="D79" s="1128">
        <v>0</v>
      </c>
      <c r="E79" s="1128">
        <v>0</v>
      </c>
      <c r="F79" s="1128">
        <v>0</v>
      </c>
      <c r="G79" s="1128">
        <v>0</v>
      </c>
      <c r="H79" s="1128">
        <v>0</v>
      </c>
      <c r="I79" s="1128">
        <v>0</v>
      </c>
      <c r="J79" s="1128">
        <v>0</v>
      </c>
      <c r="K79" s="1128">
        <v>0</v>
      </c>
      <c r="L79" s="1128">
        <v>0</v>
      </c>
      <c r="M79" s="1128">
        <v>0</v>
      </c>
      <c r="N79" s="1128">
        <v>0</v>
      </c>
    </row>
    <row r="80" spans="1:14">
      <c r="A80" s="363" t="s">
        <v>953</v>
      </c>
      <c r="B80" s="1128">
        <v>103160</v>
      </c>
      <c r="C80" s="1128">
        <v>82528</v>
      </c>
      <c r="D80" s="1128">
        <v>45290</v>
      </c>
      <c r="E80" s="1128">
        <v>0</v>
      </c>
      <c r="F80" s="1128">
        <v>77370</v>
      </c>
      <c r="G80" s="1128">
        <v>268216</v>
      </c>
      <c r="H80" s="1128">
        <v>25790</v>
      </c>
      <c r="I80" s="1128">
        <v>25790</v>
      </c>
      <c r="J80" s="1128">
        <v>0</v>
      </c>
      <c r="K80" s="1128">
        <v>51580</v>
      </c>
      <c r="L80" s="1128">
        <v>134108</v>
      </c>
      <c r="M80" s="1128">
        <v>103160</v>
      </c>
      <c r="N80" s="1128">
        <v>916992</v>
      </c>
    </row>
    <row r="81" spans="1:14" ht="12.75">
      <c r="A81" s="365" t="s">
        <v>1232</v>
      </c>
      <c r="B81" s="1128">
        <v>4607.33</v>
      </c>
      <c r="C81" s="1128">
        <v>2279.0099999999998</v>
      </c>
      <c r="D81" s="1128">
        <v>3411.66</v>
      </c>
      <c r="E81" s="1128">
        <v>0</v>
      </c>
      <c r="F81" s="1128">
        <v>0.18</v>
      </c>
      <c r="G81" s="1128">
        <v>597.07000000000005</v>
      </c>
      <c r="H81" s="1128">
        <v>1326.71</v>
      </c>
      <c r="I81" s="1128">
        <v>3943.19</v>
      </c>
      <c r="J81" s="1128">
        <v>4685.3500000000004</v>
      </c>
      <c r="K81" s="1128">
        <v>2288.19</v>
      </c>
      <c r="L81" s="1128">
        <v>2609.0300000000002</v>
      </c>
      <c r="M81" s="1128">
        <v>1479.2</v>
      </c>
      <c r="N81" s="1128">
        <v>27226.92</v>
      </c>
    </row>
    <row r="82" spans="1:14">
      <c r="A82" s="363" t="s">
        <v>1233</v>
      </c>
      <c r="B82" s="1128">
        <v>0</v>
      </c>
      <c r="C82" s="1128">
        <v>0</v>
      </c>
      <c r="D82" s="1128">
        <v>0</v>
      </c>
      <c r="E82" s="1128">
        <v>0</v>
      </c>
      <c r="F82" s="1128">
        <v>0</v>
      </c>
      <c r="G82" s="1128">
        <v>0</v>
      </c>
      <c r="H82" s="1128">
        <v>0</v>
      </c>
      <c r="I82" s="1128">
        <v>0</v>
      </c>
      <c r="J82" s="1128">
        <v>0</v>
      </c>
      <c r="K82" s="1128">
        <v>0</v>
      </c>
      <c r="L82" s="1128">
        <v>0</v>
      </c>
      <c r="M82" s="1128">
        <v>0</v>
      </c>
      <c r="N82" s="1128">
        <v>0</v>
      </c>
    </row>
    <row r="83" spans="1:14">
      <c r="A83" s="363" t="s">
        <v>1234</v>
      </c>
      <c r="B83" s="1128">
        <v>224.36</v>
      </c>
      <c r="C83" s="1128">
        <v>7700</v>
      </c>
      <c r="D83" s="1128">
        <v>0</v>
      </c>
      <c r="E83" s="1128">
        <v>0</v>
      </c>
      <c r="F83" s="1128">
        <v>0</v>
      </c>
      <c r="G83" s="1128">
        <v>0</v>
      </c>
      <c r="H83" s="1128">
        <v>214</v>
      </c>
      <c r="I83" s="1128">
        <v>300</v>
      </c>
      <c r="J83" s="1128">
        <v>0</v>
      </c>
      <c r="K83" s="1128">
        <v>71</v>
      </c>
      <c r="L83" s="1128">
        <v>0</v>
      </c>
      <c r="M83" s="1128">
        <v>700</v>
      </c>
      <c r="N83" s="1128">
        <v>9209.36</v>
      </c>
    </row>
    <row r="84" spans="1:14">
      <c r="A84" s="366" t="s">
        <v>153</v>
      </c>
      <c r="B84" s="1129">
        <v>178357565.88</v>
      </c>
      <c r="C84" s="1129">
        <v>141920202.31</v>
      </c>
      <c r="D84" s="1129">
        <v>137220502.31999999</v>
      </c>
      <c r="E84" s="1129">
        <v>76419175.460000008</v>
      </c>
      <c r="F84" s="1129">
        <v>92904922.37000002</v>
      </c>
      <c r="G84" s="1129">
        <v>124321894.27000001</v>
      </c>
      <c r="H84" s="1129">
        <v>139860334.51000002</v>
      </c>
      <c r="I84" s="1129">
        <v>121973062.78</v>
      </c>
      <c r="J84" s="1129">
        <v>189888903.29999995</v>
      </c>
      <c r="K84" s="1129">
        <v>181727670.81</v>
      </c>
      <c r="L84" s="1129">
        <v>149175747.81999999</v>
      </c>
      <c r="M84" s="1129">
        <v>196748645.69</v>
      </c>
      <c r="N84" s="1129">
        <v>1730518627.5199997</v>
      </c>
    </row>
    <row r="85" spans="1:14">
      <c r="A85" s="367" t="s">
        <v>1002</v>
      </c>
    </row>
    <row r="86" spans="1:14">
      <c r="A86" s="368" t="s">
        <v>1237</v>
      </c>
    </row>
    <row r="87" spans="1:14">
      <c r="A87" s="175" t="s">
        <v>1235</v>
      </c>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J104"/>
  <sheetViews>
    <sheetView showGridLines="0" zoomScaleNormal="100" workbookViewId="0">
      <pane xSplit="1" ySplit="11" topLeftCell="B12" activePane="bottomRight" state="frozen"/>
      <selection pane="topRight" activeCell="B1" sqref="B1"/>
      <selection pane="bottomLeft" activeCell="A12" sqref="A12"/>
      <selection pane="bottomRight"/>
    </sheetView>
  </sheetViews>
  <sheetFormatPr defaultColWidth="9.140625" defaultRowHeight="12.75"/>
  <cols>
    <col min="1" max="1" width="71.7109375" style="153" customWidth="1"/>
    <col min="2" max="6" width="14.5703125" style="153" customWidth="1"/>
    <col min="7" max="7" width="14.5703125" style="159" customWidth="1"/>
    <col min="8" max="8" width="18.140625" style="153" bestFit="1" customWidth="1"/>
    <col min="9" max="16384" width="9.140625" style="153"/>
  </cols>
  <sheetData>
    <row r="1" spans="1:7">
      <c r="A1" s="534" t="s">
        <v>145</v>
      </c>
      <c r="B1" s="534"/>
      <c r="C1" s="534"/>
      <c r="D1" s="534"/>
      <c r="E1" s="534"/>
      <c r="F1" s="188"/>
      <c r="G1" s="534">
        <v>50</v>
      </c>
    </row>
    <row r="2" spans="1:7">
      <c r="A2" s="159"/>
      <c r="B2" s="159"/>
      <c r="C2" s="159"/>
      <c r="D2" s="159"/>
      <c r="E2" s="159"/>
      <c r="F2" s="159"/>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788</v>
      </c>
    </row>
    <row r="9" spans="1:7">
      <c r="A9" s="358" t="s">
        <v>1277</v>
      </c>
    </row>
    <row r="10" spans="1:7">
      <c r="A10" s="357" t="s">
        <v>214</v>
      </c>
    </row>
    <row r="11" spans="1:7">
      <c r="A11" s="534" t="s">
        <v>1365</v>
      </c>
      <c r="B11" s="534">
        <v>2015</v>
      </c>
      <c r="C11" s="534">
        <v>2016</v>
      </c>
      <c r="D11" s="534">
        <v>2017</v>
      </c>
      <c r="E11" s="534">
        <v>2018</v>
      </c>
      <c r="F11" s="534">
        <v>2019</v>
      </c>
      <c r="G11" s="534">
        <v>2020</v>
      </c>
    </row>
    <row r="12" spans="1:7">
      <c r="A12" s="568" t="s">
        <v>215</v>
      </c>
      <c r="B12" s="1137">
        <v>413025986.9600001</v>
      </c>
      <c r="C12" s="1137">
        <v>478246358.32999998</v>
      </c>
      <c r="D12" s="1137">
        <v>618528446.41999996</v>
      </c>
      <c r="E12" s="1137">
        <v>710262945.88</v>
      </c>
      <c r="F12" s="1137">
        <v>992583844.04000008</v>
      </c>
      <c r="G12" s="1137">
        <v>643241181.33000004</v>
      </c>
    </row>
    <row r="13" spans="1:7">
      <c r="A13" s="569" t="s">
        <v>754</v>
      </c>
      <c r="B13" s="1138">
        <v>150977027.17000002</v>
      </c>
      <c r="C13" s="1138">
        <v>177322866.03</v>
      </c>
      <c r="D13" s="1138">
        <v>204801395.68999997</v>
      </c>
      <c r="E13" s="1138">
        <v>239783318.56</v>
      </c>
      <c r="F13" s="1138">
        <v>382788801.13</v>
      </c>
      <c r="G13" s="1138">
        <v>282955389.12</v>
      </c>
    </row>
    <row r="14" spans="1:7">
      <c r="A14" s="570" t="s">
        <v>1181</v>
      </c>
      <c r="B14" s="1139">
        <v>49607618.810000002</v>
      </c>
      <c r="C14" s="1139">
        <v>47759810.199999988</v>
      </c>
      <c r="D14" s="1139">
        <v>54766197.879999995</v>
      </c>
      <c r="E14" s="1139">
        <v>62745775.379999995</v>
      </c>
      <c r="F14" s="1139">
        <v>149924308.84999999</v>
      </c>
      <c r="G14" s="1139">
        <v>49032650.629999995</v>
      </c>
    </row>
    <row r="15" spans="1:7">
      <c r="A15" s="570" t="s">
        <v>1182</v>
      </c>
      <c r="B15" s="1139">
        <v>77309107.540000007</v>
      </c>
      <c r="C15" s="1139">
        <v>101316514.56999999</v>
      </c>
      <c r="D15" s="1139">
        <v>118589138.37</v>
      </c>
      <c r="E15" s="1139">
        <v>145371806.53</v>
      </c>
      <c r="F15" s="1139">
        <v>192340272.02999997</v>
      </c>
      <c r="G15" s="1139">
        <v>188723078.15000001</v>
      </c>
    </row>
    <row r="16" spans="1:7">
      <c r="A16" s="570" t="s">
        <v>1183</v>
      </c>
      <c r="B16" s="1139">
        <v>10692887.669999998</v>
      </c>
      <c r="C16" s="1139">
        <v>13179991.060000001</v>
      </c>
      <c r="D16" s="1139">
        <v>18962128.139999997</v>
      </c>
      <c r="E16" s="1139">
        <v>19862547.739999998</v>
      </c>
      <c r="F16" s="1139">
        <v>22579799.25</v>
      </c>
      <c r="G16" s="1139">
        <v>24364967.120000001</v>
      </c>
    </row>
    <row r="17" spans="1:7">
      <c r="A17" s="570" t="s">
        <v>1184</v>
      </c>
      <c r="B17" s="1139">
        <v>338504.43</v>
      </c>
      <c r="C17" s="1139">
        <v>434622.03</v>
      </c>
      <c r="D17" s="1139">
        <v>38287.920000000006</v>
      </c>
      <c r="E17" s="1139">
        <v>131163.04999999999</v>
      </c>
      <c r="F17" s="1139">
        <v>216334.6</v>
      </c>
      <c r="G17" s="1139">
        <v>42165.14</v>
      </c>
    </row>
    <row r="18" spans="1:7">
      <c r="A18" s="570" t="s">
        <v>1185</v>
      </c>
      <c r="B18" s="1139">
        <v>2972601.61</v>
      </c>
      <c r="C18" s="1139">
        <v>3656799.9899999998</v>
      </c>
      <c r="D18" s="1139">
        <v>2130717.31</v>
      </c>
      <c r="E18" s="1139">
        <v>2012873.4499999997</v>
      </c>
      <c r="F18" s="1139">
        <v>3194875.21</v>
      </c>
      <c r="G18" s="1139">
        <v>3131990.64</v>
      </c>
    </row>
    <row r="19" spans="1:7">
      <c r="A19" s="570" t="s">
        <v>1186</v>
      </c>
      <c r="B19" s="1139">
        <v>466637.44999999995</v>
      </c>
      <c r="C19" s="1139">
        <v>777351.24999999988</v>
      </c>
      <c r="D19" s="1139">
        <v>672190.53</v>
      </c>
      <c r="E19" s="1139">
        <v>783720.27999999991</v>
      </c>
      <c r="F19" s="1139">
        <v>3986685.7999999993</v>
      </c>
      <c r="G19" s="1139">
        <v>7184990.4499999993</v>
      </c>
    </row>
    <row r="20" spans="1:7">
      <c r="A20" s="570" t="s">
        <v>1187</v>
      </c>
      <c r="B20" s="1139">
        <v>9589669.6599999983</v>
      </c>
      <c r="C20" s="1139">
        <v>10197776.929999998</v>
      </c>
      <c r="D20" s="1139">
        <v>9642735.5399999991</v>
      </c>
      <c r="E20" s="1139">
        <v>8875432.129999999</v>
      </c>
      <c r="F20" s="1139">
        <v>10546525.389999999</v>
      </c>
      <c r="G20" s="1139">
        <v>10475546.990000002</v>
      </c>
    </row>
    <row r="21" spans="1:7">
      <c r="A21" s="569" t="s">
        <v>736</v>
      </c>
      <c r="B21" s="1138">
        <v>214267386.48000005</v>
      </c>
      <c r="C21" s="1138">
        <v>242307085.60999995</v>
      </c>
      <c r="D21" s="1138">
        <v>338676263.06</v>
      </c>
      <c r="E21" s="1138">
        <v>361729314.77000004</v>
      </c>
      <c r="F21" s="1138">
        <v>423359487.73000002</v>
      </c>
      <c r="G21" s="1138">
        <v>274951703.59000009</v>
      </c>
    </row>
    <row r="22" spans="1:7">
      <c r="A22" s="570" t="s">
        <v>1188</v>
      </c>
      <c r="B22" s="1139">
        <v>207983782.14000002</v>
      </c>
      <c r="C22" s="1139">
        <v>236135159.49999994</v>
      </c>
      <c r="D22" s="1139">
        <v>241202494.55000001</v>
      </c>
      <c r="E22" s="1139">
        <v>350852054.63000005</v>
      </c>
      <c r="F22" s="1139">
        <v>416485676.83999997</v>
      </c>
      <c r="G22" s="1139">
        <v>272045211.83000004</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3850698.6499999994</v>
      </c>
      <c r="C25" s="1139">
        <v>3979405.0299999993</v>
      </c>
      <c r="D25" s="1139">
        <v>95661696.50999999</v>
      </c>
      <c r="E25" s="1139">
        <v>8719193.8199999984</v>
      </c>
      <c r="F25" s="1139">
        <v>5485006.5499999998</v>
      </c>
      <c r="G25" s="1139">
        <v>2398156.7200000002</v>
      </c>
    </row>
    <row r="26" spans="1:7">
      <c r="A26" s="570" t="s">
        <v>1192</v>
      </c>
      <c r="B26" s="1139">
        <v>1194232.9000000001</v>
      </c>
      <c r="C26" s="1139">
        <v>1022664.58</v>
      </c>
      <c r="D26" s="1139">
        <v>1007375.84</v>
      </c>
      <c r="E26" s="1139">
        <v>472020.88</v>
      </c>
      <c r="F26" s="1139">
        <v>377460.49</v>
      </c>
      <c r="G26" s="1139">
        <v>0</v>
      </c>
    </row>
    <row r="27" spans="1:7">
      <c r="A27" s="570" t="s">
        <v>1193</v>
      </c>
      <c r="B27" s="1139">
        <v>0</v>
      </c>
      <c r="C27" s="1139">
        <v>0</v>
      </c>
      <c r="D27" s="1139">
        <v>571499.5</v>
      </c>
      <c r="E27" s="1139">
        <v>647463.69999999995</v>
      </c>
      <c r="F27" s="1139">
        <v>656610.5</v>
      </c>
      <c r="G27" s="1139">
        <v>168317.5</v>
      </c>
    </row>
    <row r="28" spans="1:7">
      <c r="A28" s="570" t="s">
        <v>1194</v>
      </c>
      <c r="B28" s="1139">
        <v>443675.18000000005</v>
      </c>
      <c r="C28" s="1139">
        <v>360876.52</v>
      </c>
      <c r="D28" s="1139">
        <v>48278.66</v>
      </c>
      <c r="E28" s="1139">
        <v>62882.71</v>
      </c>
      <c r="F28" s="1139">
        <v>105560</v>
      </c>
      <c r="G28" s="1139">
        <v>32856.719999999994</v>
      </c>
    </row>
    <row r="29" spans="1:7">
      <c r="A29" s="570" t="s">
        <v>1195</v>
      </c>
      <c r="B29" s="1139">
        <v>339351.15</v>
      </c>
      <c r="C29" s="1139">
        <v>348132.72000000003</v>
      </c>
      <c r="D29" s="1139">
        <v>38276.43</v>
      </c>
      <c r="E29" s="1139">
        <v>829849.91</v>
      </c>
      <c r="F29" s="1139">
        <v>52780</v>
      </c>
      <c r="G29" s="1139">
        <v>430.61</v>
      </c>
    </row>
    <row r="30" spans="1:7">
      <c r="A30" s="570" t="s">
        <v>1196</v>
      </c>
      <c r="B30" s="1139">
        <v>455646.46</v>
      </c>
      <c r="C30" s="1139">
        <v>460847.26</v>
      </c>
      <c r="D30" s="1139">
        <v>146641.57</v>
      </c>
      <c r="E30" s="1139">
        <v>145849.12</v>
      </c>
      <c r="F30" s="1139">
        <v>196393.35</v>
      </c>
      <c r="G30" s="1139">
        <v>306730.21000000002</v>
      </c>
    </row>
    <row r="31" spans="1:7">
      <c r="A31" s="569" t="s">
        <v>735</v>
      </c>
      <c r="B31" s="1138">
        <v>35400643.439999998</v>
      </c>
      <c r="C31" s="1138">
        <v>44552771.100000001</v>
      </c>
      <c r="D31" s="1138">
        <v>52808073.060000002</v>
      </c>
      <c r="E31" s="1138">
        <v>75807722.409999996</v>
      </c>
      <c r="F31" s="1138">
        <v>152509305.22999999</v>
      </c>
      <c r="G31" s="1138">
        <v>72423796.489999995</v>
      </c>
    </row>
    <row r="32" spans="1:7">
      <c r="A32" s="570" t="s">
        <v>1197</v>
      </c>
      <c r="B32" s="1139">
        <v>2096391.2399999998</v>
      </c>
      <c r="C32" s="1139">
        <v>1845098.4100000004</v>
      </c>
      <c r="D32" s="1139">
        <v>4620523.99</v>
      </c>
      <c r="E32" s="1139">
        <v>13808599.719999999</v>
      </c>
      <c r="F32" s="1139">
        <v>61193638.929999992</v>
      </c>
      <c r="G32" s="1139">
        <v>10277244.92</v>
      </c>
    </row>
    <row r="33" spans="1:7">
      <c r="A33" s="570" t="s">
        <v>1198</v>
      </c>
      <c r="B33" s="1139">
        <v>726796.59000000008</v>
      </c>
      <c r="C33" s="1139">
        <v>745745.54999999993</v>
      </c>
      <c r="D33" s="1139">
        <v>124173.92000000001</v>
      </c>
      <c r="E33" s="1139">
        <v>505325.06</v>
      </c>
      <c r="F33" s="1139">
        <v>307511.46999999997</v>
      </c>
      <c r="G33" s="1139">
        <v>861.06999999999994</v>
      </c>
    </row>
    <row r="34" spans="1:7">
      <c r="A34" s="570" t="s">
        <v>1199</v>
      </c>
      <c r="B34" s="1139">
        <v>1779553.6100000003</v>
      </c>
      <c r="C34" s="1139">
        <v>6425021.1799999997</v>
      </c>
      <c r="D34" s="1139">
        <v>4089325.669999999</v>
      </c>
      <c r="E34" s="1139">
        <v>5385478.4399999995</v>
      </c>
      <c r="F34" s="1139">
        <v>35915577.100000001</v>
      </c>
      <c r="G34" s="1139">
        <v>25431891.760000002</v>
      </c>
    </row>
    <row r="35" spans="1:7">
      <c r="A35" s="570" t="s">
        <v>1200</v>
      </c>
      <c r="B35" s="1139">
        <v>4242617.6499999994</v>
      </c>
      <c r="C35" s="1139">
        <v>4230394.3900000006</v>
      </c>
      <c r="D35" s="1139">
        <v>4787998.18</v>
      </c>
      <c r="E35" s="1139">
        <v>5357579.75</v>
      </c>
      <c r="F35" s="1139">
        <v>4732716.24</v>
      </c>
      <c r="G35" s="1139">
        <v>3364380.96</v>
      </c>
    </row>
    <row r="36" spans="1:7">
      <c r="A36" s="570" t="s">
        <v>1201</v>
      </c>
      <c r="B36" s="1139">
        <v>5924365</v>
      </c>
      <c r="C36" s="1139">
        <v>5422551</v>
      </c>
      <c r="D36" s="1139">
        <v>10710968</v>
      </c>
      <c r="E36" s="1139">
        <v>12295368</v>
      </c>
      <c r="F36" s="1139">
        <v>12468444</v>
      </c>
      <c r="G36" s="1139">
        <v>6306034</v>
      </c>
    </row>
    <row r="37" spans="1:7">
      <c r="A37" s="570" t="s">
        <v>1202</v>
      </c>
      <c r="B37" s="1139">
        <v>7051384.8799999999</v>
      </c>
      <c r="C37" s="1139">
        <v>6656579.2100000009</v>
      </c>
      <c r="D37" s="1139">
        <v>8571806.5199999996</v>
      </c>
      <c r="E37" s="1139">
        <v>12116209.750000002</v>
      </c>
      <c r="F37" s="1139">
        <v>12267019.190000001</v>
      </c>
      <c r="G37" s="1139">
        <v>9628686.4299999997</v>
      </c>
    </row>
    <row r="38" spans="1:7">
      <c r="A38" s="570" t="s">
        <v>1203</v>
      </c>
      <c r="B38" s="1139">
        <v>8738052.5199999996</v>
      </c>
      <c r="C38" s="1139">
        <v>11931505.229999999</v>
      </c>
      <c r="D38" s="1139">
        <v>15296994.25</v>
      </c>
      <c r="E38" s="1139">
        <v>15693340.350000001</v>
      </c>
      <c r="F38" s="1139">
        <v>15274223.07</v>
      </c>
      <c r="G38" s="1139">
        <v>11459056.27</v>
      </c>
    </row>
    <row r="39" spans="1:7">
      <c r="A39" s="570" t="s">
        <v>1204</v>
      </c>
      <c r="B39" s="1139">
        <v>4841481.9500000011</v>
      </c>
      <c r="C39" s="1139">
        <v>7295876.1299999999</v>
      </c>
      <c r="D39" s="1139">
        <v>4606282.53</v>
      </c>
      <c r="E39" s="1139">
        <v>10645821.34</v>
      </c>
      <c r="F39" s="1139">
        <v>10350175.23</v>
      </c>
      <c r="G39" s="1139">
        <v>5955641.0799999991</v>
      </c>
    </row>
    <row r="40" spans="1:7">
      <c r="A40" s="569" t="s">
        <v>733</v>
      </c>
      <c r="B40" s="1138">
        <v>12380929.869999999</v>
      </c>
      <c r="C40" s="1138">
        <v>14063635.59</v>
      </c>
      <c r="D40" s="1138">
        <v>22242714.609999996</v>
      </c>
      <c r="E40" s="1138">
        <v>32942590.140000004</v>
      </c>
      <c r="F40" s="1138">
        <v>33926249.950000003</v>
      </c>
      <c r="G40" s="1138">
        <v>12910292.130000001</v>
      </c>
    </row>
    <row r="41" spans="1:7">
      <c r="A41" s="568" t="s">
        <v>217</v>
      </c>
      <c r="B41" s="1137">
        <v>379855484.04000002</v>
      </c>
      <c r="C41" s="1137">
        <v>408419539.70000011</v>
      </c>
      <c r="D41" s="1137">
        <v>455098296.69000006</v>
      </c>
      <c r="E41" s="1137">
        <v>541748031.53999996</v>
      </c>
      <c r="F41" s="1137">
        <v>636916984.07000005</v>
      </c>
      <c r="G41" s="1137">
        <v>582874638.26999998</v>
      </c>
    </row>
    <row r="42" spans="1:7">
      <c r="A42" s="570" t="s">
        <v>1205</v>
      </c>
      <c r="B42" s="1139">
        <v>173321532.33999997</v>
      </c>
      <c r="C42" s="1139">
        <v>180957889.12</v>
      </c>
      <c r="D42" s="1139">
        <v>182885209.79999998</v>
      </c>
      <c r="E42" s="1139">
        <v>227016132.89000002</v>
      </c>
      <c r="F42" s="1139">
        <v>261005568.20000002</v>
      </c>
      <c r="G42" s="1139">
        <v>273827467.74000001</v>
      </c>
    </row>
    <row r="43" spans="1:7">
      <c r="A43" s="570" t="s">
        <v>1206</v>
      </c>
      <c r="B43" s="1139">
        <v>119359760.06</v>
      </c>
      <c r="C43" s="1139">
        <v>131995963.92000002</v>
      </c>
      <c r="D43" s="1139">
        <v>159492571.23999998</v>
      </c>
      <c r="E43" s="1139">
        <v>175404868.84000003</v>
      </c>
      <c r="F43" s="1139">
        <v>206330135.73999998</v>
      </c>
      <c r="G43" s="1139">
        <v>185368285.18000001</v>
      </c>
    </row>
    <row r="44" spans="1:7">
      <c r="A44" s="570" t="s">
        <v>1207</v>
      </c>
      <c r="B44" s="1139">
        <v>50402168.370000005</v>
      </c>
      <c r="C44" s="1139">
        <v>49574419.920000002</v>
      </c>
      <c r="D44" s="1139">
        <v>58345847.789999999</v>
      </c>
      <c r="E44" s="1139">
        <v>64041355.079999998</v>
      </c>
      <c r="F44" s="1139">
        <v>71659396.269999996</v>
      </c>
      <c r="G44" s="1139">
        <v>72103016.449999988</v>
      </c>
    </row>
    <row r="45" spans="1:7">
      <c r="A45" s="570" t="s">
        <v>1208</v>
      </c>
      <c r="B45" s="1139">
        <v>10149160.68</v>
      </c>
      <c r="C45" s="1139">
        <v>9071194.2300000004</v>
      </c>
      <c r="D45" s="1139">
        <v>7184689.6600000001</v>
      </c>
      <c r="E45" s="1139">
        <v>13744789.4</v>
      </c>
      <c r="F45" s="1139">
        <v>11354617.239999998</v>
      </c>
      <c r="G45" s="1139">
        <v>7094301.8100000005</v>
      </c>
    </row>
    <row r="46" spans="1:7">
      <c r="A46" s="570" t="s">
        <v>1209</v>
      </c>
      <c r="B46" s="1139">
        <v>0</v>
      </c>
      <c r="C46" s="1139">
        <v>0</v>
      </c>
      <c r="D46" s="1139">
        <v>0</v>
      </c>
      <c r="E46" s="1139">
        <v>0</v>
      </c>
      <c r="F46" s="1139">
        <v>0</v>
      </c>
      <c r="G46" s="1139">
        <v>0</v>
      </c>
    </row>
    <row r="47" spans="1:7">
      <c r="A47" s="570" t="s">
        <v>1210</v>
      </c>
      <c r="B47" s="1139">
        <v>3184599.1</v>
      </c>
      <c r="C47" s="1139">
        <v>4299012.3600000003</v>
      </c>
      <c r="D47" s="1139">
        <v>4195202.29</v>
      </c>
      <c r="E47" s="1139">
        <v>4380555.4399999995</v>
      </c>
      <c r="F47" s="1139">
        <v>4380128.8600000003</v>
      </c>
      <c r="G47" s="1139">
        <v>3864985.7199999997</v>
      </c>
    </row>
    <row r="48" spans="1:7">
      <c r="A48" s="570" t="s">
        <v>1211</v>
      </c>
      <c r="B48" s="1139">
        <v>2972854</v>
      </c>
      <c r="C48" s="1139">
        <v>1742540</v>
      </c>
      <c r="D48" s="1139">
        <v>1486883</v>
      </c>
      <c r="E48" s="1139">
        <v>1583700</v>
      </c>
      <c r="F48" s="1139">
        <v>1479445</v>
      </c>
      <c r="G48" s="1139">
        <v>1898095.25</v>
      </c>
    </row>
    <row r="49" spans="1:10">
      <c r="A49" s="570" t="s">
        <v>1212</v>
      </c>
      <c r="B49" s="1139">
        <v>1319560.3599999999</v>
      </c>
      <c r="C49" s="1139">
        <v>1475582.47</v>
      </c>
      <c r="D49" s="1139">
        <v>1383585.48</v>
      </c>
      <c r="E49" s="1139">
        <v>1384578.11</v>
      </c>
      <c r="F49" s="1139">
        <v>1715765.78</v>
      </c>
      <c r="G49" s="1139">
        <v>1574715.5299999998</v>
      </c>
      <c r="J49" s="350"/>
    </row>
    <row r="50" spans="1:10">
      <c r="A50" s="570" t="s">
        <v>1213</v>
      </c>
      <c r="B50" s="1139">
        <v>19145849.129999999</v>
      </c>
      <c r="C50" s="1139">
        <v>29302937.680000015</v>
      </c>
      <c r="D50" s="1139">
        <v>40124307.43</v>
      </c>
      <c r="E50" s="1139">
        <v>54192051.780000016</v>
      </c>
      <c r="F50" s="1139">
        <v>78991926.980000004</v>
      </c>
      <c r="G50" s="1139">
        <v>37143770.590000004</v>
      </c>
    </row>
    <row r="51" spans="1:10">
      <c r="A51" s="568" t="s">
        <v>756</v>
      </c>
      <c r="B51" s="1137">
        <v>301853171.93000001</v>
      </c>
      <c r="C51" s="1137">
        <v>338557437.63999999</v>
      </c>
      <c r="D51" s="1137">
        <v>440942454.09000003</v>
      </c>
      <c r="E51" s="1137">
        <v>481836219.48999995</v>
      </c>
      <c r="F51" s="1137">
        <v>643366987.3900001</v>
      </c>
      <c r="G51" s="1137">
        <v>502236178.26999998</v>
      </c>
    </row>
    <row r="52" spans="1:10">
      <c r="A52" s="569" t="s">
        <v>757</v>
      </c>
      <c r="B52" s="1138">
        <v>262588548.69999999</v>
      </c>
      <c r="C52" s="1138">
        <v>286340957.16000003</v>
      </c>
      <c r="D52" s="1138">
        <v>381971088.54000002</v>
      </c>
      <c r="E52" s="1138">
        <v>423426753.17999995</v>
      </c>
      <c r="F52" s="1138">
        <v>545039611.36000001</v>
      </c>
      <c r="G52" s="1138">
        <v>461139387.98999995</v>
      </c>
    </row>
    <row r="53" spans="1:10">
      <c r="A53" s="570" t="s">
        <v>1214</v>
      </c>
      <c r="B53" s="1139">
        <v>262588548.69999999</v>
      </c>
      <c r="C53" s="1139">
        <v>286340957.16000003</v>
      </c>
      <c r="D53" s="1139">
        <v>381971088.54000002</v>
      </c>
      <c r="E53" s="1139">
        <v>423426753.17999995</v>
      </c>
      <c r="F53" s="1139">
        <v>545039611.36000001</v>
      </c>
      <c r="G53" s="1139">
        <v>461139387.98999995</v>
      </c>
    </row>
    <row r="54" spans="1:10">
      <c r="A54" s="569" t="s">
        <v>740</v>
      </c>
      <c r="B54" s="1138">
        <v>0</v>
      </c>
      <c r="C54" s="1138">
        <v>0</v>
      </c>
      <c r="D54" s="1138">
        <v>2285.6</v>
      </c>
      <c r="E54" s="1138">
        <v>0</v>
      </c>
      <c r="F54" s="1138">
        <v>25686.080000000002</v>
      </c>
      <c r="G54" s="1138">
        <v>8549.43</v>
      </c>
    </row>
    <row r="55" spans="1:10">
      <c r="A55" s="570" t="s">
        <v>1215</v>
      </c>
      <c r="B55" s="1139">
        <v>0</v>
      </c>
      <c r="C55" s="1139">
        <v>0</v>
      </c>
      <c r="D55" s="1139">
        <v>0</v>
      </c>
      <c r="E55" s="1139">
        <v>0</v>
      </c>
      <c r="F55" s="1139">
        <v>0</v>
      </c>
      <c r="G55" s="1139">
        <v>0</v>
      </c>
    </row>
    <row r="56" spans="1:10">
      <c r="A56" s="570" t="s">
        <v>1216</v>
      </c>
      <c r="B56" s="1139">
        <v>0</v>
      </c>
      <c r="C56" s="1139">
        <v>0</v>
      </c>
      <c r="D56" s="1139">
        <v>0</v>
      </c>
      <c r="E56" s="1139">
        <v>0</v>
      </c>
      <c r="F56" s="1139">
        <v>0</v>
      </c>
      <c r="G56" s="1139">
        <v>0</v>
      </c>
      <c r="H56" s="172"/>
    </row>
    <row r="57" spans="1:10">
      <c r="A57" s="570" t="s">
        <v>1217</v>
      </c>
      <c r="B57" s="1139">
        <v>0</v>
      </c>
      <c r="C57" s="1139">
        <v>0</v>
      </c>
      <c r="D57" s="1139">
        <v>0</v>
      </c>
      <c r="E57" s="1139">
        <v>0</v>
      </c>
      <c r="F57" s="1139">
        <v>0</v>
      </c>
      <c r="G57" s="1139">
        <v>0</v>
      </c>
      <c r="H57" s="172"/>
    </row>
    <row r="58" spans="1:10">
      <c r="A58" s="570" t="s">
        <v>1218</v>
      </c>
      <c r="B58" s="1139">
        <v>0</v>
      </c>
      <c r="C58" s="1139">
        <v>0</v>
      </c>
      <c r="D58" s="1139">
        <v>0</v>
      </c>
      <c r="E58" s="1139">
        <v>0</v>
      </c>
      <c r="F58" s="1139">
        <v>0</v>
      </c>
      <c r="G58" s="1139">
        <v>0</v>
      </c>
      <c r="H58" s="172"/>
    </row>
    <row r="59" spans="1:10">
      <c r="A59" s="570" t="s">
        <v>1219</v>
      </c>
      <c r="B59" s="1139">
        <v>0</v>
      </c>
      <c r="C59" s="1139">
        <v>0</v>
      </c>
      <c r="D59" s="1139">
        <v>0</v>
      </c>
      <c r="E59" s="1139">
        <v>0</v>
      </c>
      <c r="F59" s="1139">
        <v>0</v>
      </c>
      <c r="G59" s="1139">
        <v>0</v>
      </c>
      <c r="H59" s="172"/>
    </row>
    <row r="60" spans="1:10">
      <c r="A60" s="570" t="s">
        <v>1220</v>
      </c>
      <c r="B60" s="1139">
        <v>0</v>
      </c>
      <c r="C60" s="1139">
        <v>0</v>
      </c>
      <c r="D60" s="1139">
        <v>2285.6</v>
      </c>
      <c r="E60" s="1139">
        <v>0</v>
      </c>
      <c r="F60" s="1139">
        <v>25686.080000000002</v>
      </c>
      <c r="G60" s="1139">
        <v>8549.43</v>
      </c>
      <c r="H60" s="172"/>
    </row>
    <row r="61" spans="1:10" ht="15.75" customHeight="1">
      <c r="A61" s="570" t="s">
        <v>1221</v>
      </c>
      <c r="B61" s="1139">
        <v>0</v>
      </c>
      <c r="C61" s="1139">
        <v>0</v>
      </c>
      <c r="D61" s="1139">
        <v>0</v>
      </c>
      <c r="E61" s="1139">
        <v>0</v>
      </c>
      <c r="F61" s="1139">
        <v>0</v>
      </c>
      <c r="G61" s="1139">
        <v>0</v>
      </c>
      <c r="H61" s="172"/>
    </row>
    <row r="62" spans="1:10">
      <c r="A62" s="570" t="s">
        <v>1204</v>
      </c>
      <c r="B62" s="1139">
        <v>0</v>
      </c>
      <c r="C62" s="1139">
        <v>0</v>
      </c>
      <c r="D62" s="1139">
        <v>0</v>
      </c>
      <c r="E62" s="1139">
        <v>0</v>
      </c>
      <c r="F62" s="1139">
        <v>0</v>
      </c>
      <c r="G62" s="1139">
        <v>0</v>
      </c>
      <c r="H62" s="172"/>
    </row>
    <row r="63" spans="1:10">
      <c r="A63" s="569" t="s">
        <v>4</v>
      </c>
      <c r="B63" s="1138">
        <v>35427232.510000005</v>
      </c>
      <c r="C63" s="1138">
        <v>44806886.840000004</v>
      </c>
      <c r="D63" s="1138">
        <v>49911453.359999999</v>
      </c>
      <c r="E63" s="1138">
        <v>48056819.299999997</v>
      </c>
      <c r="F63" s="1138">
        <v>70008951.99000001</v>
      </c>
      <c r="G63" s="1138">
        <v>36716384.610000007</v>
      </c>
      <c r="H63" s="172"/>
    </row>
    <row r="64" spans="1:10">
      <c r="A64" s="570" t="s">
        <v>1222</v>
      </c>
      <c r="B64" s="1139">
        <v>5204558.24</v>
      </c>
      <c r="C64" s="1139">
        <v>8676201.7100000009</v>
      </c>
      <c r="D64" s="1139">
        <v>9651523.2800000012</v>
      </c>
      <c r="E64" s="1139">
        <v>7113056.4399999985</v>
      </c>
      <c r="F64" s="1139">
        <v>10442609.380000001</v>
      </c>
      <c r="G64" s="1139">
        <v>11272962.540000003</v>
      </c>
      <c r="H64" s="172"/>
    </row>
    <row r="65" spans="1:8">
      <c r="A65" s="570" t="s">
        <v>1223</v>
      </c>
      <c r="B65" s="1139">
        <v>13228326</v>
      </c>
      <c r="C65" s="1139">
        <v>18336226</v>
      </c>
      <c r="D65" s="1139">
        <v>19895300</v>
      </c>
      <c r="E65" s="1139">
        <v>21658100</v>
      </c>
      <c r="F65" s="1139">
        <v>38946700</v>
      </c>
      <c r="G65" s="1139">
        <v>10417900</v>
      </c>
      <c r="H65" s="172"/>
    </row>
    <row r="66" spans="1:8">
      <c r="A66" s="570" t="s">
        <v>1296</v>
      </c>
      <c r="B66" s="1139">
        <v>0</v>
      </c>
      <c r="C66" s="1139">
        <v>0</v>
      </c>
      <c r="D66" s="1139">
        <v>0</v>
      </c>
      <c r="E66" s="1139">
        <v>0</v>
      </c>
      <c r="F66" s="1139">
        <v>0</v>
      </c>
      <c r="G66" s="1139">
        <v>0</v>
      </c>
      <c r="H66" s="172"/>
    </row>
    <row r="67" spans="1:8">
      <c r="A67" s="570" t="s">
        <v>1224</v>
      </c>
      <c r="B67" s="1139">
        <v>16994148.270000003</v>
      </c>
      <c r="C67" s="1139">
        <v>17794459.129999999</v>
      </c>
      <c r="D67" s="1139">
        <v>20364630.080000002</v>
      </c>
      <c r="E67" s="1139">
        <v>19285662.859999999</v>
      </c>
      <c r="F67" s="1139">
        <v>20619642.609999999</v>
      </c>
      <c r="G67" s="1139">
        <v>15025336.220000001</v>
      </c>
      <c r="H67" s="172"/>
    </row>
    <row r="68" spans="1:8">
      <c r="A68" s="570" t="s">
        <v>1225</v>
      </c>
      <c r="B68" s="1139">
        <v>200</v>
      </c>
      <c r="C68" s="1139">
        <v>0</v>
      </c>
      <c r="D68" s="1139">
        <v>0</v>
      </c>
      <c r="E68" s="1139">
        <v>0</v>
      </c>
      <c r="F68" s="1139">
        <v>0</v>
      </c>
      <c r="G68" s="1139">
        <v>185.85</v>
      </c>
      <c r="H68" s="172"/>
    </row>
    <row r="69" spans="1:8">
      <c r="A69" s="569" t="s">
        <v>743</v>
      </c>
      <c r="B69" s="1138">
        <v>3837390.72</v>
      </c>
      <c r="C69" s="1139">
        <v>7409593.6399999997</v>
      </c>
      <c r="D69" s="1139">
        <v>9057626.5899999961</v>
      </c>
      <c r="E69" s="1139">
        <v>10352647.010000004</v>
      </c>
      <c r="F69" s="1139">
        <v>28292737.960000001</v>
      </c>
      <c r="G69" s="1139">
        <v>4371856.2399999984</v>
      </c>
      <c r="H69" s="172"/>
    </row>
    <row r="70" spans="1:8">
      <c r="A70" s="568" t="s">
        <v>744</v>
      </c>
      <c r="B70" s="1137">
        <v>0</v>
      </c>
      <c r="C70" s="1137">
        <v>477301.4</v>
      </c>
      <c r="D70" s="1137">
        <v>1765133.85</v>
      </c>
      <c r="E70" s="1137">
        <v>0</v>
      </c>
      <c r="F70" s="1137">
        <v>0</v>
      </c>
      <c r="G70" s="1137">
        <v>0</v>
      </c>
      <c r="H70" s="172"/>
    </row>
    <row r="71" spans="1:8">
      <c r="A71" s="570" t="s">
        <v>1226</v>
      </c>
      <c r="B71" s="1139">
        <v>0</v>
      </c>
      <c r="C71" s="1139">
        <v>477301.4</v>
      </c>
      <c r="D71" s="1139">
        <v>1765133.85</v>
      </c>
      <c r="E71" s="1139">
        <v>0</v>
      </c>
      <c r="F71" s="1139">
        <v>0</v>
      </c>
      <c r="G71" s="1139">
        <v>0</v>
      </c>
      <c r="H71" s="172"/>
    </row>
    <row r="72" spans="1:8">
      <c r="A72" s="570" t="s">
        <v>1204</v>
      </c>
      <c r="B72" s="1139">
        <v>0</v>
      </c>
      <c r="C72" s="1139">
        <v>0</v>
      </c>
      <c r="D72" s="1139">
        <v>0</v>
      </c>
      <c r="E72" s="1139">
        <v>0</v>
      </c>
      <c r="F72" s="1139">
        <v>0</v>
      </c>
      <c r="G72" s="1139">
        <v>0</v>
      </c>
      <c r="H72" s="172"/>
    </row>
    <row r="73" spans="1:8">
      <c r="A73" s="568" t="s">
        <v>745</v>
      </c>
      <c r="B73" s="1137">
        <v>6708.16</v>
      </c>
      <c r="C73" s="1137">
        <v>0</v>
      </c>
      <c r="D73" s="1137">
        <v>6708.16</v>
      </c>
      <c r="E73" s="1137">
        <v>0</v>
      </c>
      <c r="F73" s="1137">
        <v>183504.91999999998</v>
      </c>
      <c r="G73" s="1137">
        <v>643293.37</v>
      </c>
      <c r="H73" s="172"/>
    </row>
    <row r="74" spans="1:8">
      <c r="A74" s="570" t="s">
        <v>1227</v>
      </c>
      <c r="B74" s="1139">
        <v>6708.16</v>
      </c>
      <c r="C74" s="1139">
        <v>0</v>
      </c>
      <c r="D74" s="1139">
        <v>6708.16</v>
      </c>
      <c r="E74" s="1139">
        <v>0</v>
      </c>
      <c r="F74" s="1139">
        <v>183504.91999999998</v>
      </c>
      <c r="G74" s="1139">
        <v>643293.37</v>
      </c>
      <c r="H74" s="172"/>
    </row>
    <row r="75" spans="1:8">
      <c r="A75" s="568" t="s">
        <v>746</v>
      </c>
      <c r="B75" s="1137">
        <v>1531585</v>
      </c>
      <c r="C75" s="1137">
        <v>1440880.25</v>
      </c>
      <c r="D75" s="1137">
        <v>1638823</v>
      </c>
      <c r="E75" s="1137">
        <v>1508617</v>
      </c>
      <c r="F75" s="1137">
        <v>1648011</v>
      </c>
      <c r="G75" s="1137">
        <v>569908</v>
      </c>
      <c r="H75" s="172"/>
    </row>
    <row r="76" spans="1:8">
      <c r="A76" s="570" t="s">
        <v>1228</v>
      </c>
      <c r="B76" s="1139">
        <v>0</v>
      </c>
      <c r="C76" s="1139">
        <v>0</v>
      </c>
      <c r="D76" s="1139">
        <v>0</v>
      </c>
      <c r="E76" s="1139">
        <v>0</v>
      </c>
      <c r="F76" s="1139">
        <v>0</v>
      </c>
      <c r="G76" s="1139">
        <v>0</v>
      </c>
      <c r="H76" s="172"/>
    </row>
    <row r="77" spans="1:8">
      <c r="A77" s="570" t="s">
        <v>1229</v>
      </c>
      <c r="B77" s="1139">
        <v>0</v>
      </c>
      <c r="C77" s="1139">
        <v>0</v>
      </c>
      <c r="D77" s="1139">
        <v>0</v>
      </c>
      <c r="E77" s="1139">
        <v>0</v>
      </c>
      <c r="F77" s="1139">
        <v>0</v>
      </c>
      <c r="G77" s="1139">
        <v>0</v>
      </c>
      <c r="H77" s="172"/>
    </row>
    <row r="78" spans="1:8">
      <c r="A78" s="570" t="s">
        <v>758</v>
      </c>
      <c r="B78" s="1139">
        <v>1531585</v>
      </c>
      <c r="C78" s="1139">
        <v>1440880.25</v>
      </c>
      <c r="D78" s="1139">
        <v>1638823</v>
      </c>
      <c r="E78" s="1139">
        <v>1508617</v>
      </c>
      <c r="F78" s="1139">
        <v>1648011</v>
      </c>
      <c r="G78" s="1139">
        <v>569908</v>
      </c>
      <c r="H78" s="172"/>
    </row>
    <row r="79" spans="1:8">
      <c r="A79" s="570" t="s">
        <v>1230</v>
      </c>
      <c r="B79" s="1139">
        <v>0</v>
      </c>
      <c r="C79" s="1139">
        <v>0</v>
      </c>
      <c r="D79" s="1139">
        <v>0</v>
      </c>
      <c r="E79" s="1139">
        <v>0</v>
      </c>
      <c r="F79" s="1139">
        <v>0</v>
      </c>
      <c r="G79" s="1139">
        <v>0</v>
      </c>
      <c r="H79" s="172"/>
    </row>
    <row r="80" spans="1:8">
      <c r="A80" s="568" t="s">
        <v>759</v>
      </c>
      <c r="B80" s="1137">
        <v>1955893.53</v>
      </c>
      <c r="C80" s="1137">
        <v>917149.02</v>
      </c>
      <c r="D80" s="1137">
        <v>2080454.1300000001</v>
      </c>
      <c r="E80" s="1137">
        <v>2424337.0100000002</v>
      </c>
      <c r="F80" s="1137">
        <v>12044999.4</v>
      </c>
      <c r="G80" s="1137">
        <v>953428.28</v>
      </c>
      <c r="H80" s="172"/>
    </row>
    <row r="81" spans="1:8">
      <c r="A81" s="570" t="s">
        <v>1231</v>
      </c>
      <c r="B81" s="1139">
        <v>0</v>
      </c>
      <c r="C81" s="1139">
        <v>0</v>
      </c>
      <c r="D81" s="1139">
        <v>0</v>
      </c>
      <c r="E81" s="1139">
        <v>0</v>
      </c>
      <c r="F81" s="1139">
        <v>0</v>
      </c>
      <c r="G81" s="1139">
        <v>0</v>
      </c>
      <c r="H81" s="172"/>
    </row>
    <row r="82" spans="1:8">
      <c r="A82" s="570" t="s">
        <v>953</v>
      </c>
      <c r="B82" s="1139">
        <v>1842271.19</v>
      </c>
      <c r="C82" s="1139">
        <v>873149</v>
      </c>
      <c r="D82" s="1139">
        <v>1844301.4300000002</v>
      </c>
      <c r="E82" s="1139">
        <v>2329390.36</v>
      </c>
      <c r="F82" s="1139">
        <v>11959146.23</v>
      </c>
      <c r="G82" s="1139">
        <v>916992</v>
      </c>
      <c r="H82" s="172"/>
    </row>
    <row r="83" spans="1:8">
      <c r="A83" s="571" t="s">
        <v>1232</v>
      </c>
      <c r="B83" s="1139">
        <v>18150.87</v>
      </c>
      <c r="C83" s="1139">
        <v>32715.29</v>
      </c>
      <c r="D83" s="1139">
        <v>59996.189999999995</v>
      </c>
      <c r="E83" s="1139">
        <v>33429.49</v>
      </c>
      <c r="F83" s="1139">
        <v>58546.48</v>
      </c>
      <c r="G83" s="1139">
        <v>27226.92</v>
      </c>
      <c r="H83" s="172"/>
    </row>
    <row r="84" spans="1:8">
      <c r="A84" s="570" t="s">
        <v>1233</v>
      </c>
      <c r="B84" s="1139">
        <v>0</v>
      </c>
      <c r="C84" s="1139">
        <v>0</v>
      </c>
      <c r="D84" s="1139">
        <v>0</v>
      </c>
      <c r="E84" s="1139">
        <v>0</v>
      </c>
      <c r="F84" s="1139">
        <v>0</v>
      </c>
      <c r="G84" s="1139">
        <v>0</v>
      </c>
      <c r="H84" s="172"/>
    </row>
    <row r="85" spans="1:8">
      <c r="A85" s="570" t="s">
        <v>1234</v>
      </c>
      <c r="B85" s="1139">
        <v>95471.47</v>
      </c>
      <c r="C85" s="1139">
        <v>11284.73</v>
      </c>
      <c r="D85" s="1139">
        <v>176156.50999999998</v>
      </c>
      <c r="E85" s="1139">
        <v>61517.159999999989</v>
      </c>
      <c r="F85" s="1139">
        <v>27306.690000000002</v>
      </c>
      <c r="G85" s="1139">
        <v>9209.36</v>
      </c>
      <c r="H85" s="172"/>
    </row>
    <row r="86" spans="1:8">
      <c r="A86" s="540" t="s">
        <v>153</v>
      </c>
      <c r="B86" s="1133">
        <v>1098228829.6200001</v>
      </c>
      <c r="C86" s="1133">
        <v>1228058666.3400002</v>
      </c>
      <c r="D86" s="1133">
        <v>1520060316.3400002</v>
      </c>
      <c r="E86" s="1133">
        <v>1737780150.9200001</v>
      </c>
      <c r="F86" s="1133">
        <v>2286744330.8200002</v>
      </c>
      <c r="G86" s="1133">
        <v>1730518627.5199997</v>
      </c>
      <c r="H86" s="172"/>
    </row>
    <row r="87" spans="1:8">
      <c r="A87" s="367" t="s">
        <v>1002</v>
      </c>
      <c r="H87" s="172"/>
    </row>
    <row r="88" spans="1:8">
      <c r="A88" s="470" t="s">
        <v>1237</v>
      </c>
      <c r="G88" s="153"/>
      <c r="H88" s="172"/>
    </row>
    <row r="89" spans="1:8">
      <c r="A89" s="470" t="s">
        <v>854</v>
      </c>
      <c r="H89" s="172"/>
    </row>
    <row r="90" spans="1:8">
      <c r="H90" s="172"/>
    </row>
    <row r="91" spans="1:8">
      <c r="H91" s="172"/>
    </row>
    <row r="92" spans="1:8">
      <c r="H92" s="172"/>
    </row>
    <row r="93" spans="1:8">
      <c r="H93" s="172"/>
    </row>
    <row r="94" spans="1:8">
      <c r="H94" s="172"/>
    </row>
    <row r="95" spans="1:8">
      <c r="H95" s="172"/>
    </row>
    <row r="96" spans="1:8">
      <c r="H96" s="172"/>
    </row>
    <row r="97" spans="8:8">
      <c r="H97" s="172"/>
    </row>
    <row r="98" spans="8:8">
      <c r="H98" s="172"/>
    </row>
    <row r="99" spans="8:8">
      <c r="H99" s="172"/>
    </row>
    <row r="100" spans="8:8">
      <c r="H100" s="172"/>
    </row>
    <row r="101" spans="8:8">
      <c r="H101" s="172"/>
    </row>
    <row r="102" spans="8:8">
      <c r="H102" s="172"/>
    </row>
    <row r="103" spans="8:8">
      <c r="H103" s="172"/>
    </row>
    <row r="104" spans="8:8">
      <c r="H104" s="172"/>
    </row>
  </sheetData>
  <pageMargins left="1.0236220472440944" right="0.70866141732283472" top="0.74803149606299213" bottom="0.74803149606299213" header="0.31496062992125984" footer="0.31496062992125984"/>
  <pageSetup scale="6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9"/>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79.42578125" style="357" bestFit="1" customWidth="1"/>
    <col min="2" max="14" width="12.85546875" style="357" customWidth="1"/>
    <col min="15" max="16" width="9.140625" style="357"/>
    <col min="17" max="17" width="39.85546875" style="357" customWidth="1"/>
    <col min="18" max="18" width="17.5703125" style="357" bestFit="1" customWidth="1"/>
    <col min="19" max="16384" width="9.140625" style="357"/>
  </cols>
  <sheetData>
    <row r="1" spans="1:16">
      <c r="A1" s="534" t="s">
        <v>145</v>
      </c>
      <c r="B1" s="534"/>
      <c r="C1" s="534"/>
      <c r="D1" s="534"/>
      <c r="E1" s="534"/>
      <c r="F1" s="534"/>
      <c r="G1" s="534"/>
      <c r="H1" s="534"/>
      <c r="I1" s="534"/>
      <c r="J1" s="534"/>
      <c r="K1" s="534"/>
      <c r="L1" s="534"/>
      <c r="M1" s="534"/>
      <c r="N1" s="534">
        <v>51</v>
      </c>
    </row>
    <row r="2" spans="1:16" s="287" customFormat="1" ht="10.5" customHeight="1">
      <c r="A2" s="1191"/>
      <c r="B2" s="1191"/>
      <c r="C2" s="1191"/>
      <c r="D2" s="1191"/>
      <c r="E2" s="1191"/>
      <c r="F2" s="1191"/>
      <c r="G2" s="1191"/>
      <c r="H2" s="1191"/>
      <c r="I2" s="1191"/>
      <c r="J2" s="1191"/>
      <c r="K2" s="1191"/>
      <c r="L2" s="1191"/>
      <c r="M2" s="1191"/>
      <c r="N2" s="1191"/>
    </row>
    <row r="3" spans="1:16" ht="10.5" customHeight="1"/>
    <row r="4" spans="1:16" ht="12" customHeight="1"/>
    <row r="5" spans="1:16" ht="12" customHeight="1"/>
    <row r="6" spans="1:16" ht="12" customHeight="1"/>
    <row r="7" spans="1:16" ht="9" customHeight="1"/>
    <row r="8" spans="1:16">
      <c r="A8" s="358" t="s">
        <v>19</v>
      </c>
    </row>
    <row r="9" spans="1:16">
      <c r="A9" s="358" t="s">
        <v>1241</v>
      </c>
    </row>
    <row r="10" spans="1:16">
      <c r="A10" s="357" t="s">
        <v>214</v>
      </c>
    </row>
    <row r="11" spans="1:16" ht="1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row>
    <row r="12" spans="1:16" ht="15" customHeight="1">
      <c r="A12" s="568" t="s">
        <v>215</v>
      </c>
      <c r="B12" s="1137">
        <v>72461885.770000011</v>
      </c>
      <c r="C12" s="1137">
        <v>59892466.699999996</v>
      </c>
      <c r="D12" s="1137">
        <v>59642705.789999999</v>
      </c>
      <c r="E12" s="1137">
        <v>24808854.170000002</v>
      </c>
      <c r="F12" s="1137">
        <v>23868464.830000002</v>
      </c>
      <c r="G12" s="1137">
        <v>33205695.020000003</v>
      </c>
      <c r="H12" s="1137">
        <v>62836768.710000001</v>
      </c>
      <c r="I12" s="1137">
        <v>67983627.450000003</v>
      </c>
      <c r="J12" s="1137">
        <v>69615202.339999989</v>
      </c>
      <c r="K12" s="1137">
        <v>99922078.409999996</v>
      </c>
      <c r="L12" s="1137">
        <v>78340547.349999994</v>
      </c>
      <c r="M12" s="1137">
        <v>87247324.819999993</v>
      </c>
      <c r="N12" s="1137">
        <v>739825621.3599999</v>
      </c>
      <c r="O12" s="482"/>
      <c r="P12" s="634"/>
    </row>
    <row r="13" spans="1:16" ht="15" customHeight="1">
      <c r="A13" s="569" t="s">
        <v>754</v>
      </c>
      <c r="B13" s="1138">
        <v>18544355.900000002</v>
      </c>
      <c r="C13" s="1138">
        <v>19078391.859999996</v>
      </c>
      <c r="D13" s="1138">
        <v>17459856.100000001</v>
      </c>
      <c r="E13" s="1138">
        <v>15446613.540000001</v>
      </c>
      <c r="F13" s="1138">
        <v>13435650.1</v>
      </c>
      <c r="G13" s="1138">
        <v>16087559.610000001</v>
      </c>
      <c r="H13" s="1138">
        <v>20703732.029999997</v>
      </c>
      <c r="I13" s="1138">
        <v>29619864.719999999</v>
      </c>
      <c r="J13" s="1138">
        <v>21307505.809999995</v>
      </c>
      <c r="K13" s="1138">
        <v>26908030.899999999</v>
      </c>
      <c r="L13" s="1138">
        <v>26589861.759999994</v>
      </c>
      <c r="M13" s="1138">
        <v>28313273.849999998</v>
      </c>
      <c r="N13" s="1138">
        <v>253494696.18000001</v>
      </c>
      <c r="O13" s="482"/>
      <c r="P13" s="634"/>
    </row>
    <row r="14" spans="1:16" ht="15" customHeight="1">
      <c r="A14" s="570" t="s">
        <v>1181</v>
      </c>
      <c r="B14" s="1139">
        <v>2337604.64</v>
      </c>
      <c r="C14" s="1139">
        <v>6717639.0199999996</v>
      </c>
      <c r="D14" s="1139">
        <v>5250040.6500000004</v>
      </c>
      <c r="E14" s="1139">
        <v>1135751.3700000001</v>
      </c>
      <c r="F14" s="1139">
        <v>3578549.81</v>
      </c>
      <c r="G14" s="1139">
        <v>4150147.94</v>
      </c>
      <c r="H14" s="1139">
        <v>8641054.7200000007</v>
      </c>
      <c r="I14" s="1139">
        <v>14992358.83</v>
      </c>
      <c r="J14" s="1139">
        <v>8106977.5999999996</v>
      </c>
      <c r="K14" s="1139">
        <v>13655224.66</v>
      </c>
      <c r="L14" s="1139">
        <v>7383621.5999999996</v>
      </c>
      <c r="M14" s="1139">
        <v>14800436.029999999</v>
      </c>
      <c r="N14" s="1139">
        <v>90749406.86999999</v>
      </c>
      <c r="O14" s="482"/>
      <c r="P14" s="634"/>
    </row>
    <row r="15" spans="1:16" ht="15" customHeight="1">
      <c r="A15" s="570" t="s">
        <v>1182</v>
      </c>
      <c r="B15" s="1139">
        <v>9986255.8100000005</v>
      </c>
      <c r="C15" s="1139">
        <v>7734433.5700000003</v>
      </c>
      <c r="D15" s="1139">
        <v>7690042.4100000001</v>
      </c>
      <c r="E15" s="1139">
        <v>10658900.82</v>
      </c>
      <c r="F15" s="1139">
        <v>6256365.71</v>
      </c>
      <c r="G15" s="1139">
        <v>7930245.3600000003</v>
      </c>
      <c r="H15" s="1139">
        <v>7259081.71</v>
      </c>
      <c r="I15" s="1139">
        <v>9795840.8599999994</v>
      </c>
      <c r="J15" s="1139">
        <v>8894528.4100000001</v>
      </c>
      <c r="K15" s="1139">
        <v>8770088</v>
      </c>
      <c r="L15" s="1139">
        <v>14196366.369999999</v>
      </c>
      <c r="M15" s="1139">
        <v>8546562.8000000007</v>
      </c>
      <c r="N15" s="1139">
        <v>107718711.83</v>
      </c>
      <c r="O15" s="482"/>
      <c r="P15" s="634"/>
    </row>
    <row r="16" spans="1:16" ht="15" customHeight="1">
      <c r="A16" s="570" t="s">
        <v>1183</v>
      </c>
      <c r="B16" s="1139">
        <v>4118810.17</v>
      </c>
      <c r="C16" s="1139">
        <v>2324788.2599999998</v>
      </c>
      <c r="D16" s="1139">
        <v>2248380.96</v>
      </c>
      <c r="E16" s="1139">
        <v>1562684.48</v>
      </c>
      <c r="F16" s="1139">
        <v>1435292.85</v>
      </c>
      <c r="G16" s="1139">
        <v>1669166.43</v>
      </c>
      <c r="H16" s="1139">
        <v>1926027.58</v>
      </c>
      <c r="I16" s="1139">
        <v>2034364.31</v>
      </c>
      <c r="J16" s="1139">
        <v>2100918.8199999998</v>
      </c>
      <c r="K16" s="1139">
        <v>2507694.36</v>
      </c>
      <c r="L16" s="1139">
        <v>2858984.75</v>
      </c>
      <c r="M16" s="1139">
        <v>2447460.67</v>
      </c>
      <c r="N16" s="1139">
        <v>27234573.640000001</v>
      </c>
      <c r="O16" s="482"/>
      <c r="P16" s="634"/>
    </row>
    <row r="17" spans="1:26" ht="15" customHeight="1">
      <c r="A17" s="570" t="s">
        <v>1184</v>
      </c>
      <c r="B17" s="1139">
        <v>2826.99</v>
      </c>
      <c r="C17" s="1139">
        <v>0</v>
      </c>
      <c r="D17" s="1139">
        <v>1224.3</v>
      </c>
      <c r="E17" s="1139">
        <v>2498.41</v>
      </c>
      <c r="F17" s="1139">
        <v>0</v>
      </c>
      <c r="G17" s="1139">
        <v>3750</v>
      </c>
      <c r="H17" s="1139">
        <v>162.93</v>
      </c>
      <c r="I17" s="1139">
        <v>2403.44</v>
      </c>
      <c r="J17" s="1139">
        <v>38766.74</v>
      </c>
      <c r="K17" s="1139">
        <v>29.14</v>
      </c>
      <c r="L17" s="1139">
        <v>2.7</v>
      </c>
      <c r="M17" s="1139">
        <v>95.24</v>
      </c>
      <c r="N17" s="1139">
        <v>51759.889999999992</v>
      </c>
      <c r="O17" s="482"/>
      <c r="P17" s="634"/>
    </row>
    <row r="18" spans="1:26" ht="15" customHeight="1">
      <c r="A18" s="570" t="s">
        <v>1185</v>
      </c>
      <c r="B18" s="1139">
        <v>760643.63</v>
      </c>
      <c r="C18" s="1139">
        <v>914396.98</v>
      </c>
      <c r="D18" s="1139">
        <v>877360.24</v>
      </c>
      <c r="E18" s="1139">
        <v>538983.84</v>
      </c>
      <c r="F18" s="1139">
        <v>585787.52</v>
      </c>
      <c r="G18" s="1139">
        <v>755826.97</v>
      </c>
      <c r="H18" s="1139">
        <v>1025219.49</v>
      </c>
      <c r="I18" s="1139">
        <v>1035489.1</v>
      </c>
      <c r="J18" s="1139">
        <v>546240.93999999994</v>
      </c>
      <c r="K18" s="1139">
        <v>462490.69</v>
      </c>
      <c r="L18" s="1139">
        <v>478288.22</v>
      </c>
      <c r="M18" s="1139">
        <v>455242.23999999999</v>
      </c>
      <c r="N18" s="1139">
        <v>8435969.8599999994</v>
      </c>
      <c r="O18" s="482"/>
      <c r="P18" s="634"/>
    </row>
    <row r="19" spans="1:26" ht="15" customHeight="1">
      <c r="A19" s="570" t="s">
        <v>1186</v>
      </c>
      <c r="B19" s="1139">
        <v>61317.48</v>
      </c>
      <c r="C19" s="1139">
        <v>57777.99</v>
      </c>
      <c r="D19" s="1139">
        <v>74533.289999999994</v>
      </c>
      <c r="E19" s="1139">
        <v>57494.51</v>
      </c>
      <c r="F19" s="1139">
        <v>68179.31</v>
      </c>
      <c r="G19" s="1139">
        <v>81809.91</v>
      </c>
      <c r="H19" s="1139">
        <v>522463.3</v>
      </c>
      <c r="I19" s="1139">
        <v>85677.36</v>
      </c>
      <c r="J19" s="1139">
        <v>94671.33</v>
      </c>
      <c r="K19" s="1139">
        <v>88845.38</v>
      </c>
      <c r="L19" s="1139">
        <v>91523.9</v>
      </c>
      <c r="M19" s="1139">
        <v>87129.73</v>
      </c>
      <c r="N19" s="1139">
        <v>1371423.4899999998</v>
      </c>
      <c r="O19" s="482"/>
      <c r="P19" s="634"/>
    </row>
    <row r="20" spans="1:26" ht="15" customHeight="1">
      <c r="A20" s="570" t="s">
        <v>1187</v>
      </c>
      <c r="B20" s="1139">
        <v>1276897.18</v>
      </c>
      <c r="C20" s="1139">
        <v>1329356.04</v>
      </c>
      <c r="D20" s="1139">
        <v>1318274.25</v>
      </c>
      <c r="E20" s="1139">
        <v>1490300.1099999999</v>
      </c>
      <c r="F20" s="1139">
        <v>1511474.9000000001</v>
      </c>
      <c r="G20" s="1139">
        <v>1496613</v>
      </c>
      <c r="H20" s="1139">
        <v>1329722.3</v>
      </c>
      <c r="I20" s="1139">
        <v>1673730.82</v>
      </c>
      <c r="J20" s="1139">
        <v>1525401.97</v>
      </c>
      <c r="K20" s="1139">
        <v>1423658.67</v>
      </c>
      <c r="L20" s="1139">
        <v>1581074.22</v>
      </c>
      <c r="M20" s="1139">
        <v>1976347.1400000001</v>
      </c>
      <c r="N20" s="1139">
        <v>17932850.600000001</v>
      </c>
      <c r="O20" s="482"/>
      <c r="P20" s="634"/>
    </row>
    <row r="21" spans="1:26" ht="15" customHeight="1">
      <c r="A21" s="569" t="s">
        <v>736</v>
      </c>
      <c r="B21" s="1138">
        <v>44097910.630000003</v>
      </c>
      <c r="C21" s="1138">
        <v>35610013.670000002</v>
      </c>
      <c r="D21" s="1138">
        <v>35774752.909999996</v>
      </c>
      <c r="E21" s="1138">
        <v>6275442.2199999997</v>
      </c>
      <c r="F21" s="1138">
        <v>6918269</v>
      </c>
      <c r="G21" s="1138">
        <v>11884616.83</v>
      </c>
      <c r="H21" s="1138">
        <v>36154771.780000001</v>
      </c>
      <c r="I21" s="1138">
        <v>30817876.659999996</v>
      </c>
      <c r="J21" s="1138">
        <v>42561038.57</v>
      </c>
      <c r="K21" s="1138">
        <v>62579007.809999995</v>
      </c>
      <c r="L21" s="1138">
        <v>46532190.949999996</v>
      </c>
      <c r="M21" s="1138">
        <v>46808004.57</v>
      </c>
      <c r="N21" s="1138">
        <v>406013895.59999996</v>
      </c>
      <c r="O21" s="482"/>
      <c r="P21" s="177"/>
      <c r="Q21" s="412"/>
    </row>
    <row r="22" spans="1:26" ht="15" customHeight="1">
      <c r="A22" s="570" t="s">
        <v>1188</v>
      </c>
      <c r="B22" s="1139">
        <v>43999965.039999999</v>
      </c>
      <c r="C22" s="1139">
        <v>35449598.380000003</v>
      </c>
      <c r="D22" s="1139">
        <v>35728232.899999999</v>
      </c>
      <c r="E22" s="1139">
        <v>6228873.29</v>
      </c>
      <c r="F22" s="1139">
        <v>6902622.3399999999</v>
      </c>
      <c r="G22" s="1139">
        <v>11782738.310000001</v>
      </c>
      <c r="H22" s="1139">
        <v>35985096.189999998</v>
      </c>
      <c r="I22" s="1139">
        <v>30720884.719999999</v>
      </c>
      <c r="J22" s="1139">
        <v>42376868.719999999</v>
      </c>
      <c r="K22" s="1139">
        <v>62269244.579999998</v>
      </c>
      <c r="L22" s="1139">
        <v>46320703.159999996</v>
      </c>
      <c r="M22" s="1139">
        <v>46544057.93</v>
      </c>
      <c r="N22" s="1139">
        <v>404308885.56</v>
      </c>
      <c r="O22" s="482"/>
      <c r="P22" s="482"/>
      <c r="Q22" s="482"/>
      <c r="R22" s="482"/>
      <c r="S22" s="482"/>
      <c r="T22" s="482"/>
      <c r="U22" s="482"/>
      <c r="V22" s="482"/>
      <c r="W22" s="482"/>
      <c r="X22" s="482"/>
      <c r="Y22" s="482"/>
      <c r="Z22" s="482"/>
    </row>
    <row r="23" spans="1:26" ht="15" customHeight="1">
      <c r="A23" s="570" t="s">
        <v>1189</v>
      </c>
      <c r="B23" s="1139">
        <v>0</v>
      </c>
      <c r="C23" s="1139">
        <v>0</v>
      </c>
      <c r="D23" s="1139">
        <v>0</v>
      </c>
      <c r="E23" s="1139">
        <v>0</v>
      </c>
      <c r="F23" s="1139">
        <v>0</v>
      </c>
      <c r="G23" s="1139">
        <v>0</v>
      </c>
      <c r="H23" s="1139">
        <v>0</v>
      </c>
      <c r="I23" s="1139">
        <v>0</v>
      </c>
      <c r="J23" s="1139">
        <v>0</v>
      </c>
      <c r="K23" s="1139">
        <v>0</v>
      </c>
      <c r="L23" s="1139">
        <v>0</v>
      </c>
      <c r="M23" s="1139">
        <v>0</v>
      </c>
      <c r="N23" s="1139">
        <v>0</v>
      </c>
      <c r="O23" s="482"/>
      <c r="P23" s="634"/>
    </row>
    <row r="24" spans="1:26" ht="15" customHeight="1">
      <c r="A24" s="570" t="s">
        <v>1190</v>
      </c>
      <c r="B24" s="1139">
        <v>0</v>
      </c>
      <c r="C24" s="1139">
        <v>0</v>
      </c>
      <c r="D24" s="1139">
        <v>0</v>
      </c>
      <c r="E24" s="1139">
        <v>0</v>
      </c>
      <c r="F24" s="1139">
        <v>0</v>
      </c>
      <c r="G24" s="1139">
        <v>0</v>
      </c>
      <c r="H24" s="1139">
        <v>0</v>
      </c>
      <c r="I24" s="1139">
        <v>0</v>
      </c>
      <c r="J24" s="1139">
        <v>0</v>
      </c>
      <c r="K24" s="1139">
        <v>0</v>
      </c>
      <c r="L24" s="1139">
        <v>0</v>
      </c>
      <c r="M24" s="1139">
        <v>0</v>
      </c>
      <c r="N24" s="1139">
        <v>0</v>
      </c>
      <c r="O24" s="482"/>
      <c r="P24" s="634"/>
    </row>
    <row r="25" spans="1:26" ht="15" customHeight="1">
      <c r="A25" s="570" t="s">
        <v>1191</v>
      </c>
      <c r="B25" s="1139">
        <v>22026.21</v>
      </c>
      <c r="C25" s="1139">
        <v>121339.69</v>
      </c>
      <c r="D25" s="1139">
        <v>22202.9</v>
      </c>
      <c r="E25" s="1139">
        <v>8590.59</v>
      </c>
      <c r="F25" s="1139">
        <v>0</v>
      </c>
      <c r="G25" s="1139">
        <v>68345.77</v>
      </c>
      <c r="H25" s="1139">
        <v>133337.74</v>
      </c>
      <c r="I25" s="1139">
        <v>72948.38</v>
      </c>
      <c r="J25" s="1139">
        <v>151857.65</v>
      </c>
      <c r="K25" s="1139">
        <v>286536.87</v>
      </c>
      <c r="L25" s="1139">
        <v>186315.89</v>
      </c>
      <c r="M25" s="1139">
        <v>238247.11</v>
      </c>
      <c r="N25" s="1139">
        <v>1311748.7999999998</v>
      </c>
      <c r="O25" s="482"/>
      <c r="P25" s="634"/>
    </row>
    <row r="26" spans="1:26" ht="15" customHeight="1">
      <c r="A26" s="570" t="s">
        <v>1192</v>
      </c>
      <c r="B26" s="1139">
        <v>0</v>
      </c>
      <c r="C26" s="1139">
        <v>0</v>
      </c>
      <c r="D26" s="1139">
        <v>0</v>
      </c>
      <c r="E26" s="1139">
        <v>0</v>
      </c>
      <c r="F26" s="1139">
        <v>0</v>
      </c>
      <c r="G26" s="1139">
        <v>0</v>
      </c>
      <c r="H26" s="1139">
        <v>0</v>
      </c>
      <c r="I26" s="1139">
        <v>0</v>
      </c>
      <c r="J26" s="1139">
        <v>0</v>
      </c>
      <c r="K26" s="1139">
        <v>0</v>
      </c>
      <c r="L26" s="1139">
        <v>0</v>
      </c>
      <c r="M26" s="1139">
        <v>0</v>
      </c>
      <c r="N26" s="1139">
        <v>0</v>
      </c>
      <c r="O26" s="482"/>
      <c r="P26" s="634"/>
    </row>
    <row r="27" spans="1:26" ht="15" customHeight="1">
      <c r="A27" s="570" t="s">
        <v>1193</v>
      </c>
      <c r="B27" s="1139">
        <v>0</v>
      </c>
      <c r="C27" s="1139">
        <v>0</v>
      </c>
      <c r="D27" s="1139">
        <v>0</v>
      </c>
      <c r="E27" s="1139">
        <v>0</v>
      </c>
      <c r="F27" s="1139">
        <v>0</v>
      </c>
      <c r="G27" s="1139">
        <v>0</v>
      </c>
      <c r="H27" s="1139">
        <v>0</v>
      </c>
      <c r="I27" s="1139">
        <v>0</v>
      </c>
      <c r="J27" s="1139">
        <v>0</v>
      </c>
      <c r="K27" s="1139">
        <v>0</v>
      </c>
      <c r="L27" s="1139">
        <v>0</v>
      </c>
      <c r="M27" s="1139">
        <v>0</v>
      </c>
      <c r="N27" s="1139">
        <v>0</v>
      </c>
      <c r="O27" s="482"/>
      <c r="P27" s="634"/>
    </row>
    <row r="28" spans="1:26" ht="15" customHeight="1">
      <c r="A28" s="570" t="s">
        <v>1194</v>
      </c>
      <c r="B28" s="1139">
        <v>55426.380000000005</v>
      </c>
      <c r="C28" s="1139">
        <v>17577.84</v>
      </c>
      <c r="D28" s="1139">
        <v>8788.92</v>
      </c>
      <c r="E28" s="1139">
        <v>22998</v>
      </c>
      <c r="F28" s="1139">
        <v>0</v>
      </c>
      <c r="G28" s="1139">
        <v>8788.92</v>
      </c>
      <c r="H28" s="1139">
        <v>9244.7800000000007</v>
      </c>
      <c r="I28" s="1139">
        <v>306.88</v>
      </c>
      <c r="J28" s="1139">
        <v>8788.92</v>
      </c>
      <c r="K28" s="1139">
        <v>58.28</v>
      </c>
      <c r="L28" s="1139">
        <v>5.4</v>
      </c>
      <c r="M28" s="1139">
        <v>190.48</v>
      </c>
      <c r="N28" s="1139">
        <v>132174.80000000002</v>
      </c>
      <c r="O28" s="482"/>
      <c r="P28" s="634"/>
    </row>
    <row r="29" spans="1:26" ht="15" customHeight="1">
      <c r="A29" s="570" t="s">
        <v>1195</v>
      </c>
      <c r="B29" s="1139">
        <v>326.99</v>
      </c>
      <c r="C29" s="1139">
        <v>0</v>
      </c>
      <c r="D29" s="1139">
        <v>0</v>
      </c>
      <c r="E29" s="1139">
        <v>0</v>
      </c>
      <c r="F29" s="1139">
        <v>0</v>
      </c>
      <c r="G29" s="1139">
        <v>0</v>
      </c>
      <c r="H29" s="1139">
        <v>162.93</v>
      </c>
      <c r="I29" s="1139">
        <v>153.44</v>
      </c>
      <c r="J29" s="1139">
        <v>0</v>
      </c>
      <c r="K29" s="1139">
        <v>29.14</v>
      </c>
      <c r="L29" s="1139">
        <v>2.7</v>
      </c>
      <c r="M29" s="1139">
        <v>95.24</v>
      </c>
      <c r="N29" s="1139">
        <v>770.44</v>
      </c>
      <c r="O29" s="482"/>
      <c r="P29" s="634"/>
    </row>
    <row r="30" spans="1:26" ht="15" customHeight="1">
      <c r="A30" s="570" t="s">
        <v>1196</v>
      </c>
      <c r="B30" s="1139">
        <v>20166.009999999998</v>
      </c>
      <c r="C30" s="1139">
        <v>21497.759999999998</v>
      </c>
      <c r="D30" s="1139">
        <v>15528.19</v>
      </c>
      <c r="E30" s="1139">
        <v>14980.34</v>
      </c>
      <c r="F30" s="1139">
        <v>15646.66</v>
      </c>
      <c r="G30" s="1139">
        <v>24743.83</v>
      </c>
      <c r="H30" s="1139">
        <v>26930.14</v>
      </c>
      <c r="I30" s="1139">
        <v>23583.24</v>
      </c>
      <c r="J30" s="1139">
        <v>23523.279999999999</v>
      </c>
      <c r="K30" s="1139">
        <v>23138.94</v>
      </c>
      <c r="L30" s="1139">
        <v>25163.8</v>
      </c>
      <c r="M30" s="1139">
        <v>25413.81</v>
      </c>
      <c r="N30" s="1139">
        <v>260315.99999999997</v>
      </c>
      <c r="O30" s="482"/>
      <c r="P30" s="634"/>
    </row>
    <row r="31" spans="1:26" ht="15" customHeight="1">
      <c r="A31" s="569" t="s">
        <v>735</v>
      </c>
      <c r="B31" s="1138">
        <v>7929116.0600000005</v>
      </c>
      <c r="C31" s="1138">
        <v>4083169.1899999995</v>
      </c>
      <c r="D31" s="1138">
        <v>4945430.7200000007</v>
      </c>
      <c r="E31" s="1138">
        <v>2498278.7600000002</v>
      </c>
      <c r="F31" s="1138">
        <v>2920534.24</v>
      </c>
      <c r="G31" s="1138">
        <v>4644940.66</v>
      </c>
      <c r="H31" s="1138">
        <v>5433257.8999999994</v>
      </c>
      <c r="I31" s="1138">
        <v>6506353.5300000003</v>
      </c>
      <c r="J31" s="1138">
        <v>4632367.08</v>
      </c>
      <c r="K31" s="1138">
        <v>4570720.9500000011</v>
      </c>
      <c r="L31" s="1138">
        <v>3665264.13</v>
      </c>
      <c r="M31" s="1138">
        <v>8661130.4400000013</v>
      </c>
      <c r="N31" s="1138">
        <v>60490563.659999996</v>
      </c>
      <c r="O31" s="482"/>
      <c r="P31" s="634"/>
      <c r="Q31" s="412"/>
      <c r="R31" s="412"/>
    </row>
    <row r="32" spans="1:26" ht="15" customHeight="1">
      <c r="A32" s="570" t="s">
        <v>1197</v>
      </c>
      <c r="B32" s="1139">
        <v>4352901.4400000004</v>
      </c>
      <c r="C32" s="1139">
        <v>300000</v>
      </c>
      <c r="D32" s="1139">
        <v>1596638.76</v>
      </c>
      <c r="E32" s="1139">
        <v>21111.11</v>
      </c>
      <c r="F32" s="1139">
        <v>71111.11</v>
      </c>
      <c r="G32" s="1139">
        <v>5555.6</v>
      </c>
      <c r="H32" s="1139">
        <v>2093881</v>
      </c>
      <c r="I32" s="1139">
        <v>2041726.46</v>
      </c>
      <c r="J32" s="1139">
        <v>500077.5</v>
      </c>
      <c r="K32" s="1139">
        <v>2439184.4500000002</v>
      </c>
      <c r="L32" s="1139">
        <v>504852.47</v>
      </c>
      <c r="M32" s="1139">
        <v>4301402.84</v>
      </c>
      <c r="N32" s="1139">
        <v>18228442.740000002</v>
      </c>
      <c r="O32" s="482"/>
      <c r="P32" s="634"/>
      <c r="Q32" s="412"/>
      <c r="R32" s="553"/>
    </row>
    <row r="33" spans="1:26" ht="15" customHeight="1">
      <c r="A33" s="570" t="s">
        <v>1198</v>
      </c>
      <c r="B33" s="1139">
        <v>46151.48</v>
      </c>
      <c r="C33" s="1139">
        <v>2819.17</v>
      </c>
      <c r="D33" s="1139">
        <v>0</v>
      </c>
      <c r="E33" s="1139">
        <v>0</v>
      </c>
      <c r="F33" s="1139">
        <v>0</v>
      </c>
      <c r="G33" s="1139">
        <v>38438.57</v>
      </c>
      <c r="H33" s="1139">
        <v>49627.87</v>
      </c>
      <c r="I33" s="1139">
        <v>306.74</v>
      </c>
      <c r="J33" s="1139">
        <v>0</v>
      </c>
      <c r="K33" s="1139">
        <v>16722.29</v>
      </c>
      <c r="L33" s="1139">
        <v>82704.350000000006</v>
      </c>
      <c r="M33" s="1139">
        <v>190.44</v>
      </c>
      <c r="N33" s="1139">
        <v>236960.91</v>
      </c>
      <c r="O33" s="482"/>
      <c r="P33" s="634"/>
      <c r="Q33" s="412"/>
      <c r="R33" s="553"/>
    </row>
    <row r="34" spans="1:26" s="153" customFormat="1" ht="15" customHeight="1">
      <c r="A34" s="570" t="s">
        <v>1199</v>
      </c>
      <c r="B34" s="1139">
        <v>47425.27</v>
      </c>
      <c r="C34" s="1139">
        <v>103368.72</v>
      </c>
      <c r="D34" s="1139">
        <v>96078.62</v>
      </c>
      <c r="E34" s="1139">
        <v>68171.95</v>
      </c>
      <c r="F34" s="1139">
        <v>142147.65</v>
      </c>
      <c r="G34" s="1139">
        <v>13315.07</v>
      </c>
      <c r="H34" s="1139">
        <v>325.86</v>
      </c>
      <c r="I34" s="1139">
        <v>34972.53</v>
      </c>
      <c r="J34" s="1139">
        <v>34315.870000000003</v>
      </c>
      <c r="K34" s="1139">
        <v>19464.990000000002</v>
      </c>
      <c r="L34" s="1139">
        <v>146732.59</v>
      </c>
      <c r="M34" s="1139">
        <v>116232.44</v>
      </c>
      <c r="N34" s="1139">
        <v>822551.55999999982</v>
      </c>
      <c r="O34" s="482"/>
      <c r="P34" s="634"/>
      <c r="Q34" s="176"/>
      <c r="R34" s="265"/>
    </row>
    <row r="35" spans="1:26" ht="15" customHeight="1">
      <c r="A35" s="570" t="s">
        <v>1200</v>
      </c>
      <c r="B35" s="1139">
        <v>282243.83</v>
      </c>
      <c r="C35" s="1139">
        <v>246163.58</v>
      </c>
      <c r="D35" s="1139">
        <v>145716.37</v>
      </c>
      <c r="E35" s="1139">
        <v>12362</v>
      </c>
      <c r="F35" s="1139">
        <v>0</v>
      </c>
      <c r="G35" s="1139">
        <v>18010.3</v>
      </c>
      <c r="H35" s="1139">
        <v>207323.75</v>
      </c>
      <c r="I35" s="1139">
        <v>161717.18</v>
      </c>
      <c r="J35" s="1139">
        <v>207182.13</v>
      </c>
      <c r="K35" s="1139">
        <v>194019.46</v>
      </c>
      <c r="L35" s="1139">
        <v>191023.57</v>
      </c>
      <c r="M35" s="1139">
        <v>188124.43</v>
      </c>
      <c r="N35" s="1139">
        <v>1853886.6</v>
      </c>
      <c r="O35" s="482"/>
      <c r="P35" s="634"/>
      <c r="Q35" s="412"/>
      <c r="R35" s="553"/>
    </row>
    <row r="36" spans="1:26" ht="15" customHeight="1">
      <c r="A36" s="570" t="s">
        <v>1201</v>
      </c>
      <c r="B36" s="1139">
        <v>0</v>
      </c>
      <c r="C36" s="1139">
        <v>0</v>
      </c>
      <c r="D36" s="1139">
        <v>0</v>
      </c>
      <c r="E36" s="1139">
        <v>0</v>
      </c>
      <c r="F36" s="1139">
        <v>0</v>
      </c>
      <c r="G36" s="1139">
        <v>0</v>
      </c>
      <c r="H36" s="1139">
        <v>0</v>
      </c>
      <c r="I36" s="1139">
        <v>0</v>
      </c>
      <c r="J36" s="1139">
        <v>0</v>
      </c>
      <c r="K36" s="1139">
        <v>0</v>
      </c>
      <c r="L36" s="1139">
        <v>0</v>
      </c>
      <c r="M36" s="1139">
        <v>0</v>
      </c>
      <c r="N36" s="1139">
        <v>0</v>
      </c>
      <c r="O36" s="482"/>
      <c r="P36" s="634"/>
      <c r="Q36" s="412"/>
      <c r="R36" s="553"/>
    </row>
    <row r="37" spans="1:26" ht="15" customHeight="1">
      <c r="A37" s="570" t="s">
        <v>1202</v>
      </c>
      <c r="B37" s="1139">
        <v>1084376.93</v>
      </c>
      <c r="C37" s="1139">
        <v>1936716.7</v>
      </c>
      <c r="D37" s="1139">
        <v>1960667.53</v>
      </c>
      <c r="E37" s="1139">
        <v>1549287.84</v>
      </c>
      <c r="F37" s="1139">
        <v>1542947.29</v>
      </c>
      <c r="G37" s="1139">
        <v>3385655.79</v>
      </c>
      <c r="H37" s="1139">
        <v>1737333.57</v>
      </c>
      <c r="I37" s="1139">
        <v>2135760.71</v>
      </c>
      <c r="J37" s="1139">
        <v>2413927.0699999998</v>
      </c>
      <c r="K37" s="1139">
        <v>378409.1</v>
      </c>
      <c r="L37" s="1139">
        <v>1034151.48</v>
      </c>
      <c r="M37" s="1139">
        <v>587008.54</v>
      </c>
      <c r="N37" s="1139">
        <v>19746242.550000001</v>
      </c>
      <c r="O37" s="482"/>
      <c r="P37" s="634"/>
      <c r="Q37" s="412"/>
      <c r="R37" s="553"/>
    </row>
    <row r="38" spans="1:26" ht="15" customHeight="1">
      <c r="A38" s="570" t="s">
        <v>1203</v>
      </c>
      <c r="B38" s="1139">
        <v>1147872.0900000001</v>
      </c>
      <c r="C38" s="1139">
        <v>670900.30000000005</v>
      </c>
      <c r="D38" s="1139">
        <v>511581.15</v>
      </c>
      <c r="E38" s="1139">
        <v>361829.74</v>
      </c>
      <c r="F38" s="1139">
        <v>549295.47</v>
      </c>
      <c r="G38" s="1139">
        <v>431856.56</v>
      </c>
      <c r="H38" s="1139">
        <v>559770.48</v>
      </c>
      <c r="I38" s="1139">
        <v>1318818.76</v>
      </c>
      <c r="J38" s="1139">
        <v>626834.41</v>
      </c>
      <c r="K38" s="1139">
        <v>598459.43000000005</v>
      </c>
      <c r="L38" s="1139">
        <v>766066.29</v>
      </c>
      <c r="M38" s="1139">
        <v>520873.25</v>
      </c>
      <c r="N38" s="1139">
        <v>8064157.9299999997</v>
      </c>
      <c r="O38" s="482"/>
      <c r="P38" s="634"/>
      <c r="Q38" s="412"/>
      <c r="R38" s="553"/>
    </row>
    <row r="39" spans="1:26" ht="15" customHeight="1">
      <c r="A39" s="570" t="s">
        <v>1204</v>
      </c>
      <c r="B39" s="1139">
        <v>968145.02</v>
      </c>
      <c r="C39" s="1139">
        <v>823200.72</v>
      </c>
      <c r="D39" s="1139">
        <v>634748.29</v>
      </c>
      <c r="E39" s="1139">
        <v>485516.12</v>
      </c>
      <c r="F39" s="1139">
        <v>615032.72</v>
      </c>
      <c r="G39" s="1139">
        <v>752108.77</v>
      </c>
      <c r="H39" s="1139">
        <v>784995.37</v>
      </c>
      <c r="I39" s="1139">
        <v>813051.15</v>
      </c>
      <c r="J39" s="1139">
        <v>850030.1</v>
      </c>
      <c r="K39" s="1139">
        <v>924461.23</v>
      </c>
      <c r="L39" s="1139">
        <v>939733.38</v>
      </c>
      <c r="M39" s="1139">
        <v>2947298.5</v>
      </c>
      <c r="N39" s="1139">
        <v>11538321.370000001</v>
      </c>
      <c r="O39" s="482"/>
      <c r="P39" s="634"/>
      <c r="Q39" s="412"/>
      <c r="R39" s="553"/>
    </row>
    <row r="40" spans="1:26" ht="15" customHeight="1">
      <c r="A40" s="569" t="s">
        <v>733</v>
      </c>
      <c r="B40" s="1138">
        <v>1890503.18</v>
      </c>
      <c r="C40" s="1138">
        <v>1120891.98</v>
      </c>
      <c r="D40" s="1138">
        <v>1462666.06</v>
      </c>
      <c r="E40" s="1138">
        <v>588519.65</v>
      </c>
      <c r="F40" s="1138">
        <v>594011.49</v>
      </c>
      <c r="G40" s="1138">
        <v>588577.92000000004</v>
      </c>
      <c r="H40" s="1138">
        <v>545007</v>
      </c>
      <c r="I40" s="1138">
        <v>1039532.54</v>
      </c>
      <c r="J40" s="1138">
        <v>1114290.8799999999</v>
      </c>
      <c r="K40" s="1138">
        <v>5864318.75</v>
      </c>
      <c r="L40" s="1138">
        <v>1553230.5099999998</v>
      </c>
      <c r="M40" s="1138">
        <v>3464915.96</v>
      </c>
      <c r="N40" s="1138">
        <v>19826465.920000002</v>
      </c>
      <c r="O40" s="482"/>
      <c r="P40" s="634"/>
      <c r="Q40" s="412"/>
      <c r="R40" s="553"/>
    </row>
    <row r="41" spans="1:26" s="358" customFormat="1" ht="15" customHeight="1">
      <c r="A41" s="568" t="s">
        <v>217</v>
      </c>
      <c r="B41" s="1137">
        <v>29575144.52</v>
      </c>
      <c r="C41" s="1137">
        <v>28715060.869999997</v>
      </c>
      <c r="D41" s="1137">
        <v>42010833.210000008</v>
      </c>
      <c r="E41" s="1137">
        <v>429487.37</v>
      </c>
      <c r="F41" s="1137">
        <v>2086118.86</v>
      </c>
      <c r="G41" s="1137">
        <v>19873633.57</v>
      </c>
      <c r="H41" s="1137">
        <v>17418242.5</v>
      </c>
      <c r="I41" s="1137">
        <v>22041091.52</v>
      </c>
      <c r="J41" s="1137">
        <v>39415327.640000001</v>
      </c>
      <c r="K41" s="1137">
        <v>43666519.899999999</v>
      </c>
      <c r="L41" s="1137">
        <v>31054240.82</v>
      </c>
      <c r="M41" s="1137">
        <v>31596761.98</v>
      </c>
      <c r="N41" s="1137">
        <v>307882462.76000005</v>
      </c>
      <c r="O41" s="635"/>
      <c r="P41" s="636"/>
      <c r="Q41" s="476"/>
      <c r="R41" s="554"/>
    </row>
    <row r="42" spans="1:26" s="153" customFormat="1" ht="15" customHeight="1">
      <c r="A42" s="570" t="s">
        <v>1205</v>
      </c>
      <c r="B42" s="1139">
        <v>15819913.140000001</v>
      </c>
      <c r="C42" s="1139">
        <v>16127483.35</v>
      </c>
      <c r="D42" s="1139">
        <v>12585729.76</v>
      </c>
      <c r="E42" s="1139">
        <v>0</v>
      </c>
      <c r="F42" s="1139">
        <v>411633.55</v>
      </c>
      <c r="G42" s="1139">
        <v>12477146.51</v>
      </c>
      <c r="H42" s="1139">
        <v>7696557.96</v>
      </c>
      <c r="I42" s="1139">
        <v>9800931.9100000001</v>
      </c>
      <c r="J42" s="1139">
        <v>13693123.67</v>
      </c>
      <c r="K42" s="1139">
        <v>13545207.4</v>
      </c>
      <c r="L42" s="1139">
        <v>16086352.17</v>
      </c>
      <c r="M42" s="1139">
        <v>18281676.859999999</v>
      </c>
      <c r="N42" s="1139">
        <v>136525756.28</v>
      </c>
      <c r="O42" s="482"/>
      <c r="P42" s="634"/>
      <c r="Q42" s="176"/>
      <c r="R42" s="265"/>
    </row>
    <row r="43" spans="1:26" ht="15" customHeight="1">
      <c r="A43" s="570" t="s">
        <v>1206</v>
      </c>
      <c r="B43" s="1139">
        <v>4208812.6100000003</v>
      </c>
      <c r="C43" s="1139">
        <v>1173225.57</v>
      </c>
      <c r="D43" s="1139">
        <v>2201695.6</v>
      </c>
      <c r="E43" s="1139">
        <v>254689.81</v>
      </c>
      <c r="F43" s="1139">
        <v>1062210.07</v>
      </c>
      <c r="G43" s="1139">
        <v>664915.78</v>
      </c>
      <c r="H43" s="1139">
        <v>2284389.2000000002</v>
      </c>
      <c r="I43" s="1139">
        <v>4812535.3899999997</v>
      </c>
      <c r="J43" s="1139">
        <v>2004206.29</v>
      </c>
      <c r="K43" s="1139">
        <v>12484096.960000001</v>
      </c>
      <c r="L43" s="1139">
        <v>3212528.97</v>
      </c>
      <c r="M43" s="1139">
        <v>2444601.11</v>
      </c>
      <c r="N43" s="1139">
        <v>36807907.359999999</v>
      </c>
      <c r="O43" s="482"/>
      <c r="P43" s="634"/>
      <c r="Q43" s="412"/>
      <c r="R43" s="553"/>
    </row>
    <row r="44" spans="1:26" ht="15" customHeight="1">
      <c r="A44" s="570" t="s">
        <v>1207</v>
      </c>
      <c r="B44" s="1139">
        <v>1441709.48</v>
      </c>
      <c r="C44" s="1139">
        <v>2868831.79</v>
      </c>
      <c r="D44" s="1139">
        <v>21171760.23</v>
      </c>
      <c r="E44" s="1139">
        <v>24639.040000000001</v>
      </c>
      <c r="F44" s="1139">
        <v>225896.88</v>
      </c>
      <c r="G44" s="1139">
        <v>1162595.56</v>
      </c>
      <c r="H44" s="1139">
        <v>1998791.65</v>
      </c>
      <c r="I44" s="1139">
        <v>3000475.94</v>
      </c>
      <c r="J44" s="1139">
        <v>17147671.289999999</v>
      </c>
      <c r="K44" s="1139">
        <v>4812441.17</v>
      </c>
      <c r="L44" s="1139">
        <v>3543648.34</v>
      </c>
      <c r="M44" s="1139">
        <v>1296427.83</v>
      </c>
      <c r="N44" s="1139">
        <v>58694889.200000003</v>
      </c>
      <c r="O44" s="482"/>
      <c r="P44" s="177"/>
      <c r="Q44" s="412"/>
      <c r="R44" s="553"/>
    </row>
    <row r="45" spans="1:26" s="358" customFormat="1" ht="15" customHeight="1">
      <c r="A45" s="570" t="s">
        <v>1208</v>
      </c>
      <c r="B45" s="1139">
        <v>851166.52</v>
      </c>
      <c r="C45" s="1139">
        <v>1104320.05</v>
      </c>
      <c r="D45" s="1139">
        <v>652354.39</v>
      </c>
      <c r="E45" s="1139">
        <v>125219.06</v>
      </c>
      <c r="F45" s="1139">
        <v>19951.330000000002</v>
      </c>
      <c r="G45" s="1139">
        <v>614070.96</v>
      </c>
      <c r="H45" s="1139">
        <v>1063620.02</v>
      </c>
      <c r="I45" s="1139">
        <v>461908.18</v>
      </c>
      <c r="J45" s="1139">
        <v>1032350.39</v>
      </c>
      <c r="K45" s="1139">
        <v>5090563.1500000004</v>
      </c>
      <c r="L45" s="1139">
        <v>1323793.98</v>
      </c>
      <c r="M45" s="1139">
        <v>3956875.49</v>
      </c>
      <c r="N45" s="1139">
        <v>16296193.520000001</v>
      </c>
      <c r="O45" s="635"/>
      <c r="P45" s="635"/>
      <c r="Q45" s="446"/>
      <c r="R45" s="259"/>
      <c r="S45" s="635"/>
      <c r="T45" s="635"/>
      <c r="U45" s="635"/>
      <c r="V45" s="635"/>
      <c r="W45" s="635"/>
      <c r="X45" s="635"/>
      <c r="Y45" s="635"/>
      <c r="Z45" s="635"/>
    </row>
    <row r="46" spans="1:26" ht="15" customHeight="1">
      <c r="A46" s="570" t="s">
        <v>1209</v>
      </c>
      <c r="B46" s="1139">
        <v>0</v>
      </c>
      <c r="C46" s="1139">
        <v>0</v>
      </c>
      <c r="D46" s="1139">
        <v>0</v>
      </c>
      <c r="E46" s="1139">
        <v>0</v>
      </c>
      <c r="F46" s="1139">
        <v>0</v>
      </c>
      <c r="G46" s="1139">
        <v>0</v>
      </c>
      <c r="H46" s="1139">
        <v>0</v>
      </c>
      <c r="I46" s="1139">
        <v>0</v>
      </c>
      <c r="J46" s="1139">
        <v>0</v>
      </c>
      <c r="K46" s="1139">
        <v>0</v>
      </c>
      <c r="L46" s="1139">
        <v>0</v>
      </c>
      <c r="M46" s="1139">
        <v>0</v>
      </c>
      <c r="N46" s="1139">
        <v>0</v>
      </c>
      <c r="O46" s="482"/>
      <c r="P46" s="634"/>
      <c r="Q46" s="412"/>
      <c r="R46" s="553"/>
    </row>
    <row r="47" spans="1:26" ht="15" customHeight="1">
      <c r="A47" s="570" t="s">
        <v>1210</v>
      </c>
      <c r="B47" s="1139">
        <v>3517183.91</v>
      </c>
      <c r="C47" s="1139">
        <v>2246767.4</v>
      </c>
      <c r="D47" s="1139">
        <v>2152652.8199999998</v>
      </c>
      <c r="E47" s="1139">
        <v>0</v>
      </c>
      <c r="F47" s="1139">
        <v>0</v>
      </c>
      <c r="G47" s="1139">
        <v>973509.24</v>
      </c>
      <c r="H47" s="1139">
        <v>2026970.76</v>
      </c>
      <c r="I47" s="1139">
        <v>3009974.27</v>
      </c>
      <c r="J47" s="1139">
        <v>3347536.11</v>
      </c>
      <c r="K47" s="1139">
        <v>5363072.07</v>
      </c>
      <c r="L47" s="1139">
        <v>3855020.7</v>
      </c>
      <c r="M47" s="1139">
        <v>3285506.39</v>
      </c>
      <c r="N47" s="1139">
        <v>29778193.670000002</v>
      </c>
      <c r="O47" s="482"/>
      <c r="P47" s="634"/>
      <c r="Q47" s="412"/>
      <c r="R47" s="553"/>
    </row>
    <row r="48" spans="1:26" ht="15" customHeight="1">
      <c r="A48" s="570" t="s">
        <v>1211</v>
      </c>
      <c r="B48" s="1139">
        <v>366000</v>
      </c>
      <c r="C48" s="1139">
        <v>624500</v>
      </c>
      <c r="D48" s="1139">
        <v>468000</v>
      </c>
      <c r="E48" s="1139">
        <v>4000</v>
      </c>
      <c r="F48" s="1139">
        <v>255250</v>
      </c>
      <c r="G48" s="1139">
        <v>401790</v>
      </c>
      <c r="H48" s="1139">
        <v>412000</v>
      </c>
      <c r="I48" s="1139">
        <v>349000</v>
      </c>
      <c r="J48" s="1139">
        <v>672200</v>
      </c>
      <c r="K48" s="1139">
        <v>790004</v>
      </c>
      <c r="L48" s="1139">
        <v>1424341.56</v>
      </c>
      <c r="M48" s="1139">
        <v>133258.44</v>
      </c>
      <c r="N48" s="1139">
        <v>5900344.0000000009</v>
      </c>
      <c r="O48" s="482"/>
      <c r="P48" s="634"/>
      <c r="Q48" s="412"/>
      <c r="R48" s="553"/>
    </row>
    <row r="49" spans="1:18" ht="15" customHeight="1">
      <c r="A49" s="570" t="s">
        <v>1212</v>
      </c>
      <c r="B49" s="1139">
        <v>0</v>
      </c>
      <c r="C49" s="1139">
        <v>0</v>
      </c>
      <c r="D49" s="1139">
        <v>0</v>
      </c>
      <c r="E49" s="1139">
        <v>0</v>
      </c>
      <c r="F49" s="1139">
        <v>0</v>
      </c>
      <c r="G49" s="1139">
        <v>0</v>
      </c>
      <c r="H49" s="1139">
        <v>0</v>
      </c>
      <c r="I49" s="1139">
        <v>0</v>
      </c>
      <c r="J49" s="1139">
        <v>0</v>
      </c>
      <c r="K49" s="1139">
        <v>0</v>
      </c>
      <c r="L49" s="1139">
        <v>0</v>
      </c>
      <c r="M49" s="1139">
        <v>0</v>
      </c>
      <c r="N49" s="1139">
        <v>0</v>
      </c>
      <c r="O49" s="482"/>
      <c r="P49" s="177"/>
      <c r="Q49" s="412"/>
      <c r="R49" s="553"/>
    </row>
    <row r="50" spans="1:18" ht="15" customHeight="1">
      <c r="A50" s="570" t="s">
        <v>1213</v>
      </c>
      <c r="B50" s="1139">
        <v>3370358.8600000003</v>
      </c>
      <c r="C50" s="1139">
        <v>4569932.71</v>
      </c>
      <c r="D50" s="1139">
        <v>2778640.41</v>
      </c>
      <c r="E50" s="1139">
        <v>20939.46</v>
      </c>
      <c r="F50" s="1139">
        <v>111177.03</v>
      </c>
      <c r="G50" s="1139">
        <v>3579605.52</v>
      </c>
      <c r="H50" s="1139">
        <v>1935912.9100000001</v>
      </c>
      <c r="I50" s="1139">
        <v>606265.82999999996</v>
      </c>
      <c r="J50" s="1139">
        <v>1518239.8900000001</v>
      </c>
      <c r="K50" s="1139">
        <v>1581135.1499999997</v>
      </c>
      <c r="L50" s="1139">
        <v>1608555.1</v>
      </c>
      <c r="M50" s="1139">
        <v>2198415.8600000003</v>
      </c>
      <c r="N50" s="1139">
        <v>23879178.73</v>
      </c>
      <c r="O50" s="482"/>
      <c r="P50" s="634"/>
      <c r="Q50" s="412"/>
      <c r="R50" s="553"/>
    </row>
    <row r="51" spans="1:18" ht="15" customHeight="1">
      <c r="A51" s="568" t="s">
        <v>756</v>
      </c>
      <c r="B51" s="1137">
        <v>69974519.590000004</v>
      </c>
      <c r="C51" s="1137">
        <v>60537516.460000001</v>
      </c>
      <c r="D51" s="1137">
        <v>38745611.689999998</v>
      </c>
      <c r="E51" s="1137">
        <v>16159222.5</v>
      </c>
      <c r="F51" s="1137">
        <v>29783223.780000001</v>
      </c>
      <c r="G51" s="1137">
        <v>59139155.769999996</v>
      </c>
      <c r="H51" s="1137">
        <v>66094662.130000003</v>
      </c>
      <c r="I51" s="1137">
        <v>64854666.07</v>
      </c>
      <c r="J51" s="1137">
        <v>60041496.040000007</v>
      </c>
      <c r="K51" s="1137">
        <v>62085644.709999993</v>
      </c>
      <c r="L51" s="1137">
        <v>68274930.870000005</v>
      </c>
      <c r="M51" s="1137">
        <v>71572757.879999995</v>
      </c>
      <c r="N51" s="1137">
        <v>667263407.49000001</v>
      </c>
      <c r="O51" s="482"/>
      <c r="P51" s="634"/>
    </row>
    <row r="52" spans="1:18" s="153" customFormat="1" ht="15" customHeight="1">
      <c r="A52" s="569" t="s">
        <v>757</v>
      </c>
      <c r="B52" s="1138">
        <v>47915458.57</v>
      </c>
      <c r="C52" s="1138">
        <v>41683271.950000003</v>
      </c>
      <c r="D52" s="1138">
        <v>25658012.780000001</v>
      </c>
      <c r="E52" s="1138">
        <v>15846010.140000001</v>
      </c>
      <c r="F52" s="1138">
        <v>27625571.260000002</v>
      </c>
      <c r="G52" s="1138">
        <v>41150661.729999997</v>
      </c>
      <c r="H52" s="1138">
        <v>41441146.18</v>
      </c>
      <c r="I52" s="1138">
        <v>43373102.689999998</v>
      </c>
      <c r="J52" s="1138">
        <v>35894564.490000002</v>
      </c>
      <c r="K52" s="1138">
        <v>35344790.390000001</v>
      </c>
      <c r="L52" s="1138">
        <v>41843252.450000003</v>
      </c>
      <c r="M52" s="1138">
        <v>35904328.329999998</v>
      </c>
      <c r="N52" s="1138">
        <v>433680170.95999998</v>
      </c>
      <c r="O52" s="482"/>
      <c r="P52" s="634"/>
    </row>
    <row r="53" spans="1:18" s="153" customFormat="1" ht="15" customHeight="1">
      <c r="A53" s="570" t="s">
        <v>1214</v>
      </c>
      <c r="B53" s="1139">
        <v>47915458.57</v>
      </c>
      <c r="C53" s="1139">
        <v>41683271.950000003</v>
      </c>
      <c r="D53" s="1139">
        <v>25658012.780000001</v>
      </c>
      <c r="E53" s="1139">
        <v>15846010.140000001</v>
      </c>
      <c r="F53" s="1139">
        <v>27625571.260000002</v>
      </c>
      <c r="G53" s="1139">
        <v>41150661.729999997</v>
      </c>
      <c r="H53" s="1139">
        <v>41441146.18</v>
      </c>
      <c r="I53" s="1139">
        <v>43373102.689999998</v>
      </c>
      <c r="J53" s="1139">
        <v>35894564.490000002</v>
      </c>
      <c r="K53" s="1139">
        <v>35344790.390000001</v>
      </c>
      <c r="L53" s="1139">
        <v>41843252.450000003</v>
      </c>
      <c r="M53" s="1139">
        <v>35904328.329999998</v>
      </c>
      <c r="N53" s="1139">
        <v>433680170.95999998</v>
      </c>
      <c r="O53" s="482"/>
      <c r="P53" s="634"/>
    </row>
    <row r="54" spans="1:18" s="153" customFormat="1" ht="15" customHeight="1">
      <c r="A54" s="569" t="s">
        <v>740</v>
      </c>
      <c r="B54" s="1138">
        <v>178977.65</v>
      </c>
      <c r="C54" s="1138">
        <v>219433.25</v>
      </c>
      <c r="D54" s="1138">
        <v>191440.03</v>
      </c>
      <c r="E54" s="1138">
        <v>197112.95</v>
      </c>
      <c r="F54" s="1138">
        <v>190673.84</v>
      </c>
      <c r="G54" s="1138">
        <v>164497.28</v>
      </c>
      <c r="H54" s="1138">
        <v>202674.71</v>
      </c>
      <c r="I54" s="1138">
        <v>205463.26</v>
      </c>
      <c r="J54" s="1138">
        <v>199036.85</v>
      </c>
      <c r="K54" s="1138">
        <v>225976.49</v>
      </c>
      <c r="L54" s="1138">
        <v>183207.03</v>
      </c>
      <c r="M54" s="1138">
        <v>189523.8</v>
      </c>
      <c r="N54" s="1138">
        <v>2348017.1399999997</v>
      </c>
      <c r="O54" s="482"/>
      <c r="P54" s="634"/>
    </row>
    <row r="55" spans="1:18" s="153" customFormat="1" ht="15" customHeight="1">
      <c r="A55" s="570" t="s">
        <v>1215</v>
      </c>
      <c r="B55" s="1139">
        <v>0</v>
      </c>
      <c r="C55" s="1139">
        <v>0</v>
      </c>
      <c r="D55" s="1139">
        <v>0</v>
      </c>
      <c r="E55" s="1139">
        <v>0</v>
      </c>
      <c r="F55" s="1139">
        <v>0</v>
      </c>
      <c r="G55" s="1139">
        <v>0</v>
      </c>
      <c r="H55" s="1139">
        <v>0</v>
      </c>
      <c r="I55" s="1139">
        <v>0</v>
      </c>
      <c r="J55" s="1139">
        <v>0</v>
      </c>
      <c r="K55" s="1139">
        <v>0</v>
      </c>
      <c r="L55" s="1139">
        <v>0</v>
      </c>
      <c r="M55" s="1139">
        <v>0</v>
      </c>
      <c r="N55" s="1139">
        <v>0</v>
      </c>
      <c r="O55" s="482"/>
      <c r="P55" s="634"/>
    </row>
    <row r="56" spans="1:18" s="153" customFormat="1" ht="15" customHeight="1">
      <c r="A56" s="570" t="s">
        <v>1216</v>
      </c>
      <c r="B56" s="1139">
        <v>0</v>
      </c>
      <c r="C56" s="1139">
        <v>0</v>
      </c>
      <c r="D56" s="1139">
        <v>0</v>
      </c>
      <c r="E56" s="1139">
        <v>0</v>
      </c>
      <c r="F56" s="1139">
        <v>0</v>
      </c>
      <c r="G56" s="1139">
        <v>0</v>
      </c>
      <c r="H56" s="1139">
        <v>0</v>
      </c>
      <c r="I56" s="1139">
        <v>0</v>
      </c>
      <c r="J56" s="1139">
        <v>0</v>
      </c>
      <c r="K56" s="1139">
        <v>0</v>
      </c>
      <c r="L56" s="1139">
        <v>0</v>
      </c>
      <c r="M56" s="1139">
        <v>0</v>
      </c>
      <c r="N56" s="1139">
        <v>0</v>
      </c>
      <c r="O56" s="482"/>
      <c r="P56" s="634"/>
    </row>
    <row r="57" spans="1:18" ht="15" customHeight="1">
      <c r="A57" s="570" t="s">
        <v>1217</v>
      </c>
      <c r="B57" s="1139">
        <v>0</v>
      </c>
      <c r="C57" s="1139">
        <v>0</v>
      </c>
      <c r="D57" s="1139">
        <v>0</v>
      </c>
      <c r="E57" s="1139">
        <v>0</v>
      </c>
      <c r="F57" s="1139">
        <v>0</v>
      </c>
      <c r="G57" s="1139">
        <v>0</v>
      </c>
      <c r="H57" s="1139">
        <v>0</v>
      </c>
      <c r="I57" s="1139">
        <v>0</v>
      </c>
      <c r="J57" s="1139">
        <v>0</v>
      </c>
      <c r="K57" s="1139">
        <v>0</v>
      </c>
      <c r="L57" s="1139">
        <v>0</v>
      </c>
      <c r="M57" s="1139">
        <v>0</v>
      </c>
      <c r="N57" s="1139">
        <v>0</v>
      </c>
      <c r="O57" s="482"/>
      <c r="P57" s="634"/>
    </row>
    <row r="58" spans="1:18" ht="15" customHeight="1">
      <c r="A58" s="570" t="s">
        <v>1218</v>
      </c>
      <c r="B58" s="1139">
        <v>0</v>
      </c>
      <c r="C58" s="1139">
        <v>0</v>
      </c>
      <c r="D58" s="1139">
        <v>0</v>
      </c>
      <c r="E58" s="1139">
        <v>0</v>
      </c>
      <c r="F58" s="1139">
        <v>0</v>
      </c>
      <c r="G58" s="1139">
        <v>0</v>
      </c>
      <c r="H58" s="1139">
        <v>0</v>
      </c>
      <c r="I58" s="1139">
        <v>0</v>
      </c>
      <c r="J58" s="1139">
        <v>0</v>
      </c>
      <c r="K58" s="1139">
        <v>0</v>
      </c>
      <c r="L58" s="1139">
        <v>0</v>
      </c>
      <c r="M58" s="1139">
        <v>0</v>
      </c>
      <c r="N58" s="1139">
        <v>0</v>
      </c>
      <c r="O58" s="482"/>
      <c r="P58" s="634"/>
    </row>
    <row r="59" spans="1:18" ht="15" customHeight="1">
      <c r="A59" s="570" t="s">
        <v>1219</v>
      </c>
      <c r="B59" s="1139">
        <v>0</v>
      </c>
      <c r="C59" s="1139">
        <v>0</v>
      </c>
      <c r="D59" s="1139">
        <v>0</v>
      </c>
      <c r="E59" s="1139">
        <v>0</v>
      </c>
      <c r="F59" s="1139">
        <v>0</v>
      </c>
      <c r="G59" s="1139">
        <v>0</v>
      </c>
      <c r="H59" s="1139">
        <v>0</v>
      </c>
      <c r="I59" s="1139">
        <v>0</v>
      </c>
      <c r="J59" s="1139">
        <v>0</v>
      </c>
      <c r="K59" s="1139">
        <v>0</v>
      </c>
      <c r="L59" s="1139">
        <v>0</v>
      </c>
      <c r="M59" s="1139">
        <v>0</v>
      </c>
      <c r="N59" s="1139">
        <v>0</v>
      </c>
    </row>
    <row r="60" spans="1:18" ht="15" customHeight="1">
      <c r="A60" s="570" t="s">
        <v>1220</v>
      </c>
      <c r="B60" s="1139">
        <v>178977.65</v>
      </c>
      <c r="C60" s="1139">
        <v>219433.25</v>
      </c>
      <c r="D60" s="1139">
        <v>191440.03</v>
      </c>
      <c r="E60" s="1139">
        <v>197112.95</v>
      </c>
      <c r="F60" s="1139">
        <v>190673.84</v>
      </c>
      <c r="G60" s="1139">
        <v>164497.28</v>
      </c>
      <c r="H60" s="1139">
        <v>202674.71</v>
      </c>
      <c r="I60" s="1139">
        <v>205463.26</v>
      </c>
      <c r="J60" s="1139">
        <v>199036.85</v>
      </c>
      <c r="K60" s="1139">
        <v>225976.49</v>
      </c>
      <c r="L60" s="1139">
        <v>183207.03</v>
      </c>
      <c r="M60" s="1139">
        <v>189523.8</v>
      </c>
      <c r="N60" s="1139">
        <v>2348017.1399999997</v>
      </c>
    </row>
    <row r="61" spans="1:18" ht="15" customHeight="1">
      <c r="A61" s="570" t="s">
        <v>1221</v>
      </c>
      <c r="B61" s="1139">
        <v>0</v>
      </c>
      <c r="C61" s="1139">
        <v>0</v>
      </c>
      <c r="D61" s="1139">
        <v>0</v>
      </c>
      <c r="E61" s="1139">
        <v>0</v>
      </c>
      <c r="F61" s="1139">
        <v>0</v>
      </c>
      <c r="G61" s="1139">
        <v>0</v>
      </c>
      <c r="H61" s="1139">
        <v>0</v>
      </c>
      <c r="I61" s="1139">
        <v>0</v>
      </c>
      <c r="J61" s="1139">
        <v>0</v>
      </c>
      <c r="K61" s="1139">
        <v>0</v>
      </c>
      <c r="L61" s="1139">
        <v>0</v>
      </c>
      <c r="M61" s="1139">
        <v>0</v>
      </c>
      <c r="N61" s="1139">
        <v>0</v>
      </c>
    </row>
    <row r="62" spans="1:18" s="153" customFormat="1" ht="15" customHeight="1">
      <c r="A62" s="570" t="s">
        <v>1204</v>
      </c>
      <c r="B62" s="1139">
        <v>0</v>
      </c>
      <c r="C62" s="1139">
        <v>0</v>
      </c>
      <c r="D62" s="1139">
        <v>0</v>
      </c>
      <c r="E62" s="1139">
        <v>0</v>
      </c>
      <c r="F62" s="1139">
        <v>0</v>
      </c>
      <c r="G62" s="1139">
        <v>0</v>
      </c>
      <c r="H62" s="1139">
        <v>0</v>
      </c>
      <c r="I62" s="1139">
        <v>0</v>
      </c>
      <c r="J62" s="1139">
        <v>0</v>
      </c>
      <c r="K62" s="1139">
        <v>0</v>
      </c>
      <c r="L62" s="1139">
        <v>0</v>
      </c>
      <c r="M62" s="1139">
        <v>0</v>
      </c>
      <c r="N62" s="1139">
        <v>0</v>
      </c>
      <c r="O62" s="176"/>
      <c r="P62" s="176"/>
      <c r="Q62" s="176"/>
    </row>
    <row r="63" spans="1:18" ht="18" customHeight="1">
      <c r="A63" s="569" t="s">
        <v>4</v>
      </c>
      <c r="B63" s="1138">
        <v>21043919.919999998</v>
      </c>
      <c r="C63" s="1138">
        <v>18063169.050000001</v>
      </c>
      <c r="D63" s="1138">
        <v>12398686.65</v>
      </c>
      <c r="E63" s="1138">
        <v>54866</v>
      </c>
      <c r="F63" s="1138">
        <v>1842021.54</v>
      </c>
      <c r="G63" s="1138">
        <v>17542922.09</v>
      </c>
      <c r="H63" s="1138">
        <v>24034784.57</v>
      </c>
      <c r="I63" s="1138">
        <v>20967607.600000001</v>
      </c>
      <c r="J63" s="1138">
        <v>23583006.890000001</v>
      </c>
      <c r="K63" s="1138">
        <v>26134035.669999998</v>
      </c>
      <c r="L63" s="1138">
        <v>25887436.710000001</v>
      </c>
      <c r="M63" s="1138">
        <v>35184853.309999995</v>
      </c>
      <c r="N63" s="1138">
        <v>226737310</v>
      </c>
    </row>
    <row r="64" spans="1:18">
      <c r="A64" s="570" t="s">
        <v>1222</v>
      </c>
      <c r="B64" s="1139">
        <v>16682309.369999999</v>
      </c>
      <c r="C64" s="1139">
        <v>15283147.050000001</v>
      </c>
      <c r="D64" s="1139">
        <v>10686631.24</v>
      </c>
      <c r="E64" s="1139">
        <v>0</v>
      </c>
      <c r="F64" s="1139">
        <v>1472521.54</v>
      </c>
      <c r="G64" s="1139">
        <v>16315908.77</v>
      </c>
      <c r="H64" s="1139">
        <v>21102717.129999999</v>
      </c>
      <c r="I64" s="1139">
        <v>18628790.59</v>
      </c>
      <c r="J64" s="1139">
        <v>20835843.66</v>
      </c>
      <c r="K64" s="1139">
        <v>23382107.329999998</v>
      </c>
      <c r="L64" s="1139">
        <v>22207391.48</v>
      </c>
      <c r="M64" s="1139">
        <v>24347791.300000001</v>
      </c>
      <c r="N64" s="1139">
        <v>190945159.46000001</v>
      </c>
    </row>
    <row r="65" spans="1:14">
      <c r="A65" s="570" t="s">
        <v>1223</v>
      </c>
      <c r="B65" s="1139">
        <v>2772500</v>
      </c>
      <c r="C65" s="1139">
        <v>1334600</v>
      </c>
      <c r="D65" s="1139">
        <v>837900</v>
      </c>
      <c r="E65" s="1139">
        <v>0</v>
      </c>
      <c r="F65" s="1139">
        <v>369500</v>
      </c>
      <c r="G65" s="1139">
        <v>1145700</v>
      </c>
      <c r="H65" s="1139">
        <v>1406600</v>
      </c>
      <c r="I65" s="1139">
        <v>1169400</v>
      </c>
      <c r="J65" s="1139">
        <v>1534000</v>
      </c>
      <c r="K65" s="1139">
        <v>1610500</v>
      </c>
      <c r="L65" s="1139">
        <v>2226400</v>
      </c>
      <c r="M65" s="1139">
        <v>9589700</v>
      </c>
      <c r="N65" s="1139">
        <v>23996800</v>
      </c>
    </row>
    <row r="66" spans="1:14">
      <c r="A66" s="570" t="s">
        <v>1296</v>
      </c>
      <c r="B66" s="1139">
        <v>0</v>
      </c>
      <c r="C66" s="1139">
        <v>0</v>
      </c>
      <c r="D66" s="1139">
        <v>0</v>
      </c>
      <c r="E66" s="1139">
        <v>0</v>
      </c>
      <c r="F66" s="1139">
        <v>0</v>
      </c>
      <c r="G66" s="1139">
        <v>0</v>
      </c>
      <c r="H66" s="1139">
        <v>0</v>
      </c>
      <c r="I66" s="1139">
        <v>0</v>
      </c>
      <c r="J66" s="1139">
        <v>0</v>
      </c>
      <c r="K66" s="1139">
        <v>0</v>
      </c>
      <c r="L66" s="1139">
        <v>0</v>
      </c>
      <c r="M66" s="1139">
        <v>0</v>
      </c>
      <c r="N66" s="1139">
        <v>0</v>
      </c>
    </row>
    <row r="67" spans="1:14">
      <c r="A67" s="570" t="s">
        <v>1224</v>
      </c>
      <c r="B67" s="1139">
        <v>1589110.55</v>
      </c>
      <c r="C67" s="1139">
        <v>1445422</v>
      </c>
      <c r="D67" s="1139">
        <v>874155.41</v>
      </c>
      <c r="E67" s="1139">
        <v>54866</v>
      </c>
      <c r="F67" s="1139">
        <v>0</v>
      </c>
      <c r="G67" s="1139">
        <v>81313.320000000007</v>
      </c>
      <c r="H67" s="1139">
        <v>1524491</v>
      </c>
      <c r="I67" s="1139">
        <v>1169417.01</v>
      </c>
      <c r="J67" s="1139">
        <v>1208983.23</v>
      </c>
      <c r="K67" s="1139">
        <v>1141428.3400000001</v>
      </c>
      <c r="L67" s="1139">
        <v>1449985.23</v>
      </c>
      <c r="M67" s="1139">
        <v>1247362.01</v>
      </c>
      <c r="N67" s="1139">
        <v>11786534.1</v>
      </c>
    </row>
    <row r="68" spans="1:14">
      <c r="A68" s="570" t="s">
        <v>1225</v>
      </c>
      <c r="B68" s="1139">
        <v>0</v>
      </c>
      <c r="C68" s="1139">
        <v>0</v>
      </c>
      <c r="D68" s="1139">
        <v>0</v>
      </c>
      <c r="E68" s="1139">
        <v>0</v>
      </c>
      <c r="F68" s="1139">
        <v>0</v>
      </c>
      <c r="G68" s="1139">
        <v>0</v>
      </c>
      <c r="H68" s="1139">
        <v>976.44</v>
      </c>
      <c r="I68" s="1139">
        <v>0</v>
      </c>
      <c r="J68" s="1139">
        <v>4180</v>
      </c>
      <c r="K68" s="1139">
        <v>0</v>
      </c>
      <c r="L68" s="1139">
        <v>3660</v>
      </c>
      <c r="M68" s="1139">
        <v>0</v>
      </c>
      <c r="N68" s="1139">
        <v>8816.44</v>
      </c>
    </row>
    <row r="69" spans="1:14">
      <c r="A69" s="569" t="s">
        <v>743</v>
      </c>
      <c r="B69" s="1138">
        <v>836163.45</v>
      </c>
      <c r="C69" s="1139">
        <v>571642.21</v>
      </c>
      <c r="D69" s="1139">
        <v>497472.23000000004</v>
      </c>
      <c r="E69" s="1139">
        <v>61233.409999999989</v>
      </c>
      <c r="F69" s="1139">
        <v>124957.14000000001</v>
      </c>
      <c r="G69" s="1139">
        <v>281074.67</v>
      </c>
      <c r="H69" s="1139">
        <v>416056.67000000004</v>
      </c>
      <c r="I69" s="1139">
        <v>308492.52</v>
      </c>
      <c r="J69" s="1139">
        <v>364887.81</v>
      </c>
      <c r="K69" s="1139">
        <v>380842.16000000003</v>
      </c>
      <c r="L69" s="1139">
        <v>361034.68</v>
      </c>
      <c r="M69" s="1139">
        <v>294052.44</v>
      </c>
      <c r="N69" s="1139">
        <v>4497909.3900000006</v>
      </c>
    </row>
    <row r="70" spans="1:14">
      <c r="A70" s="568" t="s">
        <v>744</v>
      </c>
      <c r="B70" s="1137">
        <v>0</v>
      </c>
      <c r="C70" s="1137">
        <v>0</v>
      </c>
      <c r="D70" s="1137">
        <v>0</v>
      </c>
      <c r="E70" s="1137">
        <v>0</v>
      </c>
      <c r="F70" s="1137">
        <v>0</v>
      </c>
      <c r="G70" s="1137">
        <v>0</v>
      </c>
      <c r="H70" s="1137">
        <v>0</v>
      </c>
      <c r="I70" s="1137">
        <v>0</v>
      </c>
      <c r="J70" s="1137">
        <v>0</v>
      </c>
      <c r="K70" s="1137">
        <v>0</v>
      </c>
      <c r="L70" s="1137">
        <v>0</v>
      </c>
      <c r="M70" s="1137">
        <v>0</v>
      </c>
      <c r="N70" s="1137">
        <v>0</v>
      </c>
    </row>
    <row r="71" spans="1:14">
      <c r="A71" s="570" t="s">
        <v>1226</v>
      </c>
      <c r="B71" s="1139">
        <v>0</v>
      </c>
      <c r="C71" s="1139">
        <v>0</v>
      </c>
      <c r="D71" s="1139">
        <v>0</v>
      </c>
      <c r="E71" s="1139">
        <v>0</v>
      </c>
      <c r="F71" s="1139">
        <v>0</v>
      </c>
      <c r="G71" s="1139">
        <v>0</v>
      </c>
      <c r="H71" s="1139">
        <v>0</v>
      </c>
      <c r="I71" s="1139">
        <v>0</v>
      </c>
      <c r="J71" s="1139">
        <v>0</v>
      </c>
      <c r="K71" s="1139">
        <v>0</v>
      </c>
      <c r="L71" s="1139">
        <v>0</v>
      </c>
      <c r="M71" s="1139">
        <v>0</v>
      </c>
      <c r="N71" s="1139">
        <v>0</v>
      </c>
    </row>
    <row r="72" spans="1:14">
      <c r="A72" s="570" t="s">
        <v>1204</v>
      </c>
      <c r="B72" s="1139">
        <v>0</v>
      </c>
      <c r="C72" s="1139">
        <v>0</v>
      </c>
      <c r="D72" s="1139">
        <v>0</v>
      </c>
      <c r="E72" s="1139">
        <v>0</v>
      </c>
      <c r="F72" s="1139">
        <v>0</v>
      </c>
      <c r="G72" s="1139">
        <v>0</v>
      </c>
      <c r="H72" s="1139">
        <v>0</v>
      </c>
      <c r="I72" s="1139">
        <v>0</v>
      </c>
      <c r="J72" s="1139">
        <v>0</v>
      </c>
      <c r="K72" s="1139">
        <v>0</v>
      </c>
      <c r="L72" s="1139">
        <v>0</v>
      </c>
      <c r="M72" s="1139">
        <v>0</v>
      </c>
      <c r="N72" s="1139">
        <v>0</v>
      </c>
    </row>
    <row r="73" spans="1:14">
      <c r="A73" s="568" t="s">
        <v>745</v>
      </c>
      <c r="B73" s="1137">
        <v>1157657.02</v>
      </c>
      <c r="C73" s="1137">
        <v>1061713.96</v>
      </c>
      <c r="D73" s="1137">
        <v>927546.67</v>
      </c>
      <c r="E73" s="1137">
        <v>0</v>
      </c>
      <c r="F73" s="1137">
        <v>111622.39</v>
      </c>
      <c r="G73" s="1137">
        <v>1283873.24</v>
      </c>
      <c r="H73" s="1137">
        <v>1670120.8</v>
      </c>
      <c r="I73" s="1137">
        <v>1551120.4</v>
      </c>
      <c r="J73" s="1137">
        <v>1545101.37</v>
      </c>
      <c r="K73" s="1137">
        <v>1683922.17</v>
      </c>
      <c r="L73" s="1137">
        <v>1528365.11</v>
      </c>
      <c r="M73" s="1137">
        <v>1939990.25</v>
      </c>
      <c r="N73" s="1137">
        <v>14461033.380000001</v>
      </c>
    </row>
    <row r="74" spans="1:14">
      <c r="A74" s="570" t="s">
        <v>1227</v>
      </c>
      <c r="B74" s="1139">
        <v>1157657.02</v>
      </c>
      <c r="C74" s="1139">
        <v>1061713.96</v>
      </c>
      <c r="D74" s="1139">
        <v>927546.67</v>
      </c>
      <c r="E74" s="1139">
        <v>0</v>
      </c>
      <c r="F74" s="1139">
        <v>111622.39</v>
      </c>
      <c r="G74" s="1139">
        <v>1283873.24</v>
      </c>
      <c r="H74" s="1139">
        <v>1670120.8</v>
      </c>
      <c r="I74" s="1139">
        <v>1551120.4</v>
      </c>
      <c r="J74" s="1139">
        <v>1545101.37</v>
      </c>
      <c r="K74" s="1139">
        <v>1683922.17</v>
      </c>
      <c r="L74" s="1139">
        <v>1528365.11</v>
      </c>
      <c r="M74" s="1139">
        <v>1939990.25</v>
      </c>
      <c r="N74" s="1139">
        <v>14461033.380000001</v>
      </c>
    </row>
    <row r="75" spans="1:14">
      <c r="A75" s="568" t="s">
        <v>746</v>
      </c>
      <c r="B75" s="1137">
        <v>132771</v>
      </c>
      <c r="C75" s="1137">
        <v>100621</v>
      </c>
      <c r="D75" s="1137">
        <v>68107</v>
      </c>
      <c r="E75" s="1137">
        <v>0</v>
      </c>
      <c r="F75" s="1137">
        <v>2900</v>
      </c>
      <c r="G75" s="1137">
        <v>31313</v>
      </c>
      <c r="H75" s="1137">
        <v>41995</v>
      </c>
      <c r="I75" s="1137">
        <v>91596</v>
      </c>
      <c r="J75" s="1137">
        <v>133472</v>
      </c>
      <c r="K75" s="1137">
        <v>89201</v>
      </c>
      <c r="L75" s="1137">
        <v>91530</v>
      </c>
      <c r="M75" s="1137">
        <v>72840</v>
      </c>
      <c r="N75" s="1137">
        <v>856346</v>
      </c>
    </row>
    <row r="76" spans="1:14">
      <c r="A76" s="570" t="s">
        <v>1228</v>
      </c>
      <c r="B76" s="1139">
        <v>0</v>
      </c>
      <c r="C76" s="1139">
        <v>0</v>
      </c>
      <c r="D76" s="1139">
        <v>0</v>
      </c>
      <c r="E76" s="1139">
        <v>0</v>
      </c>
      <c r="F76" s="1139">
        <v>0</v>
      </c>
      <c r="G76" s="1139">
        <v>0</v>
      </c>
      <c r="H76" s="1139">
        <v>0</v>
      </c>
      <c r="I76" s="1139">
        <v>0</v>
      </c>
      <c r="J76" s="1139">
        <v>0</v>
      </c>
      <c r="K76" s="1139">
        <v>0</v>
      </c>
      <c r="L76" s="1139">
        <v>0</v>
      </c>
      <c r="M76" s="1139">
        <v>0</v>
      </c>
      <c r="N76" s="1139">
        <v>0</v>
      </c>
    </row>
    <row r="77" spans="1:14">
      <c r="A77" s="570" t="s">
        <v>1229</v>
      </c>
      <c r="B77" s="1139">
        <v>0</v>
      </c>
      <c r="C77" s="1139">
        <v>0</v>
      </c>
      <c r="D77" s="1139">
        <v>0</v>
      </c>
      <c r="E77" s="1139">
        <v>0</v>
      </c>
      <c r="F77" s="1139">
        <v>0</v>
      </c>
      <c r="G77" s="1139">
        <v>0</v>
      </c>
      <c r="H77" s="1139">
        <v>0</v>
      </c>
      <c r="I77" s="1139">
        <v>0</v>
      </c>
      <c r="J77" s="1139">
        <v>0</v>
      </c>
      <c r="K77" s="1139">
        <v>0</v>
      </c>
      <c r="L77" s="1139">
        <v>0</v>
      </c>
      <c r="M77" s="1139">
        <v>0</v>
      </c>
      <c r="N77" s="1139">
        <v>0</v>
      </c>
    </row>
    <row r="78" spans="1:14">
      <c r="A78" s="570" t="s">
        <v>758</v>
      </c>
      <c r="B78" s="1139">
        <v>132771</v>
      </c>
      <c r="C78" s="1139">
        <v>100621</v>
      </c>
      <c r="D78" s="1139">
        <v>68107</v>
      </c>
      <c r="E78" s="1139">
        <v>0</v>
      </c>
      <c r="F78" s="1139">
        <v>2900</v>
      </c>
      <c r="G78" s="1139">
        <v>31313</v>
      </c>
      <c r="H78" s="1139">
        <v>41995</v>
      </c>
      <c r="I78" s="1139">
        <v>91596</v>
      </c>
      <c r="J78" s="1139">
        <v>133472</v>
      </c>
      <c r="K78" s="1139">
        <v>89201</v>
      </c>
      <c r="L78" s="1139">
        <v>91530</v>
      </c>
      <c r="M78" s="1139">
        <v>72840</v>
      </c>
      <c r="N78" s="1139">
        <v>856346</v>
      </c>
    </row>
    <row r="79" spans="1:14">
      <c r="A79" s="570" t="s">
        <v>1230</v>
      </c>
      <c r="B79" s="1139">
        <v>0</v>
      </c>
      <c r="C79" s="1139">
        <v>0</v>
      </c>
      <c r="D79" s="1139">
        <v>0</v>
      </c>
      <c r="E79" s="1139">
        <v>0</v>
      </c>
      <c r="F79" s="1139">
        <v>0</v>
      </c>
      <c r="G79" s="1139">
        <v>0</v>
      </c>
      <c r="H79" s="1139">
        <v>0</v>
      </c>
      <c r="I79" s="1139">
        <v>0</v>
      </c>
      <c r="J79" s="1139">
        <v>0</v>
      </c>
      <c r="K79" s="1139">
        <v>0</v>
      </c>
      <c r="L79" s="1139">
        <v>0</v>
      </c>
      <c r="M79" s="1139">
        <v>0</v>
      </c>
      <c r="N79" s="1139">
        <v>0</v>
      </c>
    </row>
    <row r="80" spans="1:14">
      <c r="A80" s="568" t="s">
        <v>759</v>
      </c>
      <c r="B80" s="1137">
        <v>6526.93</v>
      </c>
      <c r="C80" s="1137">
        <v>29756.239999999998</v>
      </c>
      <c r="D80" s="1137">
        <v>29389.14</v>
      </c>
      <c r="E80" s="1137">
        <v>0</v>
      </c>
      <c r="F80" s="1137">
        <v>0</v>
      </c>
      <c r="G80" s="1137">
        <v>28483.52</v>
      </c>
      <c r="H80" s="1137">
        <v>6779.16</v>
      </c>
      <c r="I80" s="1137">
        <v>3364.37</v>
      </c>
      <c r="J80" s="1137">
        <v>13570.54</v>
      </c>
      <c r="K80" s="1137">
        <v>27163.75</v>
      </c>
      <c r="L80" s="1137">
        <v>11974.38</v>
      </c>
      <c r="M80" s="1137">
        <v>3389.77</v>
      </c>
      <c r="N80" s="1137">
        <v>160397.79999999999</v>
      </c>
    </row>
    <row r="81" spans="1:14">
      <c r="A81" s="570" t="s">
        <v>1231</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953</v>
      </c>
      <c r="B82" s="1139">
        <v>0</v>
      </c>
      <c r="C82" s="1139">
        <v>25790</v>
      </c>
      <c r="D82" s="1139">
        <v>25790</v>
      </c>
      <c r="E82" s="1139">
        <v>0</v>
      </c>
      <c r="F82" s="1139">
        <v>0</v>
      </c>
      <c r="G82" s="1139">
        <v>25790</v>
      </c>
      <c r="H82" s="1139">
        <v>0</v>
      </c>
      <c r="I82" s="1139">
        <v>0</v>
      </c>
      <c r="J82" s="1139">
        <v>0</v>
      </c>
      <c r="K82" s="1139">
        <v>25790</v>
      </c>
      <c r="L82" s="1139">
        <v>0</v>
      </c>
      <c r="M82" s="1139">
        <v>0</v>
      </c>
      <c r="N82" s="1139">
        <v>103160</v>
      </c>
    </row>
    <row r="83" spans="1:14">
      <c r="A83" s="571" t="s">
        <v>1232</v>
      </c>
      <c r="B83" s="1139">
        <v>5701.95</v>
      </c>
      <c r="C83" s="1139">
        <v>3966.24</v>
      </c>
      <c r="D83" s="1139">
        <v>3599.14</v>
      </c>
      <c r="E83" s="1139">
        <v>0</v>
      </c>
      <c r="F83" s="1139">
        <v>0</v>
      </c>
      <c r="G83" s="1139">
        <v>519.84</v>
      </c>
      <c r="H83" s="1139">
        <v>6779.16</v>
      </c>
      <c r="I83" s="1139">
        <v>3364.37</v>
      </c>
      <c r="J83" s="1139">
        <v>3470.54</v>
      </c>
      <c r="K83" s="1139">
        <v>1373.75</v>
      </c>
      <c r="L83" s="1139">
        <v>11974.38</v>
      </c>
      <c r="M83" s="1139">
        <v>3389.77</v>
      </c>
      <c r="N83" s="1139">
        <v>44139.139999999992</v>
      </c>
    </row>
    <row r="84" spans="1:14">
      <c r="A84" s="570" t="s">
        <v>1233</v>
      </c>
      <c r="B84" s="1139">
        <v>0</v>
      </c>
      <c r="C84" s="1139">
        <v>0</v>
      </c>
      <c r="D84" s="1139">
        <v>0</v>
      </c>
      <c r="E84" s="1139">
        <v>0</v>
      </c>
      <c r="F84" s="1139">
        <v>0</v>
      </c>
      <c r="G84" s="1139">
        <v>0</v>
      </c>
      <c r="H84" s="1139">
        <v>0</v>
      </c>
      <c r="I84" s="1139">
        <v>0</v>
      </c>
      <c r="J84" s="1139">
        <v>0</v>
      </c>
      <c r="K84" s="1139">
        <v>0</v>
      </c>
      <c r="L84" s="1139">
        <v>0</v>
      </c>
      <c r="M84" s="1139">
        <v>0</v>
      </c>
      <c r="N84" s="1139">
        <v>0</v>
      </c>
    </row>
    <row r="85" spans="1:14">
      <c r="A85" s="570" t="s">
        <v>1234</v>
      </c>
      <c r="B85" s="1139">
        <v>824.98</v>
      </c>
      <c r="C85" s="1139">
        <v>0</v>
      </c>
      <c r="D85" s="1139">
        <v>0</v>
      </c>
      <c r="E85" s="1139">
        <v>0</v>
      </c>
      <c r="F85" s="1139">
        <v>0</v>
      </c>
      <c r="G85" s="1139">
        <v>2173.6799999999998</v>
      </c>
      <c r="H85" s="1139">
        <v>0</v>
      </c>
      <c r="I85" s="1139">
        <v>0</v>
      </c>
      <c r="J85" s="1139">
        <v>10100</v>
      </c>
      <c r="K85" s="1139">
        <v>0</v>
      </c>
      <c r="L85" s="1139">
        <v>0</v>
      </c>
      <c r="M85" s="1139">
        <v>0</v>
      </c>
      <c r="N85" s="1139">
        <v>13098.66</v>
      </c>
    </row>
    <row r="86" spans="1:14">
      <c r="A86" s="540" t="s">
        <v>153</v>
      </c>
      <c r="B86" s="1133">
        <v>173308504.83000001</v>
      </c>
      <c r="C86" s="1133">
        <v>150337135.23000002</v>
      </c>
      <c r="D86" s="1133">
        <v>141424193.49999997</v>
      </c>
      <c r="E86" s="1133">
        <v>41397564.040000007</v>
      </c>
      <c r="F86" s="1133">
        <v>55852329.859999999</v>
      </c>
      <c r="G86" s="1133">
        <v>113562154.11999999</v>
      </c>
      <c r="H86" s="1133">
        <v>148068568.30000001</v>
      </c>
      <c r="I86" s="1133">
        <v>156525465.81</v>
      </c>
      <c r="J86" s="1133">
        <v>170764169.92999998</v>
      </c>
      <c r="K86" s="1133">
        <v>207474529.93999997</v>
      </c>
      <c r="L86" s="1133">
        <v>179301588.53</v>
      </c>
      <c r="M86" s="1133">
        <v>192433064.70000002</v>
      </c>
      <c r="N86" s="1133">
        <v>1730449268.7900002</v>
      </c>
    </row>
    <row r="87" spans="1:14">
      <c r="A87" s="582" t="s">
        <v>1002</v>
      </c>
      <c r="B87" s="467"/>
      <c r="C87" s="467"/>
      <c r="D87" s="467"/>
      <c r="E87" s="467"/>
      <c r="F87" s="467"/>
      <c r="G87" s="467"/>
      <c r="H87" s="467"/>
      <c r="I87" s="467"/>
      <c r="J87" s="467"/>
      <c r="K87" s="467"/>
      <c r="L87" s="467"/>
      <c r="M87" s="467"/>
      <c r="N87" s="467"/>
    </row>
    <row r="88" spans="1:14">
      <c r="A88" s="466" t="s">
        <v>1237</v>
      </c>
      <c r="B88" s="467"/>
      <c r="C88" s="467"/>
      <c r="D88" s="467"/>
      <c r="E88" s="467"/>
      <c r="F88" s="467"/>
      <c r="G88" s="467"/>
      <c r="H88" s="467"/>
      <c r="I88" s="467"/>
      <c r="J88" s="467"/>
      <c r="K88" s="467"/>
      <c r="L88" s="467"/>
      <c r="M88" s="467"/>
      <c r="N88" s="467"/>
    </row>
    <row r="89" spans="1:14">
      <c r="A89" s="582" t="s">
        <v>1235</v>
      </c>
      <c r="B89" s="467"/>
      <c r="C89" s="467"/>
      <c r="D89" s="467"/>
      <c r="E89" s="467"/>
      <c r="F89" s="467"/>
      <c r="G89" s="467"/>
      <c r="H89" s="467"/>
      <c r="I89" s="467"/>
      <c r="J89" s="467"/>
      <c r="K89" s="467"/>
      <c r="L89" s="467"/>
      <c r="M89" s="467"/>
      <c r="N89" s="467"/>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G90"/>
  <sheetViews>
    <sheetView showGridLines="0" zoomScaleNormal="100" workbookViewId="0">
      <pane xSplit="1" ySplit="11" topLeftCell="B12" activePane="bottomRight" state="frozen"/>
      <selection pane="topRight" activeCell="B1" sqref="B1"/>
      <selection pane="bottomLeft" activeCell="A12" sqref="A12"/>
      <selection pane="bottomRight"/>
    </sheetView>
  </sheetViews>
  <sheetFormatPr defaultColWidth="9.140625" defaultRowHeight="12.75"/>
  <cols>
    <col min="1" max="1" width="68.7109375" style="153" customWidth="1"/>
    <col min="2" max="7" width="13.85546875" style="153" customWidth="1"/>
    <col min="8" max="16384" width="9.140625" style="153"/>
  </cols>
  <sheetData>
    <row r="1" spans="1:7">
      <c r="A1" s="534" t="s">
        <v>145</v>
      </c>
      <c r="B1" s="534"/>
      <c r="C1" s="534"/>
      <c r="D1" s="534"/>
      <c r="E1" s="534"/>
      <c r="F1" s="188"/>
      <c r="G1" s="534">
        <v>52</v>
      </c>
    </row>
    <row r="2" spans="1:7">
      <c r="A2" s="159"/>
      <c r="B2" s="159"/>
      <c r="C2" s="159"/>
      <c r="D2" s="159"/>
      <c r="E2" s="159"/>
      <c r="F2" s="159"/>
      <c r="G2" s="159"/>
    </row>
    <row r="3" spans="1:7">
      <c r="A3" s="159"/>
      <c r="B3" s="159"/>
      <c r="C3" s="159"/>
      <c r="D3" s="159"/>
      <c r="E3" s="159"/>
      <c r="F3" s="159"/>
      <c r="G3" s="159"/>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789</v>
      </c>
    </row>
    <row r="9" spans="1:7">
      <c r="A9" s="358" t="s">
        <v>1278</v>
      </c>
    </row>
    <row r="10" spans="1:7">
      <c r="A10" s="357" t="s">
        <v>214</v>
      </c>
    </row>
    <row r="11" spans="1:7">
      <c r="A11" s="534" t="s">
        <v>1365</v>
      </c>
      <c r="B11" s="359">
        <v>2015</v>
      </c>
      <c r="C11" s="359">
        <v>2016</v>
      </c>
      <c r="D11" s="359">
        <v>2017</v>
      </c>
      <c r="E11" s="359">
        <v>2018</v>
      </c>
      <c r="F11" s="359">
        <v>2019</v>
      </c>
      <c r="G11" s="359">
        <v>2020</v>
      </c>
    </row>
    <row r="12" spans="1:7">
      <c r="A12" s="637" t="s">
        <v>215</v>
      </c>
      <c r="B12" s="1138">
        <v>389192239.38000005</v>
      </c>
      <c r="C12" s="1138">
        <v>431158594.10000008</v>
      </c>
      <c r="D12" s="1138">
        <v>552678002.02999997</v>
      </c>
      <c r="E12" s="1138">
        <v>677768538.13999999</v>
      </c>
      <c r="F12" s="1138">
        <v>869172381.26999998</v>
      </c>
      <c r="G12" s="1138">
        <v>739825621.3599999</v>
      </c>
    </row>
    <row r="13" spans="1:7">
      <c r="A13" s="637" t="s">
        <v>754</v>
      </c>
      <c r="B13" s="1138">
        <v>109772140.00999999</v>
      </c>
      <c r="C13" s="1138">
        <v>118540807.88000003</v>
      </c>
      <c r="D13" s="1138">
        <v>161468196.90000001</v>
      </c>
      <c r="E13" s="1138">
        <v>212790757.00000003</v>
      </c>
      <c r="F13" s="1138">
        <v>240297707.95999998</v>
      </c>
      <c r="G13" s="1138">
        <v>253494696.17999998</v>
      </c>
    </row>
    <row r="14" spans="1:7">
      <c r="A14" s="638" t="s">
        <v>1181</v>
      </c>
      <c r="B14" s="1139">
        <v>40554745.619999997</v>
      </c>
      <c r="C14" s="1139">
        <v>39879624.350000009</v>
      </c>
      <c r="D14" s="1139">
        <v>52534178.480000004</v>
      </c>
      <c r="E14" s="1139">
        <v>85573204.659999996</v>
      </c>
      <c r="F14" s="1139">
        <v>87734150.600000009</v>
      </c>
      <c r="G14" s="1139">
        <v>90749406.86999999</v>
      </c>
    </row>
    <row r="15" spans="1:7">
      <c r="A15" s="638" t="s">
        <v>1182</v>
      </c>
      <c r="B15" s="1139">
        <v>39427070.210000001</v>
      </c>
      <c r="C15" s="1139">
        <v>44648396.799999997</v>
      </c>
      <c r="D15" s="1139">
        <v>67397224.00999999</v>
      </c>
      <c r="E15" s="1139">
        <v>79570738.650000006</v>
      </c>
      <c r="F15" s="1139">
        <v>96998707.789999992</v>
      </c>
      <c r="G15" s="1139">
        <v>107718711.82999998</v>
      </c>
    </row>
    <row r="16" spans="1:7">
      <c r="A16" s="638" t="s">
        <v>1183</v>
      </c>
      <c r="B16" s="1139">
        <v>15622283.069999997</v>
      </c>
      <c r="C16" s="1139">
        <v>16267139.149999999</v>
      </c>
      <c r="D16" s="1139">
        <v>20628238.09</v>
      </c>
      <c r="E16" s="1139">
        <v>23359814.059999999</v>
      </c>
      <c r="F16" s="1139">
        <v>29413049.869999997</v>
      </c>
      <c r="G16" s="1139">
        <v>27234573.639999997</v>
      </c>
    </row>
    <row r="17" spans="1:7">
      <c r="A17" s="638" t="s">
        <v>1184</v>
      </c>
      <c r="B17" s="1139">
        <v>677442.43</v>
      </c>
      <c r="C17" s="1139">
        <v>1059064.51</v>
      </c>
      <c r="D17" s="1139">
        <v>464270.67000000004</v>
      </c>
      <c r="E17" s="1139">
        <v>21283.75</v>
      </c>
      <c r="F17" s="1139">
        <v>70543.22</v>
      </c>
      <c r="G17" s="1139">
        <v>51759.889999999992</v>
      </c>
    </row>
    <row r="18" spans="1:7">
      <c r="A18" s="638" t="s">
        <v>1185</v>
      </c>
      <c r="B18" s="1139">
        <v>3592372.81</v>
      </c>
      <c r="C18" s="1139">
        <v>4000338.0700000008</v>
      </c>
      <c r="D18" s="1139">
        <v>6649172.3300000001</v>
      </c>
      <c r="E18" s="1139">
        <v>9454849.3000000007</v>
      </c>
      <c r="F18" s="1139">
        <v>9206010.379999999</v>
      </c>
      <c r="G18" s="1139">
        <v>8435969.8600000013</v>
      </c>
    </row>
    <row r="19" spans="1:7">
      <c r="A19" s="638" t="s">
        <v>1186</v>
      </c>
      <c r="B19" s="1139">
        <v>590747.24000000011</v>
      </c>
      <c r="C19" s="1139">
        <v>1199274.67</v>
      </c>
      <c r="D19" s="1139">
        <v>871526.36</v>
      </c>
      <c r="E19" s="1139">
        <v>631942</v>
      </c>
      <c r="F19" s="1139">
        <v>824742.68</v>
      </c>
      <c r="G19" s="1139">
        <v>1371423.4900000002</v>
      </c>
    </row>
    <row r="20" spans="1:7">
      <c r="A20" s="638" t="s">
        <v>1187</v>
      </c>
      <c r="B20" s="1139">
        <v>9307478.6299999971</v>
      </c>
      <c r="C20" s="1139">
        <v>11486970.330000002</v>
      </c>
      <c r="D20" s="1139">
        <v>12923586.959999999</v>
      </c>
      <c r="E20" s="1139">
        <v>14178924.580000002</v>
      </c>
      <c r="F20" s="1139">
        <v>16050503.420000002</v>
      </c>
      <c r="G20" s="1139">
        <v>17932850.600000001</v>
      </c>
    </row>
    <row r="21" spans="1:7">
      <c r="A21" s="637" t="s">
        <v>736</v>
      </c>
      <c r="B21" s="1138">
        <v>234994472.22</v>
      </c>
      <c r="C21" s="1138">
        <v>267213933.55000001</v>
      </c>
      <c r="D21" s="1138">
        <v>326699368.35000002</v>
      </c>
      <c r="E21" s="1138">
        <v>385916894.24999994</v>
      </c>
      <c r="F21" s="1138">
        <v>545982358.06999993</v>
      </c>
      <c r="G21" s="1138">
        <v>406013895.60000002</v>
      </c>
    </row>
    <row r="22" spans="1:7">
      <c r="A22" s="638" t="s">
        <v>1188</v>
      </c>
      <c r="B22" s="1139">
        <v>229684796.77000001</v>
      </c>
      <c r="C22" s="1139">
        <v>264885953.08000001</v>
      </c>
      <c r="D22" s="1139">
        <v>325733691.97999996</v>
      </c>
      <c r="E22" s="1139">
        <v>380631407.14999998</v>
      </c>
      <c r="F22" s="1139">
        <v>543977838.07999992</v>
      </c>
      <c r="G22" s="1139">
        <v>404308885.56</v>
      </c>
    </row>
    <row r="23" spans="1:7">
      <c r="A23" s="638" t="s">
        <v>1189</v>
      </c>
      <c r="B23" s="1139">
        <v>0</v>
      </c>
      <c r="C23" s="1139">
        <v>0</v>
      </c>
      <c r="D23" s="1139">
        <v>0</v>
      </c>
      <c r="E23" s="1139">
        <v>0</v>
      </c>
      <c r="F23" s="1139">
        <v>0</v>
      </c>
      <c r="G23" s="1139">
        <v>0</v>
      </c>
    </row>
    <row r="24" spans="1:7">
      <c r="A24" s="638" t="s">
        <v>1190</v>
      </c>
      <c r="B24" s="1139">
        <v>0</v>
      </c>
      <c r="C24" s="1139">
        <v>0</v>
      </c>
      <c r="D24" s="1139">
        <v>0</v>
      </c>
      <c r="E24" s="1139">
        <v>0</v>
      </c>
      <c r="F24" s="1139">
        <v>0</v>
      </c>
      <c r="G24" s="1139">
        <v>0</v>
      </c>
    </row>
    <row r="25" spans="1:7">
      <c r="A25" s="638" t="s">
        <v>1191</v>
      </c>
      <c r="B25" s="1139">
        <v>240888.21999999997</v>
      </c>
      <c r="C25" s="1139">
        <v>28563.27</v>
      </c>
      <c r="D25" s="1139">
        <v>229049.15999999997</v>
      </c>
      <c r="E25" s="1139">
        <v>4855901.709999999</v>
      </c>
      <c r="F25" s="1139">
        <v>1446336.72</v>
      </c>
      <c r="G25" s="1139">
        <v>1311748.8</v>
      </c>
    </row>
    <row r="26" spans="1:7">
      <c r="A26" s="638" t="s">
        <v>1192</v>
      </c>
      <c r="B26" s="1139">
        <v>0</v>
      </c>
      <c r="C26" s="1139">
        <v>0</v>
      </c>
      <c r="D26" s="1139">
        <v>39783.85</v>
      </c>
      <c r="E26" s="1139">
        <v>0</v>
      </c>
      <c r="F26" s="1139">
        <v>0</v>
      </c>
      <c r="G26" s="1139">
        <v>0</v>
      </c>
    </row>
    <row r="27" spans="1:7">
      <c r="A27" s="638" t="s">
        <v>1193</v>
      </c>
      <c r="B27" s="1139">
        <v>0</v>
      </c>
      <c r="C27" s="1139">
        <v>0</v>
      </c>
      <c r="D27" s="1139">
        <v>0</v>
      </c>
      <c r="E27" s="1139">
        <v>0</v>
      </c>
      <c r="F27" s="1139">
        <v>0</v>
      </c>
      <c r="G27" s="1139">
        <v>0</v>
      </c>
    </row>
    <row r="28" spans="1:7">
      <c r="A28" s="638" t="s">
        <v>1194</v>
      </c>
      <c r="B28" s="1139">
        <v>425482.54</v>
      </c>
      <c r="C28" s="1139">
        <v>780778.54000000015</v>
      </c>
      <c r="D28" s="1139">
        <v>180177.86000000002</v>
      </c>
      <c r="E28" s="1139">
        <v>240543.35999999996</v>
      </c>
      <c r="F28" s="1139">
        <v>89398.55</v>
      </c>
      <c r="G28" s="1139">
        <v>132174.79999999999</v>
      </c>
    </row>
    <row r="29" spans="1:7">
      <c r="A29" s="638" t="s">
        <v>1195</v>
      </c>
      <c r="B29" s="1139">
        <v>4217822.1500000004</v>
      </c>
      <c r="C29" s="1139">
        <v>731841.43</v>
      </c>
      <c r="D29" s="1139">
        <v>210054.89</v>
      </c>
      <c r="E29" s="1139">
        <v>0</v>
      </c>
      <c r="F29" s="1139">
        <v>57.129999999999995</v>
      </c>
      <c r="G29" s="1139">
        <v>770.44</v>
      </c>
    </row>
    <row r="30" spans="1:7">
      <c r="A30" s="638" t="s">
        <v>1196</v>
      </c>
      <c r="B30" s="1139">
        <v>425482.54000000004</v>
      </c>
      <c r="C30" s="1139">
        <v>786797.23</v>
      </c>
      <c r="D30" s="1139">
        <v>306610.61</v>
      </c>
      <c r="E30" s="1139">
        <v>189042.03000000003</v>
      </c>
      <c r="F30" s="1139">
        <v>468727.59000000008</v>
      </c>
      <c r="G30" s="1139">
        <v>260316</v>
      </c>
    </row>
    <row r="31" spans="1:7">
      <c r="A31" s="637" t="s">
        <v>735</v>
      </c>
      <c r="B31" s="1138">
        <v>34351594.969999999</v>
      </c>
      <c r="C31" s="1138">
        <v>33410110.990000002</v>
      </c>
      <c r="D31" s="1138">
        <v>40294520.969999991</v>
      </c>
      <c r="E31" s="1138">
        <v>51253030.069999993</v>
      </c>
      <c r="F31" s="1138">
        <v>55454368.880000003</v>
      </c>
      <c r="G31" s="1138">
        <v>60490563.659999996</v>
      </c>
    </row>
    <row r="32" spans="1:7">
      <c r="A32" s="638" t="s">
        <v>1197</v>
      </c>
      <c r="B32" s="1139">
        <v>1270905.3699999999</v>
      </c>
      <c r="C32" s="1139">
        <v>1580222.55</v>
      </c>
      <c r="D32" s="1139">
        <v>840842.85</v>
      </c>
      <c r="E32" s="1139">
        <v>8160479.2699999986</v>
      </c>
      <c r="F32" s="1139">
        <v>9115603.8000000007</v>
      </c>
      <c r="G32" s="1139">
        <v>18228442.740000002</v>
      </c>
    </row>
    <row r="33" spans="1:7">
      <c r="A33" s="638" t="s">
        <v>1198</v>
      </c>
      <c r="B33" s="1139">
        <v>885662.34</v>
      </c>
      <c r="C33" s="1139">
        <v>2024758.9500000002</v>
      </c>
      <c r="D33" s="1139">
        <v>2383010.0899999994</v>
      </c>
      <c r="E33" s="1139">
        <v>3556953.87</v>
      </c>
      <c r="F33" s="1139">
        <v>1422025.43</v>
      </c>
      <c r="G33" s="1139">
        <v>236960.91000000003</v>
      </c>
    </row>
    <row r="34" spans="1:7">
      <c r="A34" s="638" t="s">
        <v>1199</v>
      </c>
      <c r="B34" s="1139">
        <v>1177295.8500000001</v>
      </c>
      <c r="C34" s="1139">
        <v>1944704.8499999999</v>
      </c>
      <c r="D34" s="1139">
        <v>1231513.6599999999</v>
      </c>
      <c r="E34" s="1139">
        <v>1128853.07</v>
      </c>
      <c r="F34" s="1139">
        <v>2543194.7900000005</v>
      </c>
      <c r="G34" s="1139">
        <v>822551.55999999994</v>
      </c>
    </row>
    <row r="35" spans="1:7">
      <c r="A35" s="638" t="s">
        <v>1200</v>
      </c>
      <c r="B35" s="1139">
        <v>5084678.8900000006</v>
      </c>
      <c r="C35" s="1139">
        <v>4394387.8899999997</v>
      </c>
      <c r="D35" s="1139">
        <v>4687492.0299999993</v>
      </c>
      <c r="E35" s="1139">
        <v>3729984.71</v>
      </c>
      <c r="F35" s="1139">
        <v>3180325.5700000008</v>
      </c>
      <c r="G35" s="1139">
        <v>1853886.6</v>
      </c>
    </row>
    <row r="36" spans="1:7">
      <c r="A36" s="638" t="s">
        <v>1201</v>
      </c>
      <c r="B36" s="1139">
        <v>175166</v>
      </c>
      <c r="C36" s="1139">
        <v>119322</v>
      </c>
      <c r="D36" s="1139">
        <v>0</v>
      </c>
      <c r="E36" s="1139">
        <v>0</v>
      </c>
      <c r="F36" s="1139">
        <v>0</v>
      </c>
      <c r="G36" s="1139">
        <v>0</v>
      </c>
    </row>
    <row r="37" spans="1:7">
      <c r="A37" s="638" t="s">
        <v>1202</v>
      </c>
      <c r="B37" s="1139">
        <v>12942163.610000001</v>
      </c>
      <c r="C37" s="1139">
        <v>8603988.2300000004</v>
      </c>
      <c r="D37" s="1139">
        <v>16748506.709999999</v>
      </c>
      <c r="E37" s="1139">
        <v>19220690.639999997</v>
      </c>
      <c r="F37" s="1139">
        <v>19323589.510000002</v>
      </c>
      <c r="G37" s="1139">
        <v>19746242.550000001</v>
      </c>
    </row>
    <row r="38" spans="1:7">
      <c r="A38" s="638" t="s">
        <v>1203</v>
      </c>
      <c r="B38" s="1139">
        <v>7870793.9099999992</v>
      </c>
      <c r="C38" s="1139">
        <v>7885956.2000000011</v>
      </c>
      <c r="D38" s="1139">
        <v>8305156.4400000004</v>
      </c>
      <c r="E38" s="1139">
        <v>6150212.2800000003</v>
      </c>
      <c r="F38" s="1139">
        <v>11063934.609999999</v>
      </c>
      <c r="G38" s="1139">
        <v>8064157.9299999997</v>
      </c>
    </row>
    <row r="39" spans="1:7">
      <c r="A39" s="638" t="s">
        <v>1204</v>
      </c>
      <c r="B39" s="1139">
        <v>4944929</v>
      </c>
      <c r="C39" s="1139">
        <v>6856770.3199999994</v>
      </c>
      <c r="D39" s="1139">
        <v>6097999.1900000004</v>
      </c>
      <c r="E39" s="1139">
        <v>9305856.2299999986</v>
      </c>
      <c r="F39" s="1139">
        <v>8805695.1699999999</v>
      </c>
      <c r="G39" s="1139">
        <v>11538321.369999999</v>
      </c>
    </row>
    <row r="40" spans="1:7">
      <c r="A40" s="637" t="s">
        <v>733</v>
      </c>
      <c r="B40" s="1138">
        <v>10074032.18</v>
      </c>
      <c r="C40" s="1138">
        <v>11993741.680000002</v>
      </c>
      <c r="D40" s="1138">
        <v>24215915.810000002</v>
      </c>
      <c r="E40" s="1138">
        <v>27807856.82</v>
      </c>
      <c r="F40" s="1138">
        <v>27437946.360000003</v>
      </c>
      <c r="G40" s="1138">
        <v>19826465.920000002</v>
      </c>
    </row>
    <row r="41" spans="1:7">
      <c r="A41" s="637" t="s">
        <v>217</v>
      </c>
      <c r="B41" s="1138">
        <v>251198162.68000004</v>
      </c>
      <c r="C41" s="1138">
        <v>291839931.67000002</v>
      </c>
      <c r="D41" s="1138">
        <v>320073081.61000007</v>
      </c>
      <c r="E41" s="1138">
        <v>366225838.04000002</v>
      </c>
      <c r="F41" s="1138">
        <v>426176985.62</v>
      </c>
      <c r="G41" s="1138">
        <v>307882462.75999999</v>
      </c>
    </row>
    <row r="42" spans="1:7">
      <c r="A42" s="638" t="s">
        <v>1205</v>
      </c>
      <c r="B42" s="1139">
        <v>142165790.58000001</v>
      </c>
      <c r="C42" s="1139">
        <v>148899073.84</v>
      </c>
      <c r="D42" s="1139">
        <v>150140540.18000001</v>
      </c>
      <c r="E42" s="1139">
        <v>176165879.11000001</v>
      </c>
      <c r="F42" s="1139">
        <v>195425112.41</v>
      </c>
      <c r="G42" s="1139">
        <v>136525756.28</v>
      </c>
    </row>
    <row r="43" spans="1:7">
      <c r="A43" s="638" t="s">
        <v>1206</v>
      </c>
      <c r="B43" s="1139">
        <v>32154859.990000002</v>
      </c>
      <c r="C43" s="1139">
        <v>40610406.690000005</v>
      </c>
      <c r="D43" s="1139">
        <v>47208438.549999997</v>
      </c>
      <c r="E43" s="1139">
        <v>49000155.100000001</v>
      </c>
      <c r="F43" s="1139">
        <v>54876587.510000005</v>
      </c>
      <c r="G43" s="1139">
        <v>36807907.359999999</v>
      </c>
    </row>
    <row r="44" spans="1:7">
      <c r="A44" s="638" t="s">
        <v>1207</v>
      </c>
      <c r="B44" s="1139">
        <v>34364046.950000003</v>
      </c>
      <c r="C44" s="1139">
        <v>36484276.420000002</v>
      </c>
      <c r="D44" s="1139">
        <v>44105186.370000005</v>
      </c>
      <c r="E44" s="1139">
        <v>47413530.509999998</v>
      </c>
      <c r="F44" s="1139">
        <v>57861236.769999996</v>
      </c>
      <c r="G44" s="1139">
        <v>58694889.199999996</v>
      </c>
    </row>
    <row r="45" spans="1:7">
      <c r="A45" s="638" t="s">
        <v>1208</v>
      </c>
      <c r="B45" s="1139">
        <v>8344041.6999999993</v>
      </c>
      <c r="C45" s="1139">
        <v>11042770.559999999</v>
      </c>
      <c r="D45" s="1139">
        <v>11586913.279999999</v>
      </c>
      <c r="E45" s="1139">
        <v>19195268.049999997</v>
      </c>
      <c r="F45" s="1139">
        <v>19296153.759999998</v>
      </c>
      <c r="G45" s="1139">
        <v>16296193.52</v>
      </c>
    </row>
    <row r="46" spans="1:7">
      <c r="A46" s="638" t="s">
        <v>1209</v>
      </c>
      <c r="B46" s="1139">
        <v>0</v>
      </c>
      <c r="C46" s="1139">
        <v>0</v>
      </c>
      <c r="D46" s="1139">
        <v>0</v>
      </c>
      <c r="E46" s="1139">
        <v>0</v>
      </c>
      <c r="F46" s="1139">
        <v>0</v>
      </c>
      <c r="G46" s="1139">
        <v>0</v>
      </c>
    </row>
    <row r="47" spans="1:7">
      <c r="A47" s="638" t="s">
        <v>1210</v>
      </c>
      <c r="B47" s="1139">
        <v>16544766.549999999</v>
      </c>
      <c r="C47" s="1139">
        <v>22840587.209999997</v>
      </c>
      <c r="D47" s="1139">
        <v>25937109.440000001</v>
      </c>
      <c r="E47" s="1139">
        <v>31210765.270000003</v>
      </c>
      <c r="F47" s="1139">
        <v>38912716.57</v>
      </c>
      <c r="G47" s="1139">
        <v>29778193.669999998</v>
      </c>
    </row>
    <row r="48" spans="1:7">
      <c r="A48" s="638" t="s">
        <v>1211</v>
      </c>
      <c r="B48" s="1139">
        <v>2076101.8399999999</v>
      </c>
      <c r="C48" s="1139">
        <v>4025471</v>
      </c>
      <c r="D48" s="1139">
        <v>2954780</v>
      </c>
      <c r="E48" s="1139">
        <v>3430670</v>
      </c>
      <c r="F48" s="1139">
        <v>4442425</v>
      </c>
      <c r="G48" s="1139">
        <v>5900344</v>
      </c>
    </row>
    <row r="49" spans="1:7">
      <c r="A49" s="638" t="s">
        <v>1212</v>
      </c>
      <c r="B49" s="1139">
        <v>0</v>
      </c>
      <c r="C49" s="1139">
        <v>0</v>
      </c>
      <c r="D49" s="1139">
        <v>0</v>
      </c>
      <c r="E49" s="1139">
        <v>0</v>
      </c>
      <c r="F49" s="1139">
        <v>0</v>
      </c>
      <c r="G49" s="1139">
        <v>0</v>
      </c>
    </row>
    <row r="50" spans="1:7">
      <c r="A50" s="638" t="s">
        <v>1213</v>
      </c>
      <c r="B50" s="1139">
        <v>15548555.070000002</v>
      </c>
      <c r="C50" s="1139">
        <v>27937345.950000003</v>
      </c>
      <c r="D50" s="1139">
        <v>38140113.789999999</v>
      </c>
      <c r="E50" s="1139">
        <v>39809570</v>
      </c>
      <c r="F50" s="1139">
        <v>55362753.599999994</v>
      </c>
      <c r="G50" s="1139">
        <v>23879178.73</v>
      </c>
    </row>
    <row r="51" spans="1:7">
      <c r="A51" s="637" t="s">
        <v>756</v>
      </c>
      <c r="B51" s="1138">
        <v>423792730.39999998</v>
      </c>
      <c r="C51" s="1138">
        <v>477809028.67000002</v>
      </c>
      <c r="D51" s="1138">
        <v>466043653.15999997</v>
      </c>
      <c r="E51" s="1138">
        <v>582704497.00999987</v>
      </c>
      <c r="F51" s="1138">
        <v>700887106.03999996</v>
      </c>
      <c r="G51" s="1138">
        <v>667263407.48999989</v>
      </c>
    </row>
    <row r="52" spans="1:7">
      <c r="A52" s="637" t="s">
        <v>757</v>
      </c>
      <c r="B52" s="1138">
        <v>264996792.41000003</v>
      </c>
      <c r="C52" s="1138">
        <v>322919316.64999998</v>
      </c>
      <c r="D52" s="1138">
        <v>277299985.07999998</v>
      </c>
      <c r="E52" s="1138">
        <v>386811385.38999993</v>
      </c>
      <c r="F52" s="1138">
        <v>443948070.02999997</v>
      </c>
      <c r="G52" s="1138">
        <v>433680170.95999998</v>
      </c>
    </row>
    <row r="53" spans="1:7">
      <c r="A53" s="638" t="s">
        <v>1214</v>
      </c>
      <c r="B53" s="1139">
        <v>264996792.41000003</v>
      </c>
      <c r="C53" s="1139">
        <v>322919316.64999998</v>
      </c>
      <c r="D53" s="1139">
        <v>277299985.07999998</v>
      </c>
      <c r="E53" s="1139">
        <v>386811385.38999993</v>
      </c>
      <c r="F53" s="1139">
        <v>443948070.02999997</v>
      </c>
      <c r="G53" s="1139">
        <v>433680170.95999998</v>
      </c>
    </row>
    <row r="54" spans="1:7">
      <c r="A54" s="637" t="s">
        <v>740</v>
      </c>
      <c r="B54" s="1138">
        <v>2200892.6999999997</v>
      </c>
      <c r="C54" s="1138">
        <v>2294698.6800000002</v>
      </c>
      <c r="D54" s="1138">
        <v>2362491.2000000002</v>
      </c>
      <c r="E54" s="1138">
        <v>2632629.2599999998</v>
      </c>
      <c r="F54" s="1138">
        <v>2422178.66</v>
      </c>
      <c r="G54" s="1138">
        <v>2348017.14</v>
      </c>
    </row>
    <row r="55" spans="1:7">
      <c r="A55" s="638" t="s">
        <v>1215</v>
      </c>
      <c r="B55" s="1139">
        <v>0</v>
      </c>
      <c r="C55" s="1139">
        <v>0</v>
      </c>
      <c r="D55" s="1139">
        <v>0</v>
      </c>
      <c r="E55" s="1139">
        <v>0</v>
      </c>
      <c r="F55" s="1139">
        <v>0</v>
      </c>
      <c r="G55" s="1139">
        <v>0</v>
      </c>
    </row>
    <row r="56" spans="1:7">
      <c r="A56" s="638" t="s">
        <v>1216</v>
      </c>
      <c r="B56" s="1139">
        <v>0</v>
      </c>
      <c r="C56" s="1139">
        <v>0</v>
      </c>
      <c r="D56" s="1139">
        <v>0</v>
      </c>
      <c r="E56" s="1139">
        <v>0</v>
      </c>
      <c r="F56" s="1139">
        <v>0</v>
      </c>
      <c r="G56" s="1139">
        <v>0</v>
      </c>
    </row>
    <row r="57" spans="1:7">
      <c r="A57" s="638" t="s">
        <v>1217</v>
      </c>
      <c r="B57" s="1139">
        <v>0</v>
      </c>
      <c r="C57" s="1139">
        <v>0</v>
      </c>
      <c r="D57" s="1139">
        <v>0</v>
      </c>
      <c r="E57" s="1139">
        <v>0</v>
      </c>
      <c r="F57" s="1139">
        <v>0</v>
      </c>
      <c r="G57" s="1139">
        <v>0</v>
      </c>
    </row>
    <row r="58" spans="1:7">
      <c r="A58" s="638" t="s">
        <v>1218</v>
      </c>
      <c r="B58" s="1139">
        <v>0</v>
      </c>
      <c r="C58" s="1139">
        <v>0</v>
      </c>
      <c r="D58" s="1139">
        <v>0</v>
      </c>
      <c r="E58" s="1139">
        <v>0</v>
      </c>
      <c r="F58" s="1139">
        <v>0</v>
      </c>
      <c r="G58" s="1139">
        <v>0</v>
      </c>
    </row>
    <row r="59" spans="1:7">
      <c r="A59" s="638" t="s">
        <v>1219</v>
      </c>
      <c r="B59" s="1139">
        <v>0</v>
      </c>
      <c r="C59" s="1139">
        <v>0</v>
      </c>
      <c r="D59" s="1139">
        <v>0</v>
      </c>
      <c r="E59" s="1139">
        <v>0</v>
      </c>
      <c r="F59" s="1139">
        <v>0</v>
      </c>
      <c r="G59" s="1139">
        <v>0</v>
      </c>
    </row>
    <row r="60" spans="1:7">
      <c r="A60" s="638" t="s">
        <v>1220</v>
      </c>
      <c r="B60" s="1139">
        <v>2200892.6999999997</v>
      </c>
      <c r="C60" s="1139">
        <v>2294698.6800000002</v>
      </c>
      <c r="D60" s="1139">
        <v>2362491.2000000002</v>
      </c>
      <c r="E60" s="1139">
        <v>2632629.2599999998</v>
      </c>
      <c r="F60" s="1139">
        <v>2422178.66</v>
      </c>
      <c r="G60" s="1139">
        <v>2348017.14</v>
      </c>
    </row>
    <row r="61" spans="1:7">
      <c r="A61" s="638" t="s">
        <v>1221</v>
      </c>
      <c r="B61" s="1139">
        <v>0</v>
      </c>
      <c r="C61" s="1139">
        <v>0</v>
      </c>
      <c r="D61" s="1139">
        <v>0</v>
      </c>
      <c r="E61" s="1139">
        <v>0</v>
      </c>
      <c r="F61" s="1139">
        <v>0</v>
      </c>
      <c r="G61" s="1139">
        <v>0</v>
      </c>
    </row>
    <row r="62" spans="1:7">
      <c r="A62" s="638" t="s">
        <v>1204</v>
      </c>
      <c r="B62" s="1139">
        <v>0</v>
      </c>
      <c r="C62" s="1139">
        <v>0</v>
      </c>
      <c r="D62" s="1139">
        <v>0</v>
      </c>
      <c r="E62" s="1139">
        <v>0</v>
      </c>
      <c r="F62" s="1139">
        <v>0</v>
      </c>
      <c r="G62" s="1139">
        <v>0</v>
      </c>
    </row>
    <row r="63" spans="1:7" ht="15.75" customHeight="1">
      <c r="A63" s="637" t="s">
        <v>4</v>
      </c>
      <c r="B63" s="1138">
        <v>147363102.58999997</v>
      </c>
      <c r="C63" s="1138">
        <v>146498336.52000001</v>
      </c>
      <c r="D63" s="1138">
        <v>178329476.36000001</v>
      </c>
      <c r="E63" s="1138">
        <v>182563637.57000002</v>
      </c>
      <c r="F63" s="1138">
        <v>244133698.45999998</v>
      </c>
      <c r="G63" s="1138">
        <v>226737309.99999997</v>
      </c>
    </row>
    <row r="64" spans="1:7">
      <c r="A64" s="638" t="s">
        <v>1222</v>
      </c>
      <c r="B64" s="1139">
        <v>109012678.36999997</v>
      </c>
      <c r="C64" s="1139">
        <v>105625273.72000001</v>
      </c>
      <c r="D64" s="1139">
        <v>131023872.39000002</v>
      </c>
      <c r="E64" s="1139">
        <v>134549818.18000001</v>
      </c>
      <c r="F64" s="1139">
        <v>182652438.79999998</v>
      </c>
      <c r="G64" s="1139">
        <v>190945159.45999998</v>
      </c>
    </row>
    <row r="65" spans="1:7">
      <c r="A65" s="638" t="s">
        <v>1223</v>
      </c>
      <c r="B65" s="1139">
        <v>15576326</v>
      </c>
      <c r="C65" s="1139">
        <v>20065926</v>
      </c>
      <c r="D65" s="1139">
        <v>22875000</v>
      </c>
      <c r="E65" s="1139">
        <v>27044326</v>
      </c>
      <c r="F65" s="1139">
        <v>43033352</v>
      </c>
      <c r="G65" s="1139">
        <v>23996800</v>
      </c>
    </row>
    <row r="66" spans="1:7">
      <c r="A66" s="638" t="s">
        <v>1296</v>
      </c>
      <c r="B66" s="1139">
        <v>0</v>
      </c>
      <c r="C66" s="1139">
        <v>0</v>
      </c>
      <c r="D66" s="1139">
        <v>0</v>
      </c>
      <c r="E66" s="1139">
        <v>0</v>
      </c>
      <c r="F66" s="1139">
        <v>0</v>
      </c>
      <c r="G66" s="1139">
        <v>0</v>
      </c>
    </row>
    <row r="67" spans="1:7">
      <c r="A67" s="638" t="s">
        <v>1224</v>
      </c>
      <c r="B67" s="1139">
        <v>22676008.980000004</v>
      </c>
      <c r="C67" s="1139">
        <v>20699744.890000001</v>
      </c>
      <c r="D67" s="1139">
        <v>24416893.5</v>
      </c>
      <c r="E67" s="1139">
        <v>20914101.059999999</v>
      </c>
      <c r="F67" s="1139">
        <v>18406054.59</v>
      </c>
      <c r="G67" s="1139">
        <v>11786534.1</v>
      </c>
    </row>
    <row r="68" spans="1:7">
      <c r="A68" s="638" t="s">
        <v>1225</v>
      </c>
      <c r="B68" s="1139">
        <v>98089.24</v>
      </c>
      <c r="C68" s="1139">
        <v>107391.90999999999</v>
      </c>
      <c r="D68" s="1139">
        <v>13710.47</v>
      </c>
      <c r="E68" s="1139">
        <v>55392.33</v>
      </c>
      <c r="F68" s="1139">
        <v>41853.07</v>
      </c>
      <c r="G68" s="1139">
        <v>8816.44</v>
      </c>
    </row>
    <row r="69" spans="1:7">
      <c r="A69" s="637" t="s">
        <v>743</v>
      </c>
      <c r="B69" s="1138">
        <v>9231942.700000003</v>
      </c>
      <c r="C69" s="1139">
        <v>6096676.8200000003</v>
      </c>
      <c r="D69" s="1139">
        <v>8051700.5200000005</v>
      </c>
      <c r="E69" s="1139">
        <v>10696844.789999999</v>
      </c>
      <c r="F69" s="1139">
        <v>10383158.890000001</v>
      </c>
      <c r="G69" s="1139">
        <v>4497909.3900000006</v>
      </c>
    </row>
    <row r="70" spans="1:7">
      <c r="A70" s="637" t="s">
        <v>744</v>
      </c>
      <c r="B70" s="1138">
        <v>0</v>
      </c>
      <c r="C70" s="1138">
        <v>0</v>
      </c>
      <c r="D70" s="1138">
        <v>0</v>
      </c>
      <c r="E70" s="1138">
        <v>0</v>
      </c>
      <c r="F70" s="1138">
        <v>0</v>
      </c>
      <c r="G70" s="1138">
        <v>0</v>
      </c>
    </row>
    <row r="71" spans="1:7">
      <c r="A71" s="638" t="s">
        <v>1226</v>
      </c>
      <c r="B71" s="1139">
        <v>0</v>
      </c>
      <c r="C71" s="1139">
        <v>0</v>
      </c>
      <c r="D71" s="1139">
        <v>0</v>
      </c>
      <c r="E71" s="1139">
        <v>0</v>
      </c>
      <c r="F71" s="1139">
        <v>0</v>
      </c>
      <c r="G71" s="1139">
        <v>0</v>
      </c>
    </row>
    <row r="72" spans="1:7">
      <c r="A72" s="638" t="s">
        <v>1204</v>
      </c>
      <c r="B72" s="1139">
        <v>0</v>
      </c>
      <c r="C72" s="1139">
        <v>0</v>
      </c>
      <c r="D72" s="1139">
        <v>0</v>
      </c>
      <c r="E72" s="1139">
        <v>0</v>
      </c>
      <c r="F72" s="1139">
        <v>0</v>
      </c>
      <c r="G72" s="1139">
        <v>0</v>
      </c>
    </row>
    <row r="73" spans="1:7">
      <c r="A73" s="637" t="s">
        <v>745</v>
      </c>
      <c r="B73" s="1138">
        <v>3393735.02</v>
      </c>
      <c r="C73" s="1138">
        <v>4801388.07</v>
      </c>
      <c r="D73" s="1138">
        <v>6616089.4300000006</v>
      </c>
      <c r="E73" s="1138">
        <v>8877795.6699999999</v>
      </c>
      <c r="F73" s="1138">
        <v>14004863.269999998</v>
      </c>
      <c r="G73" s="1138">
        <v>14461033.380000003</v>
      </c>
    </row>
    <row r="74" spans="1:7">
      <c r="A74" s="638" t="s">
        <v>1227</v>
      </c>
      <c r="B74" s="1139">
        <v>3393735.02</v>
      </c>
      <c r="C74" s="1139">
        <v>4801388.07</v>
      </c>
      <c r="D74" s="1139">
        <v>6616089.4300000006</v>
      </c>
      <c r="E74" s="1139">
        <v>8877795.6699999999</v>
      </c>
      <c r="F74" s="1139">
        <v>14004863.269999998</v>
      </c>
      <c r="G74" s="1139">
        <v>14461033.380000003</v>
      </c>
    </row>
    <row r="75" spans="1:7">
      <c r="A75" s="637" t="s">
        <v>746</v>
      </c>
      <c r="B75" s="1138">
        <v>789040</v>
      </c>
      <c r="C75" s="1138">
        <v>1103605</v>
      </c>
      <c r="D75" s="1138">
        <v>3229893</v>
      </c>
      <c r="E75" s="1138">
        <v>3307271</v>
      </c>
      <c r="F75" s="1138">
        <v>3191797</v>
      </c>
      <c r="G75" s="1138">
        <v>856346</v>
      </c>
    </row>
    <row r="76" spans="1:7">
      <c r="A76" s="638" t="s">
        <v>1228</v>
      </c>
      <c r="B76" s="1139">
        <v>0</v>
      </c>
      <c r="C76" s="1139">
        <v>0</v>
      </c>
      <c r="D76" s="1139">
        <v>0</v>
      </c>
      <c r="E76" s="1139">
        <v>0</v>
      </c>
      <c r="F76" s="1139">
        <v>0</v>
      </c>
      <c r="G76" s="1139">
        <v>0</v>
      </c>
    </row>
    <row r="77" spans="1:7">
      <c r="A77" s="638" t="s">
        <v>1229</v>
      </c>
      <c r="B77" s="1139">
        <v>0</v>
      </c>
      <c r="C77" s="1139">
        <v>0</v>
      </c>
      <c r="D77" s="1139">
        <v>0</v>
      </c>
      <c r="E77" s="1139">
        <v>0</v>
      </c>
      <c r="F77" s="1139">
        <v>0</v>
      </c>
      <c r="G77" s="1139">
        <v>0</v>
      </c>
    </row>
    <row r="78" spans="1:7">
      <c r="A78" s="638" t="s">
        <v>758</v>
      </c>
      <c r="B78" s="1139">
        <v>789040</v>
      </c>
      <c r="C78" s="1139">
        <v>1103605</v>
      </c>
      <c r="D78" s="1139">
        <v>3229893</v>
      </c>
      <c r="E78" s="1139">
        <v>3307271</v>
      </c>
      <c r="F78" s="1139">
        <v>3191797</v>
      </c>
      <c r="G78" s="1139">
        <v>856346</v>
      </c>
    </row>
    <row r="79" spans="1:7">
      <c r="A79" s="638" t="s">
        <v>1230</v>
      </c>
      <c r="B79" s="1139">
        <v>0</v>
      </c>
      <c r="C79" s="1139">
        <v>0</v>
      </c>
      <c r="D79" s="1139">
        <v>0</v>
      </c>
      <c r="E79" s="1139">
        <v>0</v>
      </c>
      <c r="F79" s="1139">
        <v>0</v>
      </c>
      <c r="G79" s="1139">
        <v>0</v>
      </c>
    </row>
    <row r="80" spans="1:7">
      <c r="A80" s="637" t="s">
        <v>759</v>
      </c>
      <c r="B80" s="1138">
        <v>2574530.09</v>
      </c>
      <c r="C80" s="1138">
        <v>523350.83</v>
      </c>
      <c r="D80" s="1138">
        <v>1368085.3</v>
      </c>
      <c r="E80" s="1138">
        <v>2190976.4300000002</v>
      </c>
      <c r="F80" s="1138">
        <v>2107321.83</v>
      </c>
      <c r="G80" s="1138">
        <v>160397.80000000002</v>
      </c>
    </row>
    <row r="81" spans="1:7">
      <c r="A81" s="638" t="s">
        <v>1231</v>
      </c>
      <c r="B81" s="1139">
        <v>0</v>
      </c>
      <c r="C81" s="1139">
        <v>0</v>
      </c>
      <c r="D81" s="1139">
        <v>0</v>
      </c>
      <c r="E81" s="1139">
        <v>0</v>
      </c>
      <c r="F81" s="1139">
        <v>0</v>
      </c>
      <c r="G81" s="1139">
        <v>0</v>
      </c>
    </row>
    <row r="82" spans="1:7">
      <c r="A82" s="638" t="s">
        <v>953</v>
      </c>
      <c r="B82" s="1139">
        <v>2537891.5</v>
      </c>
      <c r="C82" s="1139">
        <v>423729.7</v>
      </c>
      <c r="D82" s="1139">
        <v>1286865.2</v>
      </c>
      <c r="E82" s="1139">
        <v>2111860</v>
      </c>
      <c r="F82" s="1139">
        <v>1959894.61</v>
      </c>
      <c r="G82" s="1139">
        <v>103160</v>
      </c>
    </row>
    <row r="83" spans="1:7">
      <c r="A83" s="639" t="s">
        <v>1232</v>
      </c>
      <c r="B83" s="1139">
        <v>11932.07</v>
      </c>
      <c r="C83" s="1139">
        <v>27488.36</v>
      </c>
      <c r="D83" s="1139">
        <v>55360.79</v>
      </c>
      <c r="E83" s="1139">
        <v>56912.719999999987</v>
      </c>
      <c r="F83" s="1139">
        <v>83384.609999999986</v>
      </c>
      <c r="G83" s="1139">
        <v>44139.14</v>
      </c>
    </row>
    <row r="84" spans="1:7">
      <c r="A84" s="638" t="s">
        <v>1233</v>
      </c>
      <c r="B84" s="1139">
        <v>0</v>
      </c>
      <c r="C84" s="1139">
        <v>0</v>
      </c>
      <c r="D84" s="1139">
        <v>0</v>
      </c>
      <c r="E84" s="1139">
        <v>0</v>
      </c>
      <c r="F84" s="1139">
        <v>0</v>
      </c>
      <c r="G84" s="1139">
        <v>0</v>
      </c>
    </row>
    <row r="85" spans="1:7">
      <c r="A85" s="638" t="s">
        <v>1234</v>
      </c>
      <c r="B85" s="1139">
        <v>24706.52</v>
      </c>
      <c r="C85" s="1139">
        <v>72132.77</v>
      </c>
      <c r="D85" s="1139">
        <v>25859.31</v>
      </c>
      <c r="E85" s="1139">
        <v>22203.710000000003</v>
      </c>
      <c r="F85" s="1139">
        <v>64042.610000000008</v>
      </c>
      <c r="G85" s="1139">
        <v>13098.66</v>
      </c>
    </row>
    <row r="86" spans="1:7">
      <c r="A86" s="599" t="s">
        <v>153</v>
      </c>
      <c r="B86" s="1129">
        <v>1070940437.5700001</v>
      </c>
      <c r="C86" s="1129">
        <v>1207235898.3399999</v>
      </c>
      <c r="D86" s="1129">
        <v>1350008804.5300002</v>
      </c>
      <c r="E86" s="1129">
        <v>1641074916.2900002</v>
      </c>
      <c r="F86" s="1129">
        <v>2015540455.0299997</v>
      </c>
      <c r="G86" s="1129">
        <v>1730449268.7899997</v>
      </c>
    </row>
    <row r="87" spans="1:7">
      <c r="A87" s="572" t="s">
        <v>1002</v>
      </c>
      <c r="B87" s="573"/>
      <c r="C87" s="573"/>
      <c r="D87" s="573"/>
      <c r="E87" s="573"/>
      <c r="F87" s="573"/>
      <c r="G87" s="573"/>
    </row>
    <row r="88" spans="1:7">
      <c r="A88" s="572" t="s">
        <v>1047</v>
      </c>
      <c r="B88" s="573"/>
      <c r="C88" s="573"/>
      <c r="D88" s="573"/>
      <c r="E88" s="573"/>
      <c r="F88" s="573"/>
      <c r="G88" s="573"/>
    </row>
    <row r="89" spans="1:7">
      <c r="A89" s="574" t="s">
        <v>1237</v>
      </c>
      <c r="B89" s="573"/>
      <c r="C89" s="573"/>
      <c r="D89" s="573"/>
      <c r="E89" s="573"/>
      <c r="F89" s="573"/>
      <c r="G89" s="573"/>
    </row>
    <row r="90" spans="1:7">
      <c r="A90" s="572" t="s">
        <v>854</v>
      </c>
      <c r="B90" s="573"/>
      <c r="C90" s="573"/>
      <c r="D90" s="573"/>
      <c r="E90" s="573"/>
      <c r="F90" s="573"/>
      <c r="G90" s="573"/>
    </row>
  </sheetData>
  <pageMargins left="0.9" right="0.70866141732283472" top="0.74803149606299213" bottom="0.74803149606299213" header="0.31496062992125984" footer="0.31496062992125984"/>
  <pageSetup scale="51"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8"/>
  <sheetViews>
    <sheetView showGridLines="0" zoomScaleNormal="100" workbookViewId="0">
      <pane xSplit="1" ySplit="10" topLeftCell="B59" activePane="bottomRight" state="frozen"/>
      <selection pane="topRight" activeCell="B1" sqref="B1"/>
      <selection pane="bottomLeft" activeCell="A11" sqref="A11"/>
      <selection pane="bottomRight"/>
    </sheetView>
  </sheetViews>
  <sheetFormatPr defaultColWidth="9.140625" defaultRowHeight="12.75"/>
  <cols>
    <col min="1" max="1" width="80.42578125" style="357" bestFit="1" customWidth="1"/>
    <col min="2" max="14" width="13.140625" style="357" customWidth="1"/>
    <col min="15" max="15" width="13.28515625" style="357" bestFit="1" customWidth="1"/>
    <col min="16" max="16" width="9.140625" style="357"/>
    <col min="17" max="17" width="52" style="357" customWidth="1"/>
    <col min="18" max="18" width="18.5703125" style="640" bestFit="1" customWidth="1"/>
    <col min="19" max="16384" width="9.140625" style="357"/>
  </cols>
  <sheetData>
    <row r="1" spans="1:18">
      <c r="A1" s="535" t="s">
        <v>145</v>
      </c>
      <c r="B1" s="535"/>
      <c r="C1" s="535"/>
      <c r="D1" s="535"/>
      <c r="E1" s="535"/>
      <c r="F1" s="535"/>
      <c r="G1" s="535"/>
      <c r="H1" s="535"/>
      <c r="I1" s="535"/>
      <c r="J1" s="535"/>
      <c r="K1" s="535"/>
      <c r="L1" s="535"/>
      <c r="M1" s="535"/>
      <c r="N1" s="535">
        <v>53</v>
      </c>
    </row>
    <row r="2" spans="1:18" s="287" customFormat="1">
      <c r="A2" s="1196"/>
      <c r="B2" s="1196"/>
      <c r="C2" s="1196"/>
      <c r="D2" s="1196"/>
      <c r="E2" s="1196"/>
      <c r="F2" s="1196"/>
      <c r="G2" s="1196"/>
      <c r="H2" s="1196"/>
      <c r="I2" s="1196"/>
      <c r="J2" s="1196"/>
      <c r="K2" s="1196"/>
      <c r="L2" s="1196"/>
      <c r="M2" s="1196"/>
      <c r="N2" s="1196"/>
      <c r="R2" s="1197"/>
    </row>
    <row r="7" spans="1:18" ht="15" customHeight="1">
      <c r="A7" s="358" t="s">
        <v>20</v>
      </c>
    </row>
    <row r="8" spans="1:18" ht="15" customHeight="1">
      <c r="A8" s="358" t="s">
        <v>1249</v>
      </c>
    </row>
    <row r="9" spans="1:18" ht="15" customHeight="1">
      <c r="A9" s="357" t="s">
        <v>214</v>
      </c>
    </row>
    <row r="10" spans="1:18" ht="16.5" customHeight="1">
      <c r="A10" s="534" t="s">
        <v>1365</v>
      </c>
      <c r="B10" s="535" t="s">
        <v>219</v>
      </c>
      <c r="C10" s="535" t="s">
        <v>185</v>
      </c>
      <c r="D10" s="535" t="s">
        <v>186</v>
      </c>
      <c r="E10" s="535" t="s">
        <v>187</v>
      </c>
      <c r="F10" s="535" t="s">
        <v>188</v>
      </c>
      <c r="G10" s="535" t="s">
        <v>189</v>
      </c>
      <c r="H10" s="535" t="s">
        <v>190</v>
      </c>
      <c r="I10" s="535" t="s">
        <v>191</v>
      </c>
      <c r="J10" s="535" t="s">
        <v>192</v>
      </c>
      <c r="K10" s="535" t="s">
        <v>193</v>
      </c>
      <c r="L10" s="535" t="s">
        <v>194</v>
      </c>
      <c r="M10" s="535" t="s">
        <v>195</v>
      </c>
      <c r="N10" s="535" t="s">
        <v>78</v>
      </c>
    </row>
    <row r="11" spans="1:18" ht="15" customHeight="1">
      <c r="A11" s="360" t="s">
        <v>215</v>
      </c>
      <c r="B11" s="1127">
        <v>121095167.09999999</v>
      </c>
      <c r="C11" s="1127">
        <v>79104457.539999992</v>
      </c>
      <c r="D11" s="1127">
        <v>83292637.109999999</v>
      </c>
      <c r="E11" s="1127">
        <v>22851222.890000001</v>
      </c>
      <c r="F11" s="1127">
        <v>25628287.989999998</v>
      </c>
      <c r="G11" s="1127">
        <v>57466018.729999997</v>
      </c>
      <c r="H11" s="1127">
        <v>71866361.819999993</v>
      </c>
      <c r="I11" s="1127">
        <v>64506475.70000001</v>
      </c>
      <c r="J11" s="1127">
        <v>88578912.299999997</v>
      </c>
      <c r="K11" s="1127">
        <v>91885337.750000015</v>
      </c>
      <c r="L11" s="1127">
        <v>76159585.760000005</v>
      </c>
      <c r="M11" s="1127">
        <v>95498937.00999999</v>
      </c>
      <c r="N11" s="1127">
        <v>877933401.69999993</v>
      </c>
      <c r="O11" s="605"/>
      <c r="P11" s="641"/>
    </row>
    <row r="12" spans="1:18" ht="15" customHeight="1">
      <c r="A12" s="360" t="s">
        <v>754</v>
      </c>
      <c r="B12" s="1127">
        <v>27364568.059999999</v>
      </c>
      <c r="C12" s="1127">
        <v>21074172.43</v>
      </c>
      <c r="D12" s="1127">
        <v>23177121.379999999</v>
      </c>
      <c r="E12" s="1127">
        <v>14201402.739999998</v>
      </c>
      <c r="F12" s="1127">
        <v>15350320.58</v>
      </c>
      <c r="G12" s="1127">
        <v>18661383.219999999</v>
      </c>
      <c r="H12" s="1127">
        <v>20542341.639999997</v>
      </c>
      <c r="I12" s="1127">
        <v>25913290.010000002</v>
      </c>
      <c r="J12" s="1127">
        <v>20012666.970000003</v>
      </c>
      <c r="K12" s="1127">
        <v>23035570.400000002</v>
      </c>
      <c r="L12" s="1127">
        <v>22150752.620000001</v>
      </c>
      <c r="M12" s="1127">
        <v>26743871.109999996</v>
      </c>
      <c r="N12" s="1127">
        <v>258227461.15999997</v>
      </c>
      <c r="O12" s="347"/>
      <c r="P12" s="641"/>
    </row>
    <row r="13" spans="1:18" ht="15" customHeight="1">
      <c r="A13" s="363" t="s">
        <v>1181</v>
      </c>
      <c r="B13" s="1128">
        <v>1731363.83</v>
      </c>
      <c r="C13" s="1128">
        <v>3622206.02</v>
      </c>
      <c r="D13" s="1128">
        <v>5285964.32</v>
      </c>
      <c r="E13" s="1128">
        <v>863806.96</v>
      </c>
      <c r="F13" s="1128">
        <v>866983.21</v>
      </c>
      <c r="G13" s="1128">
        <v>4623185.07</v>
      </c>
      <c r="H13" s="1128">
        <v>4669032.3899999997</v>
      </c>
      <c r="I13" s="1128">
        <v>5371751.9500000002</v>
      </c>
      <c r="J13" s="1128">
        <v>4885443.7300000004</v>
      </c>
      <c r="K13" s="1128">
        <v>3812472.2</v>
      </c>
      <c r="L13" s="1128">
        <v>3970752.7</v>
      </c>
      <c r="M13" s="1128">
        <v>7901010.2699999996</v>
      </c>
      <c r="N13" s="1128">
        <v>47603972.650000006</v>
      </c>
      <c r="O13" s="605"/>
      <c r="P13" s="641"/>
    </row>
    <row r="14" spans="1:18" ht="15" customHeight="1">
      <c r="A14" s="363" t="s">
        <v>1182</v>
      </c>
      <c r="B14" s="1128">
        <v>18253989.579999998</v>
      </c>
      <c r="C14" s="1128">
        <v>12064123.74</v>
      </c>
      <c r="D14" s="1128">
        <v>13023004.65</v>
      </c>
      <c r="E14" s="1128">
        <v>9709826.1699999999</v>
      </c>
      <c r="F14" s="1128">
        <v>12000261.32</v>
      </c>
      <c r="G14" s="1128">
        <v>10723100</v>
      </c>
      <c r="H14" s="1128">
        <v>11980212.859999999</v>
      </c>
      <c r="I14" s="1128">
        <v>16162051.960000001</v>
      </c>
      <c r="J14" s="1128">
        <v>10635377.25</v>
      </c>
      <c r="K14" s="1128">
        <v>14288130.130000001</v>
      </c>
      <c r="L14" s="1128">
        <v>13437767.51</v>
      </c>
      <c r="M14" s="1128">
        <v>12644860.380000001</v>
      </c>
      <c r="N14" s="1128">
        <v>154922705.54999998</v>
      </c>
      <c r="O14" s="605"/>
      <c r="P14" s="641"/>
    </row>
    <row r="15" spans="1:18" ht="15" customHeight="1">
      <c r="A15" s="363" t="s">
        <v>1183</v>
      </c>
      <c r="B15" s="1128">
        <v>5989489.3300000001</v>
      </c>
      <c r="C15" s="1128">
        <v>3986299.71</v>
      </c>
      <c r="D15" s="1128">
        <v>3350495.27</v>
      </c>
      <c r="E15" s="1128">
        <v>2755758.91</v>
      </c>
      <c r="F15" s="1128">
        <v>1782754.01</v>
      </c>
      <c r="G15" s="1128">
        <v>2139751.2599999998</v>
      </c>
      <c r="H15" s="1128">
        <v>2444140.02</v>
      </c>
      <c r="I15" s="1128">
        <v>3030369.93</v>
      </c>
      <c r="J15" s="1128">
        <v>3237233.97</v>
      </c>
      <c r="K15" s="1128">
        <v>3294917.03</v>
      </c>
      <c r="L15" s="1128">
        <v>3567913.37</v>
      </c>
      <c r="M15" s="1128">
        <v>4299024.3099999996</v>
      </c>
      <c r="N15" s="1128">
        <v>39878147.120000005</v>
      </c>
      <c r="O15" s="605"/>
      <c r="P15" s="641"/>
    </row>
    <row r="16" spans="1:18" ht="15" customHeight="1">
      <c r="A16" s="363" t="s">
        <v>1184</v>
      </c>
      <c r="B16" s="1128">
        <v>58333.17</v>
      </c>
      <c r="C16" s="1128">
        <v>100272.53</v>
      </c>
      <c r="D16" s="1128">
        <v>0</v>
      </c>
      <c r="E16" s="1128">
        <v>0</v>
      </c>
      <c r="F16" s="1128">
        <v>0</v>
      </c>
      <c r="G16" s="1128">
        <v>266.86</v>
      </c>
      <c r="H16" s="1128">
        <v>0</v>
      </c>
      <c r="I16" s="1128">
        <v>0</v>
      </c>
      <c r="J16" s="1128">
        <v>160.22999999999999</v>
      </c>
      <c r="K16" s="1128">
        <v>0</v>
      </c>
      <c r="L16" s="1128">
        <v>0</v>
      </c>
      <c r="M16" s="1128">
        <v>225132.02</v>
      </c>
      <c r="N16" s="1128">
        <v>384164.81</v>
      </c>
      <c r="O16" s="605"/>
      <c r="P16" s="641"/>
    </row>
    <row r="17" spans="1:26" ht="15" customHeight="1">
      <c r="A17" s="363" t="s">
        <v>1185</v>
      </c>
      <c r="B17" s="1128">
        <v>889707.28</v>
      </c>
      <c r="C17" s="1128">
        <v>886595.06</v>
      </c>
      <c r="D17" s="1128">
        <v>949777.8</v>
      </c>
      <c r="E17" s="1128">
        <v>579998.06999999995</v>
      </c>
      <c r="F17" s="1128">
        <v>440132.51</v>
      </c>
      <c r="G17" s="1128">
        <v>766109.57</v>
      </c>
      <c r="H17" s="1128">
        <v>1137781.8999999999</v>
      </c>
      <c r="I17" s="1128">
        <v>992243.34</v>
      </c>
      <c r="J17" s="1128">
        <v>826682.28</v>
      </c>
      <c r="K17" s="1128">
        <v>1032310.09</v>
      </c>
      <c r="L17" s="1128">
        <v>799686.98</v>
      </c>
      <c r="M17" s="1128">
        <v>1260982.6399999999</v>
      </c>
      <c r="N17" s="1128">
        <v>10562007.520000001</v>
      </c>
      <c r="O17" s="605"/>
      <c r="P17" s="641"/>
    </row>
    <row r="18" spans="1:26" ht="15" customHeight="1">
      <c r="A18" s="363" t="s">
        <v>1186</v>
      </c>
      <c r="B18" s="1128">
        <v>355435.02</v>
      </c>
      <c r="C18" s="1128">
        <v>302472.55</v>
      </c>
      <c r="D18" s="1128">
        <v>320757.65000000002</v>
      </c>
      <c r="E18" s="1128">
        <v>211448.84</v>
      </c>
      <c r="F18" s="1128">
        <v>188986.67</v>
      </c>
      <c r="G18" s="1128">
        <v>335881.53</v>
      </c>
      <c r="H18" s="1128">
        <v>232105.29</v>
      </c>
      <c r="I18" s="1128">
        <v>266494.67</v>
      </c>
      <c r="J18" s="1128">
        <v>300220.69</v>
      </c>
      <c r="K18" s="1128">
        <v>419993.4</v>
      </c>
      <c r="L18" s="1128">
        <v>256990.95</v>
      </c>
      <c r="M18" s="1128">
        <v>279928.78999999998</v>
      </c>
      <c r="N18" s="1128">
        <v>3470716.0500000003</v>
      </c>
      <c r="O18" s="605"/>
      <c r="P18" s="641"/>
    </row>
    <row r="19" spans="1:26" ht="15" customHeight="1">
      <c r="A19" s="363" t="s">
        <v>1187</v>
      </c>
      <c r="B19" s="1128">
        <v>86249.85</v>
      </c>
      <c r="C19" s="1128">
        <v>112202.81999999999</v>
      </c>
      <c r="D19" s="1128">
        <v>247121.69</v>
      </c>
      <c r="E19" s="1128">
        <v>80563.789999999994</v>
      </c>
      <c r="F19" s="1128">
        <v>71202.86</v>
      </c>
      <c r="G19" s="1128">
        <v>73088.930000000008</v>
      </c>
      <c r="H19" s="1128">
        <v>79069.179999999993</v>
      </c>
      <c r="I19" s="1128">
        <v>90378.16</v>
      </c>
      <c r="J19" s="1128">
        <v>127548.82</v>
      </c>
      <c r="K19" s="1128">
        <v>187747.55</v>
      </c>
      <c r="L19" s="1128">
        <v>117641.11</v>
      </c>
      <c r="M19" s="1128">
        <v>132932.70000000001</v>
      </c>
      <c r="N19" s="1128">
        <v>1405747.4600000002</v>
      </c>
      <c r="O19" s="605"/>
      <c r="P19" s="641"/>
    </row>
    <row r="20" spans="1:26" ht="15" customHeight="1">
      <c r="A20" s="360" t="s">
        <v>736</v>
      </c>
      <c r="B20" s="1127">
        <v>73855047.200000003</v>
      </c>
      <c r="C20" s="1127">
        <v>41305950.869999997</v>
      </c>
      <c r="D20" s="1127">
        <v>48641527.969999999</v>
      </c>
      <c r="E20" s="1127">
        <v>4180424.69</v>
      </c>
      <c r="F20" s="1127">
        <v>6724911.3200000003</v>
      </c>
      <c r="G20" s="1127">
        <v>30497721.719999999</v>
      </c>
      <c r="H20" s="1127">
        <v>35928098.399999999</v>
      </c>
      <c r="I20" s="1127">
        <v>30603897.810000002</v>
      </c>
      <c r="J20" s="1127">
        <v>59052883.25</v>
      </c>
      <c r="K20" s="1127">
        <v>59405652.950000003</v>
      </c>
      <c r="L20" s="1127">
        <v>43167373.640000001</v>
      </c>
      <c r="M20" s="1127">
        <v>56594495.549999997</v>
      </c>
      <c r="N20" s="1127">
        <v>489957985.37</v>
      </c>
      <c r="O20" s="605"/>
      <c r="P20" s="575"/>
      <c r="Q20" s="412"/>
    </row>
    <row r="21" spans="1:26" ht="15" customHeight="1">
      <c r="A21" s="363" t="s">
        <v>1188</v>
      </c>
      <c r="B21" s="1128">
        <v>73854935.079999998</v>
      </c>
      <c r="C21" s="1128">
        <v>41304616.979999997</v>
      </c>
      <c r="D21" s="1128">
        <v>48641527.969999999</v>
      </c>
      <c r="E21" s="1128">
        <v>4180424.69</v>
      </c>
      <c r="F21" s="1128">
        <v>6718911.3200000003</v>
      </c>
      <c r="G21" s="1128">
        <v>30496280.030000001</v>
      </c>
      <c r="H21" s="1128">
        <v>35927858.939999998</v>
      </c>
      <c r="I21" s="1128">
        <v>30554704.530000001</v>
      </c>
      <c r="J21" s="1128">
        <v>58949805.340000004</v>
      </c>
      <c r="K21" s="1128">
        <v>59006300.950000003</v>
      </c>
      <c r="L21" s="1128">
        <v>43167366.259999998</v>
      </c>
      <c r="M21" s="1128">
        <v>56593355.530000001</v>
      </c>
      <c r="N21" s="1128">
        <v>489396087.62</v>
      </c>
      <c r="O21" s="605"/>
      <c r="P21" s="605"/>
      <c r="Q21" s="605"/>
      <c r="S21" s="605"/>
      <c r="T21" s="605"/>
      <c r="U21" s="605"/>
      <c r="V21" s="605"/>
      <c r="W21" s="605"/>
      <c r="X21" s="605"/>
      <c r="Y21" s="605"/>
      <c r="Z21" s="605"/>
    </row>
    <row r="22" spans="1:26" ht="15" customHeight="1">
      <c r="A22" s="363" t="s">
        <v>1189</v>
      </c>
      <c r="B22" s="1128">
        <v>0</v>
      </c>
      <c r="C22" s="1128">
        <v>0</v>
      </c>
      <c r="D22" s="1128">
        <v>0</v>
      </c>
      <c r="E22" s="1128">
        <v>0</v>
      </c>
      <c r="F22" s="1128">
        <v>0</v>
      </c>
      <c r="G22" s="1128">
        <v>0</v>
      </c>
      <c r="H22" s="1128">
        <v>0</v>
      </c>
      <c r="I22" s="1128">
        <v>0</v>
      </c>
      <c r="J22" s="1128">
        <v>0</v>
      </c>
      <c r="K22" s="1128">
        <v>0</v>
      </c>
      <c r="L22" s="1128">
        <v>0</v>
      </c>
      <c r="M22" s="1128">
        <v>0</v>
      </c>
      <c r="N22" s="1128">
        <v>0</v>
      </c>
      <c r="O22" s="605"/>
      <c r="P22" s="641"/>
    </row>
    <row r="23" spans="1:26" ht="15" customHeight="1">
      <c r="A23" s="363" t="s">
        <v>1190</v>
      </c>
      <c r="B23" s="1128">
        <v>0</v>
      </c>
      <c r="C23" s="1128">
        <v>0</v>
      </c>
      <c r="D23" s="1128">
        <v>0</v>
      </c>
      <c r="E23" s="1128">
        <v>0</v>
      </c>
      <c r="F23" s="1128">
        <v>0</v>
      </c>
      <c r="G23" s="1128">
        <v>0</v>
      </c>
      <c r="H23" s="1128">
        <v>0</v>
      </c>
      <c r="I23" s="1128">
        <v>0</v>
      </c>
      <c r="J23" s="1128">
        <v>0</v>
      </c>
      <c r="K23" s="1128">
        <v>0</v>
      </c>
      <c r="L23" s="1128">
        <v>0</v>
      </c>
      <c r="M23" s="1128">
        <v>0</v>
      </c>
      <c r="N23" s="1128">
        <v>0</v>
      </c>
      <c r="O23" s="605"/>
      <c r="P23" s="641"/>
    </row>
    <row r="24" spans="1:26" ht="15" customHeight="1">
      <c r="A24" s="363" t="s">
        <v>1191</v>
      </c>
      <c r="B24" s="1128">
        <v>0</v>
      </c>
      <c r="C24" s="1128">
        <v>0</v>
      </c>
      <c r="D24" s="1128">
        <v>0</v>
      </c>
      <c r="E24" s="1128">
        <v>0</v>
      </c>
      <c r="F24" s="1128">
        <v>0</v>
      </c>
      <c r="G24" s="1128">
        <v>0</v>
      </c>
      <c r="H24" s="1128">
        <v>0</v>
      </c>
      <c r="I24" s="1128">
        <v>49075.17</v>
      </c>
      <c r="J24" s="1128">
        <v>102302.07</v>
      </c>
      <c r="K24" s="1128">
        <v>397390.89</v>
      </c>
      <c r="L24" s="1128">
        <v>0</v>
      </c>
      <c r="M24" s="1128">
        <v>0</v>
      </c>
      <c r="N24" s="1128">
        <v>548768.13</v>
      </c>
      <c r="O24" s="605"/>
      <c r="P24" s="641"/>
    </row>
    <row r="25" spans="1:26" ht="15" customHeight="1">
      <c r="A25" s="363" t="s">
        <v>1192</v>
      </c>
      <c r="B25" s="1128">
        <v>0</v>
      </c>
      <c r="C25" s="1128">
        <v>0</v>
      </c>
      <c r="D25" s="1128">
        <v>0</v>
      </c>
      <c r="E25" s="1128">
        <v>0</v>
      </c>
      <c r="F25" s="1128">
        <v>0</v>
      </c>
      <c r="G25" s="1128">
        <v>0</v>
      </c>
      <c r="H25" s="1128">
        <v>0</v>
      </c>
      <c r="I25" s="1128">
        <v>0</v>
      </c>
      <c r="J25" s="1128">
        <v>0</v>
      </c>
      <c r="K25" s="1128">
        <v>0</v>
      </c>
      <c r="L25" s="1128">
        <v>0</v>
      </c>
      <c r="M25" s="1128">
        <v>0</v>
      </c>
      <c r="N25" s="1128">
        <v>0</v>
      </c>
      <c r="O25" s="642"/>
      <c r="P25" s="641"/>
    </row>
    <row r="26" spans="1:26" ht="15" customHeight="1">
      <c r="A26" s="363" t="s">
        <v>1193</v>
      </c>
      <c r="B26" s="1128">
        <v>0</v>
      </c>
      <c r="C26" s="1128">
        <v>0</v>
      </c>
      <c r="D26" s="1128">
        <v>0</v>
      </c>
      <c r="E26" s="1128">
        <v>0</v>
      </c>
      <c r="F26" s="1128">
        <v>0</v>
      </c>
      <c r="G26" s="1128">
        <v>0</v>
      </c>
      <c r="H26" s="1128">
        <v>0</v>
      </c>
      <c r="I26" s="1128">
        <v>0</v>
      </c>
      <c r="J26" s="1128">
        <v>0</v>
      </c>
      <c r="K26" s="1128">
        <v>0</v>
      </c>
      <c r="L26" s="1128">
        <v>0</v>
      </c>
      <c r="M26" s="1128">
        <v>0</v>
      </c>
      <c r="N26" s="1128">
        <v>0</v>
      </c>
      <c r="O26" s="642"/>
      <c r="P26" s="641"/>
    </row>
    <row r="27" spans="1:26" ht="15" customHeight="1">
      <c r="A27" s="363" t="s">
        <v>1194</v>
      </c>
      <c r="B27" s="1128">
        <v>0</v>
      </c>
      <c r="C27" s="1128">
        <v>545.05999999999995</v>
      </c>
      <c r="D27" s="1128">
        <v>0</v>
      </c>
      <c r="E27" s="1128">
        <v>0</v>
      </c>
      <c r="F27" s="1128">
        <v>6000</v>
      </c>
      <c r="G27" s="1128">
        <v>533.72</v>
      </c>
      <c r="H27" s="1128">
        <v>0</v>
      </c>
      <c r="I27" s="1128">
        <v>0</v>
      </c>
      <c r="J27" s="1128">
        <v>340.14</v>
      </c>
      <c r="K27" s="1128">
        <v>1908.99</v>
      </c>
      <c r="L27" s="1128">
        <v>7.38</v>
      </c>
      <c r="M27" s="1128">
        <v>573.70000000000005</v>
      </c>
      <c r="N27" s="1128">
        <v>9908.99</v>
      </c>
      <c r="O27" s="642"/>
      <c r="P27" s="641"/>
    </row>
    <row r="28" spans="1:26" ht="15" customHeight="1">
      <c r="A28" s="363" t="s">
        <v>1195</v>
      </c>
      <c r="B28" s="1128">
        <v>0</v>
      </c>
      <c r="C28" s="1128">
        <v>272.52999999999997</v>
      </c>
      <c r="D28" s="1128">
        <v>0</v>
      </c>
      <c r="E28" s="1128">
        <v>0</v>
      </c>
      <c r="F28" s="1128">
        <v>0</v>
      </c>
      <c r="G28" s="1128">
        <v>266.86</v>
      </c>
      <c r="H28" s="1128">
        <v>0</v>
      </c>
      <c r="I28" s="1128">
        <v>0</v>
      </c>
      <c r="J28" s="1128">
        <v>160.22999999999999</v>
      </c>
      <c r="K28" s="1128">
        <v>0</v>
      </c>
      <c r="L28" s="1128">
        <v>0</v>
      </c>
      <c r="M28" s="1128">
        <v>283.16000000000003</v>
      </c>
      <c r="N28" s="1128">
        <v>982.78</v>
      </c>
      <c r="O28" s="642"/>
      <c r="P28" s="641"/>
    </row>
    <row r="29" spans="1:26" ht="15" customHeight="1">
      <c r="A29" s="363" t="s">
        <v>1196</v>
      </c>
      <c r="B29" s="1128">
        <v>112.12</v>
      </c>
      <c r="C29" s="1128">
        <v>516.29999999999995</v>
      </c>
      <c r="D29" s="1128">
        <v>0</v>
      </c>
      <c r="E29" s="1128">
        <v>0</v>
      </c>
      <c r="F29" s="1128">
        <v>0</v>
      </c>
      <c r="G29" s="1128">
        <v>641.11</v>
      </c>
      <c r="H29" s="1128">
        <v>239.46</v>
      </c>
      <c r="I29" s="1128">
        <v>118.11</v>
      </c>
      <c r="J29" s="1128">
        <v>275.47000000000003</v>
      </c>
      <c r="K29" s="1128">
        <v>52.12</v>
      </c>
      <c r="L29" s="1128">
        <v>0</v>
      </c>
      <c r="M29" s="1128">
        <v>283.16000000000003</v>
      </c>
      <c r="N29" s="1128">
        <v>2237.85</v>
      </c>
      <c r="O29" s="642"/>
      <c r="P29" s="641"/>
    </row>
    <row r="30" spans="1:26" ht="15" customHeight="1">
      <c r="A30" s="360" t="s">
        <v>735</v>
      </c>
      <c r="B30" s="1127">
        <v>15945557.85</v>
      </c>
      <c r="C30" s="1127">
        <v>14103274.389999999</v>
      </c>
      <c r="D30" s="1127">
        <v>6860890.7199999997</v>
      </c>
      <c r="E30" s="1127">
        <v>3762885.61</v>
      </c>
      <c r="F30" s="1127">
        <v>2542794.86</v>
      </c>
      <c r="G30" s="1127">
        <v>7569107.3899999997</v>
      </c>
      <c r="H30" s="1127">
        <v>13853038.250000002</v>
      </c>
      <c r="I30" s="1127">
        <v>6456428.5700000003</v>
      </c>
      <c r="J30" s="1127">
        <v>8018283.5199999996</v>
      </c>
      <c r="K30" s="1127">
        <v>7921222.8900000006</v>
      </c>
      <c r="L30" s="1127">
        <v>9516933.3099999987</v>
      </c>
      <c r="M30" s="1127">
        <v>10643593.529999999</v>
      </c>
      <c r="N30" s="1127">
        <v>107194010.89</v>
      </c>
      <c r="O30" s="642"/>
      <c r="P30" s="641"/>
    </row>
    <row r="31" spans="1:26" ht="15" customHeight="1">
      <c r="A31" s="363" t="s">
        <v>1197</v>
      </c>
      <c r="B31" s="1128">
        <v>4105739.21</v>
      </c>
      <c r="C31" s="1128">
        <v>3332990.85</v>
      </c>
      <c r="D31" s="1128">
        <v>200366.66</v>
      </c>
      <c r="E31" s="1128">
        <v>372333.33</v>
      </c>
      <c r="F31" s="1128">
        <v>129000</v>
      </c>
      <c r="G31" s="1128">
        <v>3255266.86</v>
      </c>
      <c r="H31" s="1128">
        <v>8060021.3600000003</v>
      </c>
      <c r="I31" s="1128">
        <v>255000</v>
      </c>
      <c r="J31" s="1128">
        <v>2512329.09</v>
      </c>
      <c r="K31" s="1128">
        <v>1227931.9099999999</v>
      </c>
      <c r="L31" s="1128">
        <v>2949400</v>
      </c>
      <c r="M31" s="1128">
        <v>545829.84</v>
      </c>
      <c r="N31" s="1128">
        <v>26946209.109999999</v>
      </c>
      <c r="O31" s="605"/>
      <c r="P31" s="641"/>
    </row>
    <row r="32" spans="1:26" ht="15" customHeight="1">
      <c r="A32" s="363" t="s">
        <v>1198</v>
      </c>
      <c r="B32" s="1128">
        <v>62072.29</v>
      </c>
      <c r="C32" s="1128">
        <v>137476.39000000001</v>
      </c>
      <c r="D32" s="1128">
        <v>96623.08</v>
      </c>
      <c r="E32" s="1128">
        <v>35158.129999999997</v>
      </c>
      <c r="F32" s="1128">
        <v>24587.759999999998</v>
      </c>
      <c r="G32" s="1128">
        <v>55095.24</v>
      </c>
      <c r="H32" s="1128">
        <v>39412.449999999997</v>
      </c>
      <c r="I32" s="1128">
        <v>41395.120000000003</v>
      </c>
      <c r="J32" s="1128">
        <v>42332.32</v>
      </c>
      <c r="K32" s="1128">
        <v>30889.82</v>
      </c>
      <c r="L32" s="1128">
        <v>23143.1</v>
      </c>
      <c r="M32" s="1128">
        <v>2217.61</v>
      </c>
      <c r="N32" s="1128">
        <v>590403.30999999994</v>
      </c>
      <c r="O32" s="605"/>
      <c r="P32" s="641"/>
    </row>
    <row r="33" spans="1:26" ht="15" customHeight="1">
      <c r="A33" s="363" t="s">
        <v>1199</v>
      </c>
      <c r="B33" s="1128">
        <v>3386370.18</v>
      </c>
      <c r="C33" s="1128">
        <v>898847.38</v>
      </c>
      <c r="D33" s="1128">
        <v>452871.73</v>
      </c>
      <c r="E33" s="1128">
        <v>1091217.18</v>
      </c>
      <c r="F33" s="1128">
        <v>299399.26</v>
      </c>
      <c r="G33" s="1128">
        <v>712640.67</v>
      </c>
      <c r="H33" s="1128">
        <v>990742.34</v>
      </c>
      <c r="I33" s="1128">
        <v>641584.78</v>
      </c>
      <c r="J33" s="1128">
        <v>630267.64</v>
      </c>
      <c r="K33" s="1128">
        <v>569789.32999999996</v>
      </c>
      <c r="L33" s="1128">
        <v>698936.11</v>
      </c>
      <c r="M33" s="1128">
        <v>457882.82</v>
      </c>
      <c r="N33" s="1128">
        <v>10830549.42</v>
      </c>
      <c r="O33" s="605"/>
      <c r="P33" s="641"/>
    </row>
    <row r="34" spans="1:26" ht="15" customHeight="1">
      <c r="A34" s="363" t="s">
        <v>1200</v>
      </c>
      <c r="B34" s="1128">
        <v>689701.05</v>
      </c>
      <c r="C34" s="1128">
        <v>818299.85</v>
      </c>
      <c r="D34" s="1128">
        <v>485977.47</v>
      </c>
      <c r="E34" s="1128">
        <v>19426</v>
      </c>
      <c r="F34" s="1128">
        <v>14128</v>
      </c>
      <c r="G34" s="1128">
        <v>45033.09</v>
      </c>
      <c r="H34" s="1128">
        <v>414114.94</v>
      </c>
      <c r="I34" s="1128">
        <v>464215.62</v>
      </c>
      <c r="J34" s="1128">
        <v>523087.83999999997</v>
      </c>
      <c r="K34" s="1128">
        <v>798081.94</v>
      </c>
      <c r="L34" s="1128">
        <v>647541.43000000005</v>
      </c>
      <c r="M34" s="1128">
        <v>518638.98000000004</v>
      </c>
      <c r="N34" s="1128">
        <v>5438246.21</v>
      </c>
      <c r="O34" s="605"/>
      <c r="P34" s="641"/>
    </row>
    <row r="35" spans="1:26" ht="15" customHeight="1">
      <c r="A35" s="363" t="s">
        <v>1201</v>
      </c>
      <c r="B35" s="1128">
        <v>1935982</v>
      </c>
      <c r="C35" s="1128">
        <v>2003689</v>
      </c>
      <c r="D35" s="1128">
        <v>2003689</v>
      </c>
      <c r="E35" s="1128">
        <v>0</v>
      </c>
      <c r="F35" s="1128">
        <v>0</v>
      </c>
      <c r="G35" s="1128">
        <v>0</v>
      </c>
      <c r="H35" s="1128">
        <v>116368</v>
      </c>
      <c r="I35" s="1128">
        <v>161958</v>
      </c>
      <c r="J35" s="1128">
        <v>209936</v>
      </c>
      <c r="K35" s="1128">
        <v>1646695</v>
      </c>
      <c r="L35" s="1128">
        <v>1617235</v>
      </c>
      <c r="M35" s="1128">
        <v>1413802</v>
      </c>
      <c r="N35" s="1128">
        <v>11109354</v>
      </c>
      <c r="O35" s="605"/>
      <c r="P35" s="641"/>
    </row>
    <row r="36" spans="1:26" ht="15" customHeight="1">
      <c r="A36" s="363" t="s">
        <v>1202</v>
      </c>
      <c r="B36" s="1128">
        <v>1880689.55</v>
      </c>
      <c r="C36" s="1128">
        <v>4382499.45</v>
      </c>
      <c r="D36" s="1128">
        <v>1414816.45</v>
      </c>
      <c r="E36" s="1128">
        <v>772869.4</v>
      </c>
      <c r="F36" s="1128">
        <v>1192158.8700000001</v>
      </c>
      <c r="G36" s="1128">
        <v>1862250.62</v>
      </c>
      <c r="H36" s="1128">
        <v>1957769.15</v>
      </c>
      <c r="I36" s="1128">
        <v>1507448.14</v>
      </c>
      <c r="J36" s="1128">
        <v>1899615.33</v>
      </c>
      <c r="K36" s="1128">
        <v>1006368.03</v>
      </c>
      <c r="L36" s="1128">
        <v>1089043.1299999999</v>
      </c>
      <c r="M36" s="1128">
        <v>2937415.99</v>
      </c>
      <c r="N36" s="1128">
        <v>21902944.109999999</v>
      </c>
      <c r="O36" s="605"/>
      <c r="P36" s="641"/>
    </row>
    <row r="37" spans="1:26" ht="15" customHeight="1">
      <c r="A37" s="363" t="s">
        <v>1203</v>
      </c>
      <c r="B37" s="1128">
        <v>2728028.04</v>
      </c>
      <c r="C37" s="1128">
        <v>1948694.85</v>
      </c>
      <c r="D37" s="1128">
        <v>1510524.5</v>
      </c>
      <c r="E37" s="1128">
        <v>982625.32</v>
      </c>
      <c r="F37" s="1128">
        <v>460948.59</v>
      </c>
      <c r="G37" s="1128">
        <v>1120966.94</v>
      </c>
      <c r="H37" s="1128">
        <v>1335655.8799999999</v>
      </c>
      <c r="I37" s="1128">
        <v>2743790.09</v>
      </c>
      <c r="J37" s="1128">
        <v>1341069.75</v>
      </c>
      <c r="K37" s="1128">
        <v>1990760.07</v>
      </c>
      <c r="L37" s="1128">
        <v>1730110.02</v>
      </c>
      <c r="M37" s="1128">
        <v>1991251.76</v>
      </c>
      <c r="N37" s="1128">
        <v>19884425.810000002</v>
      </c>
      <c r="O37" s="605"/>
      <c r="P37" s="641"/>
    </row>
    <row r="38" spans="1:26" ht="15" customHeight="1">
      <c r="A38" s="363" t="s">
        <v>1204</v>
      </c>
      <c r="B38" s="1128">
        <v>1156975.53</v>
      </c>
      <c r="C38" s="1128">
        <v>580776.62</v>
      </c>
      <c r="D38" s="1128">
        <v>696021.83</v>
      </c>
      <c r="E38" s="1128">
        <v>489256.25</v>
      </c>
      <c r="F38" s="1128">
        <v>422572.38</v>
      </c>
      <c r="G38" s="1128">
        <v>517853.97</v>
      </c>
      <c r="H38" s="1128">
        <v>938954.13</v>
      </c>
      <c r="I38" s="1128">
        <v>641036.81999999995</v>
      </c>
      <c r="J38" s="1128">
        <v>859645.55</v>
      </c>
      <c r="K38" s="1128">
        <v>650706.79</v>
      </c>
      <c r="L38" s="1128">
        <v>761524.52</v>
      </c>
      <c r="M38" s="1128">
        <v>2776554.53</v>
      </c>
      <c r="N38" s="1128">
        <v>10491878.92</v>
      </c>
      <c r="O38" s="605"/>
      <c r="P38" s="641"/>
    </row>
    <row r="39" spans="1:26" ht="15" customHeight="1">
      <c r="A39" s="360" t="s">
        <v>733</v>
      </c>
      <c r="B39" s="1127">
        <v>3929993.99</v>
      </c>
      <c r="C39" s="1127">
        <v>2621059.85</v>
      </c>
      <c r="D39" s="1127">
        <v>4613097.04</v>
      </c>
      <c r="E39" s="1127">
        <v>706509.85</v>
      </c>
      <c r="F39" s="1127">
        <v>1010261.23</v>
      </c>
      <c r="G39" s="1127">
        <v>737806.4</v>
      </c>
      <c r="H39" s="1127">
        <v>1542883.53</v>
      </c>
      <c r="I39" s="1127">
        <v>1532859.31</v>
      </c>
      <c r="J39" s="1127">
        <v>1495078.5599999998</v>
      </c>
      <c r="K39" s="1127">
        <v>1522891.5099999998</v>
      </c>
      <c r="L39" s="1127">
        <v>1324526.19</v>
      </c>
      <c r="M39" s="1127">
        <v>1516976.8199999998</v>
      </c>
      <c r="N39" s="1127">
        <v>22553944.279999997</v>
      </c>
      <c r="O39" s="605"/>
      <c r="P39" s="641"/>
    </row>
    <row r="40" spans="1:26" s="358" customFormat="1" ht="15" customHeight="1">
      <c r="A40" s="360" t="s">
        <v>217</v>
      </c>
      <c r="B40" s="1127">
        <v>20284030.779999997</v>
      </c>
      <c r="C40" s="1127">
        <v>23162885.329999998</v>
      </c>
      <c r="D40" s="1127">
        <v>38352871.440000005</v>
      </c>
      <c r="E40" s="1127">
        <v>951554.26</v>
      </c>
      <c r="F40" s="1127">
        <v>4857132.9099999992</v>
      </c>
      <c r="G40" s="1127">
        <v>10607472.550000001</v>
      </c>
      <c r="H40" s="1127">
        <v>26958713.730000004</v>
      </c>
      <c r="I40" s="1127">
        <v>24676111.120000001</v>
      </c>
      <c r="J40" s="1127">
        <v>45089087.11999999</v>
      </c>
      <c r="K40" s="1127">
        <v>46318846.850000001</v>
      </c>
      <c r="L40" s="1127">
        <v>32927863.799999997</v>
      </c>
      <c r="M40" s="1127">
        <v>31621532.519999996</v>
      </c>
      <c r="N40" s="1127">
        <v>305808102.40999997</v>
      </c>
      <c r="O40" s="612"/>
      <c r="P40" s="643"/>
      <c r="R40" s="644"/>
    </row>
    <row r="41" spans="1:26" ht="15" customHeight="1">
      <c r="A41" s="363" t="s">
        <v>1205</v>
      </c>
      <c r="B41" s="1128">
        <v>11530599.33</v>
      </c>
      <c r="C41" s="1128">
        <v>10619583.26</v>
      </c>
      <c r="D41" s="1128">
        <v>11907939.91</v>
      </c>
      <c r="E41" s="1128">
        <v>0</v>
      </c>
      <c r="F41" s="1128">
        <v>2458455.67</v>
      </c>
      <c r="G41" s="1128">
        <v>5550873.3399999999</v>
      </c>
      <c r="H41" s="1128">
        <v>10692849.16</v>
      </c>
      <c r="I41" s="1128">
        <v>12464684.199999999</v>
      </c>
      <c r="J41" s="1128">
        <v>14043625.16</v>
      </c>
      <c r="K41" s="1128">
        <v>16985915.52</v>
      </c>
      <c r="L41" s="1128">
        <v>14770118.08</v>
      </c>
      <c r="M41" s="1128">
        <v>15090951.369999999</v>
      </c>
      <c r="N41" s="1128">
        <v>126115595</v>
      </c>
      <c r="O41" s="605"/>
      <c r="P41" s="641"/>
    </row>
    <row r="42" spans="1:26" ht="15" customHeight="1">
      <c r="A42" s="363" t="s">
        <v>1206</v>
      </c>
      <c r="B42" s="1128">
        <v>2345756.46</v>
      </c>
      <c r="C42" s="1128">
        <v>1393589.35</v>
      </c>
      <c r="D42" s="1128">
        <v>446124.9</v>
      </c>
      <c r="E42" s="1128">
        <v>405875.95</v>
      </c>
      <c r="F42" s="1128">
        <v>1167619</v>
      </c>
      <c r="G42" s="1128">
        <v>2532837.39</v>
      </c>
      <c r="H42" s="1128">
        <v>8239670.3600000003</v>
      </c>
      <c r="I42" s="1128">
        <v>4059545.01</v>
      </c>
      <c r="J42" s="1128">
        <v>5738735.9100000001</v>
      </c>
      <c r="K42" s="1128">
        <v>20236681.350000001</v>
      </c>
      <c r="L42" s="1128">
        <v>7202255.5099999998</v>
      </c>
      <c r="M42" s="1128">
        <v>3814251.4</v>
      </c>
      <c r="N42" s="1128">
        <v>57582942.590000004</v>
      </c>
      <c r="O42" s="605"/>
      <c r="P42" s="641"/>
    </row>
    <row r="43" spans="1:26" ht="15" customHeight="1">
      <c r="A43" s="363" t="s">
        <v>1207</v>
      </c>
      <c r="B43" s="1128">
        <v>1106245.99</v>
      </c>
      <c r="C43" s="1128">
        <v>5702010.1799999997</v>
      </c>
      <c r="D43" s="1128">
        <v>22453899.469999999</v>
      </c>
      <c r="E43" s="1128">
        <v>365842.05</v>
      </c>
      <c r="F43" s="1128">
        <v>600651.35</v>
      </c>
      <c r="G43" s="1128">
        <v>794518.57</v>
      </c>
      <c r="H43" s="1128">
        <v>1693608.51</v>
      </c>
      <c r="I43" s="1128">
        <v>3472346.85</v>
      </c>
      <c r="J43" s="1128">
        <v>18814561.949999999</v>
      </c>
      <c r="K43" s="1128">
        <v>2791854</v>
      </c>
      <c r="L43" s="1128">
        <v>3669332.47</v>
      </c>
      <c r="M43" s="1128">
        <v>6390660.9800000004</v>
      </c>
      <c r="N43" s="1128">
        <v>67855532.370000005</v>
      </c>
      <c r="O43" s="605"/>
      <c r="P43" s="575"/>
      <c r="Q43" s="412"/>
    </row>
    <row r="44" spans="1:26" ht="15" customHeight="1">
      <c r="A44" s="363" t="s">
        <v>1208</v>
      </c>
      <c r="B44" s="1128">
        <v>761054.01</v>
      </c>
      <c r="C44" s="1128">
        <v>1507029.3</v>
      </c>
      <c r="D44" s="1128">
        <v>701978.34</v>
      </c>
      <c r="E44" s="1128">
        <v>0</v>
      </c>
      <c r="F44" s="1128">
        <v>101243.85</v>
      </c>
      <c r="G44" s="1128">
        <v>239591.74</v>
      </c>
      <c r="H44" s="1128">
        <v>1531323.16</v>
      </c>
      <c r="I44" s="1128">
        <v>7471.89</v>
      </c>
      <c r="J44" s="1128">
        <v>851514.69</v>
      </c>
      <c r="K44" s="1128">
        <v>1121640.6100000001</v>
      </c>
      <c r="L44" s="1128">
        <v>2345108</v>
      </c>
      <c r="M44" s="1128">
        <v>1286771.49</v>
      </c>
      <c r="N44" s="1128">
        <v>10454727.08</v>
      </c>
      <c r="O44" s="605"/>
      <c r="P44" s="605"/>
      <c r="Q44" s="605"/>
      <c r="S44" s="605"/>
      <c r="T44" s="605"/>
      <c r="U44" s="605"/>
      <c r="V44" s="605"/>
      <c r="W44" s="605"/>
      <c r="X44" s="605"/>
      <c r="Y44" s="605"/>
      <c r="Z44" s="605"/>
    </row>
    <row r="45" spans="1:26" ht="15" customHeight="1">
      <c r="A45" s="363" t="s">
        <v>1209</v>
      </c>
      <c r="B45" s="1128">
        <v>0</v>
      </c>
      <c r="C45" s="1128">
        <v>0</v>
      </c>
      <c r="D45" s="1128">
        <v>0</v>
      </c>
      <c r="E45" s="1128">
        <v>0</v>
      </c>
      <c r="F45" s="1128">
        <v>0</v>
      </c>
      <c r="G45" s="1128">
        <v>0</v>
      </c>
      <c r="H45" s="1128">
        <v>0</v>
      </c>
      <c r="I45" s="1128">
        <v>0</v>
      </c>
      <c r="J45" s="1128">
        <v>0</v>
      </c>
      <c r="K45" s="1128">
        <v>0</v>
      </c>
      <c r="L45" s="1128">
        <v>0</v>
      </c>
      <c r="M45" s="1128">
        <v>0</v>
      </c>
      <c r="N45" s="1128">
        <v>0</v>
      </c>
      <c r="O45" s="605"/>
      <c r="P45" s="641"/>
    </row>
    <row r="46" spans="1:26" ht="15" customHeight="1">
      <c r="A46" s="363" t="s">
        <v>1210</v>
      </c>
      <c r="B46" s="1128">
        <v>2103324.4500000002</v>
      </c>
      <c r="C46" s="1128">
        <v>2026151.11</v>
      </c>
      <c r="D46" s="1128">
        <v>1443380</v>
      </c>
      <c r="E46" s="1128">
        <v>0</v>
      </c>
      <c r="F46" s="1128">
        <v>0</v>
      </c>
      <c r="G46" s="1128">
        <v>607710.86</v>
      </c>
      <c r="H46" s="1128">
        <v>2633086.1</v>
      </c>
      <c r="I46" s="1128">
        <v>3415832.03</v>
      </c>
      <c r="J46" s="1128">
        <v>3570167.87</v>
      </c>
      <c r="K46" s="1128">
        <v>3657387.82</v>
      </c>
      <c r="L46" s="1128">
        <v>2280788</v>
      </c>
      <c r="M46" s="1128">
        <v>2787900.74</v>
      </c>
      <c r="N46" s="1128">
        <v>24525728.980000004</v>
      </c>
      <c r="O46" s="605"/>
      <c r="P46" s="641"/>
    </row>
    <row r="47" spans="1:26" ht="15" customHeight="1">
      <c r="A47" s="363" t="s">
        <v>1211</v>
      </c>
      <c r="B47" s="1128">
        <v>717500</v>
      </c>
      <c r="C47" s="1128">
        <v>347000</v>
      </c>
      <c r="D47" s="1128">
        <v>78500</v>
      </c>
      <c r="E47" s="1128">
        <v>27000</v>
      </c>
      <c r="F47" s="1128">
        <v>57500</v>
      </c>
      <c r="G47" s="1128">
        <v>154602.34</v>
      </c>
      <c r="H47" s="1128">
        <v>162000</v>
      </c>
      <c r="I47" s="1128">
        <v>264520</v>
      </c>
      <c r="J47" s="1128">
        <v>344800</v>
      </c>
      <c r="K47" s="1128">
        <v>206580</v>
      </c>
      <c r="L47" s="1128">
        <v>523500</v>
      </c>
      <c r="M47" s="1128">
        <v>358500</v>
      </c>
      <c r="N47" s="1128">
        <v>3242002.34</v>
      </c>
      <c r="O47" s="605"/>
      <c r="P47" s="641"/>
    </row>
    <row r="48" spans="1:26" ht="15" customHeight="1">
      <c r="A48" s="363" t="s">
        <v>1212</v>
      </c>
      <c r="B48" s="1128">
        <v>0</v>
      </c>
      <c r="C48" s="1128">
        <v>0</v>
      </c>
      <c r="D48" s="1128">
        <v>0</v>
      </c>
      <c r="E48" s="1128">
        <v>0</v>
      </c>
      <c r="F48" s="1128">
        <v>0</v>
      </c>
      <c r="G48" s="1128">
        <v>0</v>
      </c>
      <c r="H48" s="1128">
        <v>0</v>
      </c>
      <c r="I48" s="1128">
        <v>0</v>
      </c>
      <c r="J48" s="1128">
        <v>0</v>
      </c>
      <c r="K48" s="1128">
        <v>0</v>
      </c>
      <c r="L48" s="1128">
        <v>0</v>
      </c>
      <c r="M48" s="1128">
        <v>0</v>
      </c>
      <c r="N48" s="1128">
        <v>0</v>
      </c>
      <c r="O48" s="605"/>
      <c r="P48" s="641"/>
    </row>
    <row r="49" spans="1:18" ht="15" customHeight="1">
      <c r="A49" s="363" t="s">
        <v>1213</v>
      </c>
      <c r="B49" s="1128">
        <v>1719550.54</v>
      </c>
      <c r="C49" s="1128">
        <v>1567522.13</v>
      </c>
      <c r="D49" s="1128">
        <v>1321048.82</v>
      </c>
      <c r="E49" s="1128">
        <v>152836.26</v>
      </c>
      <c r="F49" s="1128">
        <v>471663.04</v>
      </c>
      <c r="G49" s="1128">
        <v>727338.30999999994</v>
      </c>
      <c r="H49" s="1128">
        <v>2006176.4399999997</v>
      </c>
      <c r="I49" s="1128">
        <v>991711.14</v>
      </c>
      <c r="J49" s="1128">
        <v>1725681.54</v>
      </c>
      <c r="K49" s="1128">
        <v>1318787.55</v>
      </c>
      <c r="L49" s="1128">
        <v>2136761.7400000002</v>
      </c>
      <c r="M49" s="1128">
        <v>1892496.54</v>
      </c>
      <c r="N49" s="1128">
        <v>16031574.050000001</v>
      </c>
      <c r="O49" s="605"/>
      <c r="P49" s="641"/>
    </row>
    <row r="50" spans="1:18" ht="15" customHeight="1">
      <c r="A50" s="360" t="s">
        <v>756</v>
      </c>
      <c r="B50" s="1127">
        <v>115284792.67</v>
      </c>
      <c r="C50" s="1127">
        <v>93821520.969999984</v>
      </c>
      <c r="D50" s="1127">
        <v>53490948.339999996</v>
      </c>
      <c r="E50" s="1127">
        <v>29672915.399999999</v>
      </c>
      <c r="F50" s="1127">
        <v>48667885.379999995</v>
      </c>
      <c r="G50" s="1127">
        <v>92108076.920000002</v>
      </c>
      <c r="H50" s="1127">
        <v>87211944.650000006</v>
      </c>
      <c r="I50" s="1127">
        <v>85470725.950000003</v>
      </c>
      <c r="J50" s="1127">
        <v>101315142.88</v>
      </c>
      <c r="K50" s="1127">
        <v>79330310.150000006</v>
      </c>
      <c r="L50" s="1127">
        <v>86674259.640000001</v>
      </c>
      <c r="M50" s="1127">
        <v>83516515.900000006</v>
      </c>
      <c r="N50" s="1127">
        <v>956565038.85000002</v>
      </c>
      <c r="O50" s="605"/>
      <c r="P50" s="641"/>
    </row>
    <row r="51" spans="1:18" s="358" customFormat="1" ht="15" customHeight="1">
      <c r="A51" s="360" t="s">
        <v>757</v>
      </c>
      <c r="B51" s="1127">
        <v>96803290.469999999</v>
      </c>
      <c r="C51" s="1127">
        <v>76786458.959999993</v>
      </c>
      <c r="D51" s="1127">
        <v>41307971.25</v>
      </c>
      <c r="E51" s="1127">
        <v>29227726.379999999</v>
      </c>
      <c r="F51" s="1127">
        <v>45084164.189999998</v>
      </c>
      <c r="G51" s="1127">
        <v>59723416.390000001</v>
      </c>
      <c r="H51" s="1127">
        <v>52343496.799999997</v>
      </c>
      <c r="I51" s="1127">
        <v>65238227.789999999</v>
      </c>
      <c r="J51" s="1127">
        <v>76976088.780000001</v>
      </c>
      <c r="K51" s="1127">
        <v>56907016.060000002</v>
      </c>
      <c r="L51" s="1127">
        <v>62358736.68</v>
      </c>
      <c r="M51" s="1127">
        <v>59805560.630000003</v>
      </c>
      <c r="N51" s="1127">
        <v>722562154.37999988</v>
      </c>
      <c r="O51" s="612"/>
      <c r="P51" s="643"/>
      <c r="R51" s="644"/>
    </row>
    <row r="52" spans="1:18" ht="15" customHeight="1">
      <c r="A52" s="363" t="s">
        <v>1214</v>
      </c>
      <c r="B52" s="1128">
        <v>96803290.469999999</v>
      </c>
      <c r="C52" s="1128">
        <v>76786458.959999993</v>
      </c>
      <c r="D52" s="1128">
        <v>41307971.25</v>
      </c>
      <c r="E52" s="1128">
        <v>29227726.379999999</v>
      </c>
      <c r="F52" s="1128">
        <v>45084164.189999998</v>
      </c>
      <c r="G52" s="1128">
        <v>59723416.390000001</v>
      </c>
      <c r="H52" s="1128">
        <v>52343496.799999997</v>
      </c>
      <c r="I52" s="1128">
        <v>65238227.789999999</v>
      </c>
      <c r="J52" s="1128">
        <v>76976088.780000001</v>
      </c>
      <c r="K52" s="1128">
        <v>56907016.060000002</v>
      </c>
      <c r="L52" s="1128">
        <v>62358736.68</v>
      </c>
      <c r="M52" s="1128">
        <v>59805560.630000003</v>
      </c>
      <c r="N52" s="1128">
        <v>722562154.37999988</v>
      </c>
      <c r="O52" s="605"/>
      <c r="P52" s="641"/>
    </row>
    <row r="53" spans="1:18" s="358" customFormat="1" ht="15" customHeight="1">
      <c r="A53" s="360" t="s">
        <v>740</v>
      </c>
      <c r="B53" s="1127">
        <v>518907.23</v>
      </c>
      <c r="C53" s="1127">
        <v>505145.07</v>
      </c>
      <c r="D53" s="1127">
        <v>497223.15</v>
      </c>
      <c r="E53" s="1127">
        <v>175946.49</v>
      </c>
      <c r="F53" s="1127">
        <v>532875.61</v>
      </c>
      <c r="G53" s="1127">
        <v>402052.9</v>
      </c>
      <c r="H53" s="1127">
        <v>474266.84</v>
      </c>
      <c r="I53" s="1127">
        <v>428990.31</v>
      </c>
      <c r="J53" s="1127">
        <v>458927.95</v>
      </c>
      <c r="K53" s="1127">
        <v>501616.95</v>
      </c>
      <c r="L53" s="1127">
        <v>546711.14</v>
      </c>
      <c r="M53" s="1127">
        <v>564397.56999999995</v>
      </c>
      <c r="N53" s="1127">
        <v>5607061.21</v>
      </c>
      <c r="O53" s="612"/>
      <c r="P53" s="643"/>
      <c r="R53" s="644"/>
    </row>
    <row r="54" spans="1:18" ht="15" customHeight="1">
      <c r="A54" s="363" t="s">
        <v>1215</v>
      </c>
      <c r="B54" s="1128">
        <v>0</v>
      </c>
      <c r="C54" s="1128">
        <v>0</v>
      </c>
      <c r="D54" s="1128">
        <v>0</v>
      </c>
      <c r="E54" s="1128">
        <v>0</v>
      </c>
      <c r="F54" s="1128">
        <v>0</v>
      </c>
      <c r="G54" s="1128">
        <v>0</v>
      </c>
      <c r="H54" s="1128">
        <v>0</v>
      </c>
      <c r="I54" s="1128">
        <v>0</v>
      </c>
      <c r="J54" s="1128">
        <v>0</v>
      </c>
      <c r="K54" s="1128">
        <v>0</v>
      </c>
      <c r="L54" s="1128">
        <v>0</v>
      </c>
      <c r="M54" s="1128">
        <v>0</v>
      </c>
      <c r="N54" s="1128">
        <v>0</v>
      </c>
      <c r="O54" s="605"/>
      <c r="P54" s="641"/>
    </row>
    <row r="55" spans="1:18" s="358" customFormat="1" ht="15" customHeight="1">
      <c r="A55" s="363" t="s">
        <v>1216</v>
      </c>
      <c r="B55" s="1128">
        <v>0</v>
      </c>
      <c r="C55" s="1128">
        <v>0</v>
      </c>
      <c r="D55" s="1128">
        <v>0</v>
      </c>
      <c r="E55" s="1128">
        <v>0</v>
      </c>
      <c r="F55" s="1128">
        <v>0</v>
      </c>
      <c r="G55" s="1128">
        <v>0</v>
      </c>
      <c r="H55" s="1128">
        <v>0</v>
      </c>
      <c r="I55" s="1128">
        <v>0</v>
      </c>
      <c r="J55" s="1128">
        <v>0</v>
      </c>
      <c r="K55" s="1128">
        <v>0</v>
      </c>
      <c r="L55" s="1128">
        <v>0</v>
      </c>
      <c r="M55" s="1128">
        <v>0</v>
      </c>
      <c r="N55" s="1128">
        <v>0</v>
      </c>
      <c r="O55" s="612"/>
      <c r="P55" s="643"/>
      <c r="R55" s="644"/>
    </row>
    <row r="56" spans="1:18" ht="15" customHeight="1">
      <c r="A56" s="363" t="s">
        <v>1217</v>
      </c>
      <c r="B56" s="1128">
        <v>0</v>
      </c>
      <c r="C56" s="1128">
        <v>0</v>
      </c>
      <c r="D56" s="1128">
        <v>0</v>
      </c>
      <c r="E56" s="1128">
        <v>0</v>
      </c>
      <c r="F56" s="1128">
        <v>0</v>
      </c>
      <c r="G56" s="1128">
        <v>0</v>
      </c>
      <c r="H56" s="1128">
        <v>0</v>
      </c>
      <c r="I56" s="1128">
        <v>0</v>
      </c>
      <c r="J56" s="1128">
        <v>0</v>
      </c>
      <c r="K56" s="1128">
        <v>0</v>
      </c>
      <c r="L56" s="1128">
        <v>0</v>
      </c>
      <c r="M56" s="1128">
        <v>0</v>
      </c>
      <c r="N56" s="1128">
        <v>0</v>
      </c>
      <c r="O56" s="605"/>
      <c r="P56" s="641"/>
    </row>
    <row r="57" spans="1:18" ht="15" customHeight="1">
      <c r="A57" s="363" t="s">
        <v>1218</v>
      </c>
      <c r="B57" s="1128">
        <v>0</v>
      </c>
      <c r="C57" s="1128">
        <v>0</v>
      </c>
      <c r="D57" s="1128">
        <v>0</v>
      </c>
      <c r="E57" s="1128">
        <v>0</v>
      </c>
      <c r="F57" s="1128">
        <v>0</v>
      </c>
      <c r="G57" s="1128">
        <v>0</v>
      </c>
      <c r="H57" s="1128">
        <v>0</v>
      </c>
      <c r="I57" s="1128">
        <v>0</v>
      </c>
      <c r="J57" s="1128">
        <v>0</v>
      </c>
      <c r="K57" s="1128">
        <v>0</v>
      </c>
      <c r="L57" s="1128">
        <v>0</v>
      </c>
      <c r="M57" s="1128">
        <v>0</v>
      </c>
      <c r="N57" s="1128">
        <v>0</v>
      </c>
      <c r="O57" s="605"/>
      <c r="P57" s="641"/>
    </row>
    <row r="58" spans="1:18" ht="18" customHeight="1">
      <c r="A58" s="363" t="s">
        <v>1219</v>
      </c>
      <c r="B58" s="1128">
        <v>0</v>
      </c>
      <c r="C58" s="1128">
        <v>0</v>
      </c>
      <c r="D58" s="1128">
        <v>0</v>
      </c>
      <c r="E58" s="1128">
        <v>0</v>
      </c>
      <c r="F58" s="1128">
        <v>0</v>
      </c>
      <c r="G58" s="1128">
        <v>0</v>
      </c>
      <c r="H58" s="1128">
        <v>0</v>
      </c>
      <c r="I58" s="1128">
        <v>0</v>
      </c>
      <c r="J58" s="1128">
        <v>0</v>
      </c>
      <c r="K58" s="1128">
        <v>0</v>
      </c>
      <c r="L58" s="1128">
        <v>0</v>
      </c>
      <c r="M58" s="1128">
        <v>0</v>
      </c>
      <c r="N58" s="1128">
        <v>0</v>
      </c>
      <c r="O58" s="605"/>
      <c r="P58" s="575"/>
    </row>
    <row r="59" spans="1:18" ht="15" customHeight="1">
      <c r="A59" s="363" t="s">
        <v>1220</v>
      </c>
      <c r="B59" s="1128">
        <v>518907.23</v>
      </c>
      <c r="C59" s="1128">
        <v>505145.07</v>
      </c>
      <c r="D59" s="1128">
        <v>497223.15</v>
      </c>
      <c r="E59" s="1128">
        <v>175946.49</v>
      </c>
      <c r="F59" s="1128">
        <v>532875.61</v>
      </c>
      <c r="G59" s="1128">
        <v>402052.9</v>
      </c>
      <c r="H59" s="1128">
        <v>382262.84</v>
      </c>
      <c r="I59" s="1128">
        <v>428990.31</v>
      </c>
      <c r="J59" s="1128">
        <v>458927.95</v>
      </c>
      <c r="K59" s="1128">
        <v>501616.95</v>
      </c>
      <c r="L59" s="1128">
        <v>546711.14</v>
      </c>
      <c r="M59" s="1128">
        <v>564397.56999999995</v>
      </c>
      <c r="N59" s="1128">
        <v>5515057.21</v>
      </c>
    </row>
    <row r="60" spans="1:18" ht="15" customHeight="1">
      <c r="A60" s="363" t="s">
        <v>1221</v>
      </c>
      <c r="B60" s="1128">
        <v>0</v>
      </c>
      <c r="C60" s="1128">
        <v>0</v>
      </c>
      <c r="D60" s="1128">
        <v>0</v>
      </c>
      <c r="E60" s="1128">
        <v>0</v>
      </c>
      <c r="F60" s="1128">
        <v>0</v>
      </c>
      <c r="G60" s="1128">
        <v>0</v>
      </c>
      <c r="H60" s="1128">
        <v>0</v>
      </c>
      <c r="I60" s="1128">
        <v>0</v>
      </c>
      <c r="J60" s="1128">
        <v>0</v>
      </c>
      <c r="K60" s="1128">
        <v>0</v>
      </c>
      <c r="L60" s="1128">
        <v>0</v>
      </c>
      <c r="M60" s="1128">
        <v>0</v>
      </c>
      <c r="N60" s="1128">
        <v>0</v>
      </c>
      <c r="P60" s="412"/>
    </row>
    <row r="61" spans="1:18" ht="15" customHeight="1">
      <c r="A61" s="363" t="s">
        <v>1204</v>
      </c>
      <c r="B61" s="1128">
        <v>0</v>
      </c>
      <c r="C61" s="1128">
        <v>0</v>
      </c>
      <c r="D61" s="1128">
        <v>0</v>
      </c>
      <c r="E61" s="1128">
        <v>0</v>
      </c>
      <c r="F61" s="1128">
        <v>0</v>
      </c>
      <c r="G61" s="1128">
        <v>0</v>
      </c>
      <c r="H61" s="1128">
        <v>92004</v>
      </c>
      <c r="I61" s="1128">
        <v>0</v>
      </c>
      <c r="J61" s="1128">
        <v>0</v>
      </c>
      <c r="K61" s="1128">
        <v>0</v>
      </c>
      <c r="L61" s="1128">
        <v>0</v>
      </c>
      <c r="M61" s="1128">
        <v>0</v>
      </c>
      <c r="N61" s="1128">
        <v>92004</v>
      </c>
    </row>
    <row r="62" spans="1:18">
      <c r="A62" s="360" t="s">
        <v>4</v>
      </c>
      <c r="B62" s="1127">
        <v>16316375.609999998</v>
      </c>
      <c r="C62" s="1127">
        <v>15150060.359999999</v>
      </c>
      <c r="D62" s="1127">
        <v>8711416.9800000004</v>
      </c>
      <c r="E62" s="1127">
        <v>86218</v>
      </c>
      <c r="F62" s="1127">
        <v>2609909.21</v>
      </c>
      <c r="G62" s="1127">
        <v>31704104.48</v>
      </c>
      <c r="H62" s="1127">
        <v>33505217.979999997</v>
      </c>
      <c r="I62" s="1127">
        <v>19229566.07</v>
      </c>
      <c r="J62" s="1127">
        <v>23325338.869999997</v>
      </c>
      <c r="K62" s="1127">
        <v>21161419.280000001</v>
      </c>
      <c r="L62" s="1127">
        <v>22971254.359999999</v>
      </c>
      <c r="M62" s="1127">
        <v>22509459.520000003</v>
      </c>
      <c r="N62" s="1127">
        <v>217280340.72</v>
      </c>
      <c r="P62" s="412"/>
    </row>
    <row r="63" spans="1:18">
      <c r="A63" s="363" t="s">
        <v>1222</v>
      </c>
      <c r="B63" s="1128">
        <v>7027801.6299999999</v>
      </c>
      <c r="C63" s="1128">
        <v>6797054.3600000003</v>
      </c>
      <c r="D63" s="1128">
        <v>3587582.98</v>
      </c>
      <c r="E63" s="1128">
        <v>0</v>
      </c>
      <c r="F63" s="1128">
        <v>2112805.21</v>
      </c>
      <c r="G63" s="1128">
        <v>29199764.48</v>
      </c>
      <c r="H63" s="1128">
        <v>25985447.969999999</v>
      </c>
      <c r="I63" s="1128">
        <v>12287578.77</v>
      </c>
      <c r="J63" s="1128">
        <v>16026521.18</v>
      </c>
      <c r="K63" s="1128">
        <v>12628789.380000001</v>
      </c>
      <c r="L63" s="1128">
        <v>13584656.640000001</v>
      </c>
      <c r="M63" s="1128">
        <v>13913201.390000001</v>
      </c>
      <c r="N63" s="1128">
        <v>143151203.98999998</v>
      </c>
    </row>
    <row r="64" spans="1:18">
      <c r="A64" s="363" t="s">
        <v>1223</v>
      </c>
      <c r="B64" s="1128">
        <v>2455200</v>
      </c>
      <c r="C64" s="1128">
        <v>1428400</v>
      </c>
      <c r="D64" s="1128">
        <v>1056000</v>
      </c>
      <c r="E64" s="1128">
        <v>0</v>
      </c>
      <c r="F64" s="1128">
        <v>434400</v>
      </c>
      <c r="G64" s="1128">
        <v>2269200</v>
      </c>
      <c r="H64" s="1128">
        <v>2042600</v>
      </c>
      <c r="I64" s="1128">
        <v>1428000</v>
      </c>
      <c r="J64" s="1128">
        <v>1875100</v>
      </c>
      <c r="K64" s="1128">
        <v>1436800</v>
      </c>
      <c r="L64" s="1128">
        <v>2171400</v>
      </c>
      <c r="M64" s="1128">
        <v>2435300</v>
      </c>
      <c r="N64" s="1128">
        <v>19032400</v>
      </c>
    </row>
    <row r="65" spans="1:14">
      <c r="A65" s="363" t="s">
        <v>1296</v>
      </c>
      <c r="B65" s="1128">
        <v>0</v>
      </c>
      <c r="C65" s="1128">
        <v>0</v>
      </c>
      <c r="D65" s="1128">
        <v>0</v>
      </c>
      <c r="E65" s="1128">
        <v>0</v>
      </c>
      <c r="F65" s="1128">
        <v>0</v>
      </c>
      <c r="G65" s="1128">
        <v>0</v>
      </c>
      <c r="H65" s="1128">
        <v>0</v>
      </c>
      <c r="I65" s="1128">
        <v>0</v>
      </c>
      <c r="J65" s="1128">
        <v>0</v>
      </c>
      <c r="K65" s="1128">
        <v>0</v>
      </c>
      <c r="L65" s="1128">
        <v>0</v>
      </c>
      <c r="M65" s="1128">
        <v>0</v>
      </c>
      <c r="N65" s="1128">
        <v>0</v>
      </c>
    </row>
    <row r="66" spans="1:14">
      <c r="A66" s="363" t="s">
        <v>1224</v>
      </c>
      <c r="B66" s="1128">
        <v>6833300.7000000002</v>
      </c>
      <c r="C66" s="1128">
        <v>6924606</v>
      </c>
      <c r="D66" s="1128">
        <v>4067834</v>
      </c>
      <c r="E66" s="1128">
        <v>86218</v>
      </c>
      <c r="F66" s="1128">
        <v>62704</v>
      </c>
      <c r="G66" s="1128">
        <v>235140</v>
      </c>
      <c r="H66" s="1128">
        <v>5477170.0099999998</v>
      </c>
      <c r="I66" s="1128">
        <v>5513987.2999999998</v>
      </c>
      <c r="J66" s="1128">
        <v>5423717.6899999995</v>
      </c>
      <c r="K66" s="1128">
        <v>7095829.9000000004</v>
      </c>
      <c r="L66" s="1128">
        <v>7215197.7200000007</v>
      </c>
      <c r="M66" s="1128">
        <v>6160958.1300000008</v>
      </c>
      <c r="N66" s="1128">
        <v>55096663.450000003</v>
      </c>
    </row>
    <row r="67" spans="1:14">
      <c r="A67" s="363" t="s">
        <v>1225</v>
      </c>
      <c r="B67" s="1128">
        <v>73.28</v>
      </c>
      <c r="C67" s="1128">
        <v>0</v>
      </c>
      <c r="D67" s="1128">
        <v>0</v>
      </c>
      <c r="E67" s="1128">
        <v>0</v>
      </c>
      <c r="F67" s="1128">
        <v>0</v>
      </c>
      <c r="G67" s="1128">
        <v>0</v>
      </c>
      <c r="H67" s="1128">
        <v>0</v>
      </c>
      <c r="I67" s="1128">
        <v>0</v>
      </c>
      <c r="J67" s="1128">
        <v>0</v>
      </c>
      <c r="K67" s="1128">
        <v>0</v>
      </c>
      <c r="L67" s="1128">
        <v>0</v>
      </c>
      <c r="M67" s="1128">
        <v>0</v>
      </c>
      <c r="N67" s="1128">
        <v>73.28</v>
      </c>
    </row>
    <row r="68" spans="1:14">
      <c r="A68" s="360" t="s">
        <v>743</v>
      </c>
      <c r="B68" s="1127">
        <v>1646219.3599999999</v>
      </c>
      <c r="C68" s="1128">
        <v>1379856.58</v>
      </c>
      <c r="D68" s="1128">
        <v>2974336.9600000004</v>
      </c>
      <c r="E68" s="1128">
        <v>183024.53</v>
      </c>
      <c r="F68" s="1128">
        <v>440936.37</v>
      </c>
      <c r="G68" s="1128">
        <v>278503.15000000002</v>
      </c>
      <c r="H68" s="1128">
        <v>888963.03</v>
      </c>
      <c r="I68" s="1128">
        <v>573941.78</v>
      </c>
      <c r="J68" s="1128">
        <v>554787.28</v>
      </c>
      <c r="K68" s="1128">
        <v>760257.86</v>
      </c>
      <c r="L68" s="1128">
        <v>797557.46</v>
      </c>
      <c r="M68" s="1128">
        <v>637098.18000000005</v>
      </c>
      <c r="N68" s="1128">
        <v>11115482.539999999</v>
      </c>
    </row>
    <row r="69" spans="1:14">
      <c r="A69" s="360" t="s">
        <v>744</v>
      </c>
      <c r="B69" s="1127">
        <v>0</v>
      </c>
      <c r="C69" s="1127">
        <v>0</v>
      </c>
      <c r="D69" s="1127">
        <v>0</v>
      </c>
      <c r="E69" s="1127">
        <v>0</v>
      </c>
      <c r="F69" s="1127">
        <v>0</v>
      </c>
      <c r="G69" s="1127">
        <v>0</v>
      </c>
      <c r="H69" s="1127">
        <v>0</v>
      </c>
      <c r="I69" s="1127">
        <v>0</v>
      </c>
      <c r="J69" s="1127">
        <v>0</v>
      </c>
      <c r="K69" s="1127">
        <v>0</v>
      </c>
      <c r="L69" s="1127">
        <v>0</v>
      </c>
      <c r="M69" s="1127">
        <v>0</v>
      </c>
      <c r="N69" s="1127">
        <v>0</v>
      </c>
    </row>
    <row r="70" spans="1:14">
      <c r="A70" s="363" t="s">
        <v>1226</v>
      </c>
      <c r="B70" s="1128">
        <v>0</v>
      </c>
      <c r="C70" s="1128">
        <v>0</v>
      </c>
      <c r="D70" s="1128">
        <v>0</v>
      </c>
      <c r="E70" s="1128">
        <v>0</v>
      </c>
      <c r="F70" s="1128">
        <v>0</v>
      </c>
      <c r="G70" s="1128">
        <v>0</v>
      </c>
      <c r="H70" s="1128">
        <v>0</v>
      </c>
      <c r="I70" s="1128">
        <v>0</v>
      </c>
      <c r="J70" s="1128">
        <v>0</v>
      </c>
      <c r="K70" s="1128">
        <v>0</v>
      </c>
      <c r="L70" s="1128">
        <v>0</v>
      </c>
      <c r="M70" s="1128">
        <v>0</v>
      </c>
      <c r="N70" s="1128">
        <v>0</v>
      </c>
    </row>
    <row r="71" spans="1:14">
      <c r="A71" s="363" t="s">
        <v>1204</v>
      </c>
      <c r="B71" s="1128">
        <v>0</v>
      </c>
      <c r="C71" s="1128">
        <v>0</v>
      </c>
      <c r="D71" s="1128">
        <v>0</v>
      </c>
      <c r="E71" s="1128">
        <v>0</v>
      </c>
      <c r="F71" s="1128">
        <v>0</v>
      </c>
      <c r="G71" s="1128">
        <v>0</v>
      </c>
      <c r="H71" s="1128">
        <v>0</v>
      </c>
      <c r="I71" s="1128">
        <v>0</v>
      </c>
      <c r="J71" s="1128">
        <v>0</v>
      </c>
      <c r="K71" s="1128">
        <v>0</v>
      </c>
      <c r="L71" s="1128">
        <v>0</v>
      </c>
      <c r="M71" s="1128">
        <v>0</v>
      </c>
      <c r="N71" s="1128">
        <v>0</v>
      </c>
    </row>
    <row r="72" spans="1:14">
      <c r="A72" s="360" t="s">
        <v>745</v>
      </c>
      <c r="B72" s="1127">
        <v>462386.82</v>
      </c>
      <c r="C72" s="1127">
        <v>437541.52</v>
      </c>
      <c r="D72" s="1127">
        <v>288786.36</v>
      </c>
      <c r="E72" s="1127">
        <v>0</v>
      </c>
      <c r="F72" s="1127">
        <v>159665.91</v>
      </c>
      <c r="G72" s="1127">
        <v>2197774.63</v>
      </c>
      <c r="H72" s="1127">
        <v>1992572.25</v>
      </c>
      <c r="I72" s="1127">
        <v>915847.52</v>
      </c>
      <c r="J72" s="1127">
        <v>1324434.1000000001</v>
      </c>
      <c r="K72" s="1127">
        <v>1022928.43</v>
      </c>
      <c r="L72" s="1127">
        <v>1126886.44</v>
      </c>
      <c r="M72" s="1127">
        <v>1090158.32</v>
      </c>
      <c r="N72" s="1127">
        <v>11018982.299999999</v>
      </c>
    </row>
    <row r="73" spans="1:14">
      <c r="A73" s="363" t="s">
        <v>1227</v>
      </c>
      <c r="B73" s="1128">
        <v>462386.82</v>
      </c>
      <c r="C73" s="1128">
        <v>437541.52</v>
      </c>
      <c r="D73" s="1128">
        <v>288786.36</v>
      </c>
      <c r="E73" s="1128">
        <v>0</v>
      </c>
      <c r="F73" s="1128">
        <v>159665.91</v>
      </c>
      <c r="G73" s="1128">
        <v>2197774.63</v>
      </c>
      <c r="H73" s="1128">
        <v>1992572.25</v>
      </c>
      <c r="I73" s="1128">
        <v>915847.52</v>
      </c>
      <c r="J73" s="1128">
        <v>1324434.1000000001</v>
      </c>
      <c r="K73" s="1128">
        <v>1022928.43</v>
      </c>
      <c r="L73" s="1128">
        <v>1126886.44</v>
      </c>
      <c r="M73" s="1128">
        <v>1090158.32</v>
      </c>
      <c r="N73" s="1128">
        <v>11018982.299999999</v>
      </c>
    </row>
    <row r="74" spans="1:14">
      <c r="A74" s="360" t="s">
        <v>746</v>
      </c>
      <c r="B74" s="1127">
        <v>96801</v>
      </c>
      <c r="C74" s="1127">
        <v>97123</v>
      </c>
      <c r="D74" s="1127">
        <v>44051</v>
      </c>
      <c r="E74" s="1127">
        <v>0</v>
      </c>
      <c r="F74" s="1127">
        <v>825</v>
      </c>
      <c r="G74" s="1127">
        <v>13831</v>
      </c>
      <c r="H74" s="1127">
        <v>40386</v>
      </c>
      <c r="I74" s="1127">
        <v>70689</v>
      </c>
      <c r="J74" s="1127">
        <v>84095</v>
      </c>
      <c r="K74" s="1127">
        <v>111586</v>
      </c>
      <c r="L74" s="1127">
        <v>86297.01999999999</v>
      </c>
      <c r="M74" s="1127">
        <v>101151</v>
      </c>
      <c r="N74" s="1127">
        <v>746835.02</v>
      </c>
    </row>
    <row r="75" spans="1:14">
      <c r="A75" s="363" t="s">
        <v>1228</v>
      </c>
      <c r="B75" s="1128">
        <v>0</v>
      </c>
      <c r="C75" s="1128">
        <v>0</v>
      </c>
      <c r="D75" s="1128">
        <v>0</v>
      </c>
      <c r="E75" s="1128">
        <v>0</v>
      </c>
      <c r="F75" s="1128">
        <v>0</v>
      </c>
      <c r="G75" s="1128">
        <v>0</v>
      </c>
      <c r="H75" s="1128">
        <v>0</v>
      </c>
      <c r="I75" s="1128">
        <v>0</v>
      </c>
      <c r="J75" s="1128">
        <v>0</v>
      </c>
      <c r="K75" s="1128">
        <v>0</v>
      </c>
      <c r="L75" s="1128">
        <v>0</v>
      </c>
      <c r="M75" s="1128">
        <v>0</v>
      </c>
      <c r="N75" s="1128">
        <v>0</v>
      </c>
    </row>
    <row r="76" spans="1:14">
      <c r="A76" s="363" t="s">
        <v>1229</v>
      </c>
      <c r="B76" s="1128">
        <v>0</v>
      </c>
      <c r="C76" s="1128">
        <v>0</v>
      </c>
      <c r="D76" s="1128">
        <v>0</v>
      </c>
      <c r="E76" s="1128">
        <v>0</v>
      </c>
      <c r="F76" s="1128">
        <v>0</v>
      </c>
      <c r="G76" s="1128">
        <v>0</v>
      </c>
      <c r="H76" s="1128">
        <v>0</v>
      </c>
      <c r="I76" s="1128">
        <v>0</v>
      </c>
      <c r="J76" s="1128">
        <v>0</v>
      </c>
      <c r="K76" s="1128">
        <v>0</v>
      </c>
      <c r="L76" s="1128">
        <v>0</v>
      </c>
      <c r="M76" s="1128">
        <v>0</v>
      </c>
      <c r="N76" s="1128">
        <v>0</v>
      </c>
    </row>
    <row r="77" spans="1:14">
      <c r="A77" s="363" t="s">
        <v>758</v>
      </c>
      <c r="B77" s="1128">
        <v>96801</v>
      </c>
      <c r="C77" s="1128">
        <v>97123</v>
      </c>
      <c r="D77" s="1128">
        <v>44051</v>
      </c>
      <c r="E77" s="1128">
        <v>0</v>
      </c>
      <c r="F77" s="1128">
        <v>825</v>
      </c>
      <c r="G77" s="1128">
        <v>13831</v>
      </c>
      <c r="H77" s="1128">
        <v>40386</v>
      </c>
      <c r="I77" s="1128">
        <v>70689</v>
      </c>
      <c r="J77" s="1128">
        <v>84095</v>
      </c>
      <c r="K77" s="1128">
        <v>111586</v>
      </c>
      <c r="L77" s="1128">
        <v>86297.01999999999</v>
      </c>
      <c r="M77" s="1128">
        <v>101151</v>
      </c>
      <c r="N77" s="1128">
        <v>746835.02</v>
      </c>
    </row>
    <row r="78" spans="1:14">
      <c r="A78" s="363" t="s">
        <v>1230</v>
      </c>
      <c r="B78" s="1128">
        <v>0</v>
      </c>
      <c r="C78" s="1128">
        <v>0</v>
      </c>
      <c r="D78" s="1128">
        <v>0</v>
      </c>
      <c r="E78" s="1128">
        <v>0</v>
      </c>
      <c r="F78" s="1128">
        <v>0</v>
      </c>
      <c r="G78" s="1128">
        <v>0</v>
      </c>
      <c r="H78" s="1128">
        <v>0</v>
      </c>
      <c r="I78" s="1128">
        <v>0</v>
      </c>
      <c r="J78" s="1128">
        <v>0</v>
      </c>
      <c r="K78" s="1128">
        <v>0</v>
      </c>
      <c r="L78" s="1128">
        <v>0</v>
      </c>
      <c r="M78" s="1128">
        <v>0</v>
      </c>
      <c r="N78" s="1128">
        <v>0</v>
      </c>
    </row>
    <row r="79" spans="1:14">
      <c r="A79" s="360" t="s">
        <v>759</v>
      </c>
      <c r="B79" s="1127">
        <v>356588.17</v>
      </c>
      <c r="C79" s="1127">
        <v>521225.88</v>
      </c>
      <c r="D79" s="1127">
        <v>261452.79999999999</v>
      </c>
      <c r="E79" s="1127">
        <v>0</v>
      </c>
      <c r="F79" s="1127">
        <v>25790</v>
      </c>
      <c r="G79" s="1127">
        <v>193936.41</v>
      </c>
      <c r="H79" s="1127">
        <v>76737.27</v>
      </c>
      <c r="I79" s="1127">
        <v>112825.60000000001</v>
      </c>
      <c r="J79" s="1127">
        <v>119969.56</v>
      </c>
      <c r="K79" s="1127">
        <v>152432.48000000001</v>
      </c>
      <c r="L79" s="1127">
        <v>132675.09</v>
      </c>
      <c r="M79" s="1127">
        <v>212207.34</v>
      </c>
      <c r="N79" s="1127">
        <v>2165840.6</v>
      </c>
    </row>
    <row r="80" spans="1:14">
      <c r="A80" s="363" t="s">
        <v>1231</v>
      </c>
      <c r="B80" s="1128">
        <v>0</v>
      </c>
      <c r="C80" s="1128">
        <v>0</v>
      </c>
      <c r="D80" s="1128">
        <v>0</v>
      </c>
      <c r="E80" s="1128">
        <v>0</v>
      </c>
      <c r="F80" s="1128">
        <v>0</v>
      </c>
      <c r="G80" s="1128">
        <v>0</v>
      </c>
      <c r="H80" s="1128">
        <v>0</v>
      </c>
      <c r="I80" s="1128">
        <v>0</v>
      </c>
      <c r="J80" s="1128">
        <v>0</v>
      </c>
      <c r="K80" s="1128">
        <v>0</v>
      </c>
      <c r="L80" s="1128">
        <v>0</v>
      </c>
      <c r="M80" s="1128">
        <v>0</v>
      </c>
      <c r="N80" s="1128">
        <v>0</v>
      </c>
    </row>
    <row r="81" spans="1:14">
      <c r="A81" s="363" t="s">
        <v>953</v>
      </c>
      <c r="B81" s="1128">
        <v>340428</v>
      </c>
      <c r="C81" s="1128">
        <v>515800</v>
      </c>
      <c r="D81" s="1128">
        <v>257900</v>
      </c>
      <c r="E81" s="1128">
        <v>0</v>
      </c>
      <c r="F81" s="1128">
        <v>25790</v>
      </c>
      <c r="G81" s="1128">
        <v>190944.04</v>
      </c>
      <c r="H81" s="1128">
        <v>71080</v>
      </c>
      <c r="I81" s="1128">
        <v>103160</v>
      </c>
      <c r="J81" s="1128">
        <v>108318</v>
      </c>
      <c r="K81" s="1128">
        <v>144424</v>
      </c>
      <c r="L81" s="1128">
        <v>118634</v>
      </c>
      <c r="M81" s="1128">
        <v>200030</v>
      </c>
      <c r="N81" s="1128">
        <v>2076508.04</v>
      </c>
    </row>
    <row r="82" spans="1:14">
      <c r="A82" s="365" t="s">
        <v>1232</v>
      </c>
      <c r="B82" s="1128">
        <v>8650.7000000000007</v>
      </c>
      <c r="C82" s="1128">
        <v>5385.88</v>
      </c>
      <c r="D82" s="1128">
        <v>2802.8</v>
      </c>
      <c r="E82" s="1128">
        <v>0</v>
      </c>
      <c r="F82" s="1128">
        <v>0</v>
      </c>
      <c r="G82" s="1128">
        <v>2992.37</v>
      </c>
      <c r="H82" s="1128">
        <v>5657.27</v>
      </c>
      <c r="I82" s="1128">
        <v>9150.5</v>
      </c>
      <c r="J82" s="1128">
        <v>10591.56</v>
      </c>
      <c r="K82" s="1128">
        <v>8008.48</v>
      </c>
      <c r="L82" s="1128">
        <v>14041.09</v>
      </c>
      <c r="M82" s="1128">
        <v>12177.34</v>
      </c>
      <c r="N82" s="1128">
        <v>79457.989999999991</v>
      </c>
    </row>
    <row r="83" spans="1:14">
      <c r="A83" s="363" t="s">
        <v>1233</v>
      </c>
      <c r="B83" s="1128">
        <v>0</v>
      </c>
      <c r="C83" s="1128">
        <v>0</v>
      </c>
      <c r="D83" s="1128">
        <v>0</v>
      </c>
      <c r="E83" s="1128">
        <v>0</v>
      </c>
      <c r="F83" s="1128">
        <v>0</v>
      </c>
      <c r="G83" s="1128">
        <v>0</v>
      </c>
      <c r="H83" s="1128">
        <v>0</v>
      </c>
      <c r="I83" s="1128">
        <v>0</v>
      </c>
      <c r="J83" s="1128">
        <v>0</v>
      </c>
      <c r="K83" s="1128">
        <v>0</v>
      </c>
      <c r="L83" s="1128">
        <v>0</v>
      </c>
      <c r="M83" s="1128">
        <v>0</v>
      </c>
      <c r="N83" s="1128">
        <v>0</v>
      </c>
    </row>
    <row r="84" spans="1:14">
      <c r="A84" s="363" t="s">
        <v>1234</v>
      </c>
      <c r="B84" s="1128">
        <v>7509.47</v>
      </c>
      <c r="C84" s="1128">
        <v>40</v>
      </c>
      <c r="D84" s="1128">
        <v>750</v>
      </c>
      <c r="E84" s="1128">
        <v>0</v>
      </c>
      <c r="F84" s="1128">
        <v>0</v>
      </c>
      <c r="G84" s="1128">
        <v>0</v>
      </c>
      <c r="H84" s="1128">
        <v>0</v>
      </c>
      <c r="I84" s="1128">
        <v>515.1</v>
      </c>
      <c r="J84" s="1128">
        <v>1060</v>
      </c>
      <c r="K84" s="1128">
        <v>0</v>
      </c>
      <c r="L84" s="1128">
        <v>0</v>
      </c>
      <c r="M84" s="1128">
        <v>0</v>
      </c>
      <c r="N84" s="1128">
        <v>9874.5700000000015</v>
      </c>
    </row>
    <row r="85" spans="1:14">
      <c r="A85" s="366" t="s">
        <v>153</v>
      </c>
      <c r="B85" s="1129">
        <v>257579766.53999999</v>
      </c>
      <c r="C85" s="1129">
        <v>197144754.23999998</v>
      </c>
      <c r="D85" s="1129">
        <v>175730747.05000004</v>
      </c>
      <c r="E85" s="1129">
        <v>53475692.549999997</v>
      </c>
      <c r="F85" s="1129">
        <v>79339587.189999998</v>
      </c>
      <c r="G85" s="1129">
        <v>162587110.23999998</v>
      </c>
      <c r="H85" s="1129">
        <v>188146715.72</v>
      </c>
      <c r="I85" s="1129">
        <v>175752674.89000002</v>
      </c>
      <c r="J85" s="1129">
        <v>236511640.95999998</v>
      </c>
      <c r="K85" s="1129">
        <v>218821441.66000003</v>
      </c>
      <c r="L85" s="1129">
        <v>197107567.75</v>
      </c>
      <c r="M85" s="1129">
        <v>212040502.09</v>
      </c>
      <c r="N85" s="1129">
        <v>2154238200.8800001</v>
      </c>
    </row>
    <row r="86" spans="1:14">
      <c r="A86" s="367" t="s">
        <v>1002</v>
      </c>
    </row>
    <row r="87" spans="1:14">
      <c r="A87" s="368" t="s">
        <v>1237</v>
      </c>
    </row>
    <row r="88" spans="1:14">
      <c r="A88" s="175" t="s">
        <v>1235</v>
      </c>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G89"/>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70.85546875" style="153" customWidth="1"/>
    <col min="2" max="2" width="9" style="153" bestFit="1" customWidth="1"/>
    <col min="3" max="7" width="12.7109375" style="153" customWidth="1"/>
    <col min="8" max="16384" width="9.140625" style="153"/>
  </cols>
  <sheetData>
    <row r="1" spans="1:7">
      <c r="A1" s="184" t="s">
        <v>145</v>
      </c>
      <c r="B1" s="186"/>
      <c r="C1" s="186"/>
      <c r="D1" s="186"/>
      <c r="E1" s="186"/>
      <c r="F1" s="186"/>
      <c r="G1" s="187">
        <v>54</v>
      </c>
    </row>
    <row r="2" spans="1:7">
      <c r="A2" s="357"/>
      <c r="B2" s="357"/>
      <c r="C2" s="357"/>
      <c r="D2" s="357"/>
      <c r="E2" s="357"/>
      <c r="F2" s="357"/>
      <c r="G2" s="357"/>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790</v>
      </c>
    </row>
    <row r="9" spans="1:7">
      <c r="A9" s="358" t="s">
        <v>1683</v>
      </c>
    </row>
    <row r="10" spans="1:7">
      <c r="A10" s="357" t="s">
        <v>214</v>
      </c>
    </row>
    <row r="11" spans="1:7">
      <c r="A11" s="534" t="s">
        <v>1365</v>
      </c>
      <c r="B11" s="534">
        <v>2015</v>
      </c>
      <c r="C11" s="534">
        <v>2016</v>
      </c>
      <c r="D11" s="534">
        <v>2017</v>
      </c>
      <c r="E11" s="534">
        <v>2018</v>
      </c>
      <c r="F11" s="534">
        <v>2019</v>
      </c>
      <c r="G11" s="534">
        <v>2020</v>
      </c>
    </row>
    <row r="12" spans="1:7">
      <c r="A12" s="568" t="s">
        <v>215</v>
      </c>
      <c r="B12" s="1137">
        <v>744790753.46999991</v>
      </c>
      <c r="C12" s="1137">
        <v>829550592.76999986</v>
      </c>
      <c r="D12" s="1137">
        <v>852562396.80999994</v>
      </c>
      <c r="E12" s="1137">
        <v>931698716.13999999</v>
      </c>
      <c r="F12" s="1137">
        <v>1079299522.0099998</v>
      </c>
      <c r="G12" s="1137">
        <v>877933401.69999993</v>
      </c>
    </row>
    <row r="13" spans="1:7">
      <c r="A13" s="569" t="s">
        <v>754</v>
      </c>
      <c r="B13" s="1138">
        <v>165869903.61000001</v>
      </c>
      <c r="C13" s="1138">
        <v>170543610.38999996</v>
      </c>
      <c r="D13" s="1138">
        <v>213484954.81</v>
      </c>
      <c r="E13" s="1138">
        <v>244129448.52999997</v>
      </c>
      <c r="F13" s="1138">
        <v>291076192.96999997</v>
      </c>
      <c r="G13" s="1138">
        <v>258227461.16000006</v>
      </c>
    </row>
    <row r="14" spans="1:7">
      <c r="A14" s="570" t="s">
        <v>1181</v>
      </c>
      <c r="B14" s="1139">
        <v>52841582.730000012</v>
      </c>
      <c r="C14" s="1139">
        <v>40353835.729999997</v>
      </c>
      <c r="D14" s="1139">
        <v>51673832.479999997</v>
      </c>
      <c r="E14" s="1139">
        <v>74902008.019999996</v>
      </c>
      <c r="F14" s="1139">
        <v>92433053.849999994</v>
      </c>
      <c r="G14" s="1139">
        <v>47603972.650000006</v>
      </c>
    </row>
    <row r="15" spans="1:7">
      <c r="A15" s="570" t="s">
        <v>1182</v>
      </c>
      <c r="B15" s="1139">
        <v>66528768.739999995</v>
      </c>
      <c r="C15" s="1139">
        <v>79385494.25999999</v>
      </c>
      <c r="D15" s="1139">
        <v>94024642.239999995</v>
      </c>
      <c r="E15" s="1139">
        <v>109966110.58999997</v>
      </c>
      <c r="F15" s="1139">
        <v>139029788.46000001</v>
      </c>
      <c r="G15" s="1139">
        <v>154922705.55000001</v>
      </c>
    </row>
    <row r="16" spans="1:7">
      <c r="A16" s="570" t="s">
        <v>1183</v>
      </c>
      <c r="B16" s="1139">
        <v>33940004.570000008</v>
      </c>
      <c r="C16" s="1139">
        <v>36195219.479999997</v>
      </c>
      <c r="D16" s="1139">
        <v>39621734.480000004</v>
      </c>
      <c r="E16" s="1139">
        <v>41563902.969999999</v>
      </c>
      <c r="F16" s="1139">
        <v>44119332.200000003</v>
      </c>
      <c r="G16" s="1139">
        <v>39878147.119999997</v>
      </c>
    </row>
    <row r="17" spans="1:7">
      <c r="A17" s="570" t="s">
        <v>1184</v>
      </c>
      <c r="B17" s="1139">
        <v>560512.82000000007</v>
      </c>
      <c r="C17" s="1139">
        <v>434118.15</v>
      </c>
      <c r="D17" s="1139">
        <v>212712.08</v>
      </c>
      <c r="E17" s="1139">
        <v>1078729.6100000001</v>
      </c>
      <c r="F17" s="1139">
        <v>694846.83000000007</v>
      </c>
      <c r="G17" s="1139">
        <v>384164.80999999994</v>
      </c>
    </row>
    <row r="18" spans="1:7">
      <c r="A18" s="570" t="s">
        <v>1185</v>
      </c>
      <c r="B18" s="1139">
        <v>6670079.6799999988</v>
      </c>
      <c r="C18" s="1139">
        <v>7957849</v>
      </c>
      <c r="D18" s="1139">
        <v>7987019.3099999996</v>
      </c>
      <c r="E18" s="1139">
        <v>12205583.720000001</v>
      </c>
      <c r="F18" s="1139">
        <v>9953899.5100000016</v>
      </c>
      <c r="G18" s="1139">
        <v>10562007.52</v>
      </c>
    </row>
    <row r="19" spans="1:7">
      <c r="A19" s="570" t="s">
        <v>1186</v>
      </c>
      <c r="B19" s="1139">
        <v>2363142.7600000002</v>
      </c>
      <c r="C19" s="1139">
        <v>2802221.13</v>
      </c>
      <c r="D19" s="1139">
        <v>2502542.4700000002</v>
      </c>
      <c r="E19" s="1139">
        <v>1742437.37</v>
      </c>
      <c r="F19" s="1139">
        <v>2837556.96</v>
      </c>
      <c r="G19" s="1139">
        <v>3470716.05</v>
      </c>
    </row>
    <row r="20" spans="1:7">
      <c r="A20" s="570" t="s">
        <v>1187</v>
      </c>
      <c r="B20" s="1139">
        <v>2965812.31</v>
      </c>
      <c r="C20" s="1139">
        <v>3414872.64</v>
      </c>
      <c r="D20" s="1139">
        <v>17462471.750000007</v>
      </c>
      <c r="E20" s="1139">
        <v>2670676.2500000005</v>
      </c>
      <c r="F20" s="1139">
        <v>2007715.16</v>
      </c>
      <c r="G20" s="1139">
        <v>1405747.46</v>
      </c>
    </row>
    <row r="21" spans="1:7">
      <c r="A21" s="569" t="s">
        <v>736</v>
      </c>
      <c r="B21" s="1138">
        <v>457621643.68000001</v>
      </c>
      <c r="C21" s="1138">
        <v>507328839.92000002</v>
      </c>
      <c r="D21" s="1138">
        <v>481648451.47999996</v>
      </c>
      <c r="E21" s="1138">
        <v>478888087.20999992</v>
      </c>
      <c r="F21" s="1138">
        <v>619960605.40999997</v>
      </c>
      <c r="G21" s="1138">
        <v>489957985.36999995</v>
      </c>
    </row>
    <row r="22" spans="1:7">
      <c r="A22" s="570" t="s">
        <v>1188</v>
      </c>
      <c r="B22" s="1139">
        <v>456076822.76999998</v>
      </c>
      <c r="C22" s="1139">
        <v>506060242.68000001</v>
      </c>
      <c r="D22" s="1139">
        <v>481251838.82999992</v>
      </c>
      <c r="E22" s="1139">
        <v>477357160.08999991</v>
      </c>
      <c r="F22" s="1139">
        <v>619927776.77999997</v>
      </c>
      <c r="G22" s="1139">
        <v>489396087.61999995</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58854.790000000008</v>
      </c>
      <c r="C25" s="1139">
        <v>0</v>
      </c>
      <c r="D25" s="1139">
        <v>0</v>
      </c>
      <c r="E25" s="1139">
        <v>48669.77</v>
      </c>
      <c r="F25" s="1139">
        <v>0</v>
      </c>
      <c r="G25" s="1139">
        <v>548768.13</v>
      </c>
    </row>
    <row r="26" spans="1:7">
      <c r="A26" s="570" t="s">
        <v>1192</v>
      </c>
      <c r="B26" s="1139">
        <v>0</v>
      </c>
      <c r="C26" s="1139">
        <v>0</v>
      </c>
      <c r="D26" s="1139">
        <v>0</v>
      </c>
      <c r="E26" s="1139">
        <v>0</v>
      </c>
      <c r="F26" s="1139">
        <v>0</v>
      </c>
      <c r="G26" s="1139">
        <v>0</v>
      </c>
    </row>
    <row r="27" spans="1:7">
      <c r="A27" s="570" t="s">
        <v>1193</v>
      </c>
      <c r="B27" s="1139">
        <v>0</v>
      </c>
      <c r="C27" s="1139">
        <v>0</v>
      </c>
      <c r="D27" s="1139">
        <v>0</v>
      </c>
      <c r="E27" s="1139">
        <v>0</v>
      </c>
      <c r="F27" s="1139">
        <v>0</v>
      </c>
      <c r="G27" s="1139">
        <v>0</v>
      </c>
    </row>
    <row r="28" spans="1:7">
      <c r="A28" s="570" t="s">
        <v>1194</v>
      </c>
      <c r="B28" s="1139">
        <v>553949.81000000006</v>
      </c>
      <c r="C28" s="1139">
        <v>413971.11000000004</v>
      </c>
      <c r="D28" s="1139">
        <v>154370.75</v>
      </c>
      <c r="E28" s="1139">
        <v>1477138.4899999998</v>
      </c>
      <c r="F28" s="1139">
        <v>25030.47</v>
      </c>
      <c r="G28" s="1139">
        <v>9908.99</v>
      </c>
    </row>
    <row r="29" spans="1:7">
      <c r="A29" s="570" t="s">
        <v>1195</v>
      </c>
      <c r="B29" s="1139">
        <v>464981.6399999999</v>
      </c>
      <c r="C29" s="1139">
        <v>430247.37</v>
      </c>
      <c r="D29" s="1139">
        <v>119372.18</v>
      </c>
      <c r="E29" s="1139">
        <v>306.85000000000002</v>
      </c>
      <c r="F29" s="1139">
        <v>0</v>
      </c>
      <c r="G29" s="1139">
        <v>982.78000000000009</v>
      </c>
    </row>
    <row r="30" spans="1:7">
      <c r="A30" s="570" t="s">
        <v>1196</v>
      </c>
      <c r="B30" s="1139">
        <v>467034.67</v>
      </c>
      <c r="C30" s="1139">
        <v>424378.76</v>
      </c>
      <c r="D30" s="1139">
        <v>122869.72</v>
      </c>
      <c r="E30" s="1139">
        <v>4812.01</v>
      </c>
      <c r="F30" s="1139">
        <v>7798.16</v>
      </c>
      <c r="G30" s="1139">
        <v>2237.8500000000004</v>
      </c>
    </row>
    <row r="31" spans="1:7">
      <c r="A31" s="569" t="s">
        <v>735</v>
      </c>
      <c r="B31" s="1138">
        <v>94472479.049999997</v>
      </c>
      <c r="C31" s="1138">
        <v>123389788.04000001</v>
      </c>
      <c r="D31" s="1138">
        <v>126326357.52999999</v>
      </c>
      <c r="E31" s="1138">
        <v>147216129.04000002</v>
      </c>
      <c r="F31" s="1138">
        <v>130915269.77999999</v>
      </c>
      <c r="G31" s="1138">
        <v>107194010.89</v>
      </c>
    </row>
    <row r="32" spans="1:7">
      <c r="A32" s="570" t="s">
        <v>1197</v>
      </c>
      <c r="B32" s="1139">
        <v>11188326.189999999</v>
      </c>
      <c r="C32" s="1139">
        <v>13203237.67</v>
      </c>
      <c r="D32" s="1139">
        <v>31183101.879999999</v>
      </c>
      <c r="E32" s="1139">
        <v>47939729.769999996</v>
      </c>
      <c r="F32" s="1139">
        <v>25517621.239999995</v>
      </c>
      <c r="G32" s="1139">
        <v>26946209.109999999</v>
      </c>
    </row>
    <row r="33" spans="1:7">
      <c r="A33" s="570" t="s">
        <v>1198</v>
      </c>
      <c r="B33" s="1139">
        <v>943442.39999999991</v>
      </c>
      <c r="C33" s="1139">
        <v>1714744.8</v>
      </c>
      <c r="D33" s="1139">
        <v>6190665.879999998</v>
      </c>
      <c r="E33" s="1139">
        <v>1165902.1599999999</v>
      </c>
      <c r="F33" s="1139">
        <v>838631.72000000009</v>
      </c>
      <c r="G33" s="1139">
        <v>590403.30999999994</v>
      </c>
    </row>
    <row r="34" spans="1:7">
      <c r="A34" s="570" t="s">
        <v>1199</v>
      </c>
      <c r="B34" s="1139">
        <v>9128890.1300000008</v>
      </c>
      <c r="C34" s="1139">
        <v>6906314.379999999</v>
      </c>
      <c r="D34" s="1139">
        <v>12242180.58</v>
      </c>
      <c r="E34" s="1139">
        <v>7210866.0500000007</v>
      </c>
      <c r="F34" s="1139">
        <v>14125033.139999999</v>
      </c>
      <c r="G34" s="1139">
        <v>10830549.42</v>
      </c>
    </row>
    <row r="35" spans="1:7">
      <c r="A35" s="570" t="s">
        <v>1200</v>
      </c>
      <c r="B35" s="1139">
        <v>11606404.409999996</v>
      </c>
      <c r="C35" s="1139">
        <v>11165059.380000003</v>
      </c>
      <c r="D35" s="1139">
        <v>10734988.730000002</v>
      </c>
      <c r="E35" s="1139">
        <v>9759974.2400000002</v>
      </c>
      <c r="F35" s="1139">
        <v>8577357.0800000001</v>
      </c>
      <c r="G35" s="1139">
        <v>5438246.2100000009</v>
      </c>
    </row>
    <row r="36" spans="1:7">
      <c r="A36" s="570" t="s">
        <v>1201</v>
      </c>
      <c r="B36" s="1139">
        <v>20817734.039999999</v>
      </c>
      <c r="C36" s="1139">
        <v>21584004</v>
      </c>
      <c r="D36" s="1139">
        <v>22453168</v>
      </c>
      <c r="E36" s="1139">
        <v>23573055</v>
      </c>
      <c r="F36" s="1139">
        <v>23240972</v>
      </c>
      <c r="G36" s="1139">
        <v>11109354</v>
      </c>
    </row>
    <row r="37" spans="1:7">
      <c r="A37" s="570" t="s">
        <v>1202</v>
      </c>
      <c r="B37" s="1139">
        <v>16810962.859999999</v>
      </c>
      <c r="C37" s="1139">
        <v>44562586.229999997</v>
      </c>
      <c r="D37" s="1139">
        <v>17024866.279999997</v>
      </c>
      <c r="E37" s="1139">
        <v>27949892.430000003</v>
      </c>
      <c r="F37" s="1139">
        <v>27501445.800000001</v>
      </c>
      <c r="G37" s="1139">
        <v>21902944.110000003</v>
      </c>
    </row>
    <row r="38" spans="1:7">
      <c r="A38" s="570" t="s">
        <v>1203</v>
      </c>
      <c r="B38" s="1139">
        <v>16685849.140000001</v>
      </c>
      <c r="C38" s="1139">
        <v>19156034.889999997</v>
      </c>
      <c r="D38" s="1139">
        <v>19693544.879999999</v>
      </c>
      <c r="E38" s="1139">
        <v>16190521</v>
      </c>
      <c r="F38" s="1139">
        <v>20261433.569999997</v>
      </c>
      <c r="G38" s="1139">
        <v>19884425.809999999</v>
      </c>
    </row>
    <row r="39" spans="1:7">
      <c r="A39" s="570" t="s">
        <v>1204</v>
      </c>
      <c r="B39" s="1139">
        <v>7290869.8800000018</v>
      </c>
      <c r="C39" s="1139">
        <v>5097806.6900000004</v>
      </c>
      <c r="D39" s="1139">
        <v>6803841.3000000007</v>
      </c>
      <c r="E39" s="1139">
        <v>13426188.390000001</v>
      </c>
      <c r="F39" s="1139">
        <v>10852775.229999999</v>
      </c>
      <c r="G39" s="1139">
        <v>10491878.920000002</v>
      </c>
    </row>
    <row r="40" spans="1:7">
      <c r="A40" s="569" t="s">
        <v>733</v>
      </c>
      <c r="B40" s="1138">
        <v>26826727.129999999</v>
      </c>
      <c r="C40" s="1138">
        <v>28288354.420000002</v>
      </c>
      <c r="D40" s="1138">
        <v>31102632.989999998</v>
      </c>
      <c r="E40" s="1138">
        <v>61465051.359999992</v>
      </c>
      <c r="F40" s="1138">
        <v>37347453.850000001</v>
      </c>
      <c r="G40" s="1138">
        <v>22553944.279999997</v>
      </c>
    </row>
    <row r="41" spans="1:7">
      <c r="A41" s="568" t="s">
        <v>217</v>
      </c>
      <c r="B41" s="1137">
        <v>254964601.07999998</v>
      </c>
      <c r="C41" s="1137">
        <v>290736004.77999997</v>
      </c>
      <c r="D41" s="1137">
        <v>353480515.52999997</v>
      </c>
      <c r="E41" s="1137">
        <v>374791460.72000003</v>
      </c>
      <c r="F41" s="1137">
        <v>409467852.02999997</v>
      </c>
      <c r="G41" s="1137">
        <v>305808102.41000003</v>
      </c>
    </row>
    <row r="42" spans="1:7">
      <c r="A42" s="570" t="s">
        <v>1205</v>
      </c>
      <c r="B42" s="1139">
        <v>130122490.68000001</v>
      </c>
      <c r="C42" s="1139">
        <v>146981040.90000001</v>
      </c>
      <c r="D42" s="1139">
        <v>164870178.68000001</v>
      </c>
      <c r="E42" s="1139">
        <v>172804586.09</v>
      </c>
      <c r="F42" s="1139">
        <v>186856833.90000001</v>
      </c>
      <c r="G42" s="1139">
        <v>126115595</v>
      </c>
    </row>
    <row r="43" spans="1:7">
      <c r="A43" s="570" t="s">
        <v>1206</v>
      </c>
      <c r="B43" s="1139">
        <v>44959202.75</v>
      </c>
      <c r="C43" s="1139">
        <v>47971123.229999997</v>
      </c>
      <c r="D43" s="1139">
        <v>60048823.160000004</v>
      </c>
      <c r="E43" s="1139">
        <v>64076530.220000006</v>
      </c>
      <c r="F43" s="1139">
        <v>69869416.349999994</v>
      </c>
      <c r="G43" s="1139">
        <v>57582942.589999996</v>
      </c>
    </row>
    <row r="44" spans="1:7">
      <c r="A44" s="570" t="s">
        <v>1207</v>
      </c>
      <c r="B44" s="1139">
        <v>42386780.170000002</v>
      </c>
      <c r="C44" s="1139">
        <v>48937282.890000001</v>
      </c>
      <c r="D44" s="1139">
        <v>59500937.859999999</v>
      </c>
      <c r="E44" s="1139">
        <v>61366726.56000001</v>
      </c>
      <c r="F44" s="1139">
        <v>68918869.049999997</v>
      </c>
      <c r="G44" s="1139">
        <v>67855532.370000005</v>
      </c>
    </row>
    <row r="45" spans="1:7">
      <c r="A45" s="570" t="s">
        <v>1208</v>
      </c>
      <c r="B45" s="1139">
        <v>9751240.5700000022</v>
      </c>
      <c r="C45" s="1139">
        <v>10196056.17</v>
      </c>
      <c r="D45" s="1139">
        <v>12154623.340000004</v>
      </c>
      <c r="E45" s="1139">
        <v>13846768.060000001</v>
      </c>
      <c r="F45" s="1139">
        <v>23162912.219999999</v>
      </c>
      <c r="G45" s="1139">
        <v>10454727.079999998</v>
      </c>
    </row>
    <row r="46" spans="1:7">
      <c r="A46" s="570" t="s">
        <v>1209</v>
      </c>
      <c r="B46" s="1139">
        <v>0</v>
      </c>
      <c r="C46" s="1139">
        <v>0</v>
      </c>
      <c r="D46" s="1139">
        <v>0</v>
      </c>
      <c r="E46" s="1139">
        <v>0</v>
      </c>
      <c r="F46" s="1139">
        <v>0</v>
      </c>
      <c r="G46" s="1139">
        <v>0</v>
      </c>
    </row>
    <row r="47" spans="1:7">
      <c r="A47" s="570" t="s">
        <v>1210</v>
      </c>
      <c r="B47" s="1139">
        <v>7694578.169999999</v>
      </c>
      <c r="C47" s="1139">
        <v>12238021.790000001</v>
      </c>
      <c r="D47" s="1139">
        <v>17144004.059999999</v>
      </c>
      <c r="E47" s="1139">
        <v>16784143.199999999</v>
      </c>
      <c r="F47" s="1139">
        <v>14490282.510000002</v>
      </c>
      <c r="G47" s="1139">
        <v>24525728.98</v>
      </c>
    </row>
    <row r="48" spans="1:7">
      <c r="A48" s="570" t="s">
        <v>1211</v>
      </c>
      <c r="B48" s="1139">
        <v>3759099.38</v>
      </c>
      <c r="C48" s="1139">
        <v>2323860</v>
      </c>
      <c r="D48" s="1139">
        <v>5562546.5</v>
      </c>
      <c r="E48" s="1139">
        <v>5145071</v>
      </c>
      <c r="F48" s="1139">
        <v>3003344.27</v>
      </c>
      <c r="G48" s="1139">
        <v>3242002.34</v>
      </c>
    </row>
    <row r="49" spans="1:7">
      <c r="A49" s="570" t="s">
        <v>1212</v>
      </c>
      <c r="B49" s="1139">
        <v>0</v>
      </c>
      <c r="C49" s="1139">
        <v>0</v>
      </c>
      <c r="D49" s="1139">
        <v>0</v>
      </c>
      <c r="E49" s="1139">
        <v>0</v>
      </c>
      <c r="F49" s="1139">
        <v>0</v>
      </c>
      <c r="G49" s="1139">
        <v>0</v>
      </c>
    </row>
    <row r="50" spans="1:7">
      <c r="A50" s="570" t="s">
        <v>1213</v>
      </c>
      <c r="B50" s="1139">
        <v>16291209.359999999</v>
      </c>
      <c r="C50" s="1139">
        <v>22088619.800000008</v>
      </c>
      <c r="D50" s="1139">
        <v>34199401.930000007</v>
      </c>
      <c r="E50" s="1139">
        <v>40767635.590000004</v>
      </c>
      <c r="F50" s="1139">
        <v>43166193.729999989</v>
      </c>
      <c r="G50" s="1139">
        <v>16031574.050000001</v>
      </c>
    </row>
    <row r="51" spans="1:7">
      <c r="A51" s="568" t="s">
        <v>756</v>
      </c>
      <c r="B51" s="1137">
        <v>601123097.86000001</v>
      </c>
      <c r="C51" s="1137">
        <v>682742839.75999987</v>
      </c>
      <c r="D51" s="1137">
        <v>691206735.29999995</v>
      </c>
      <c r="E51" s="1137">
        <v>871749553.63000011</v>
      </c>
      <c r="F51" s="1137">
        <v>1002597176.0600001</v>
      </c>
      <c r="G51" s="1137">
        <v>956565038.85000002</v>
      </c>
    </row>
    <row r="52" spans="1:7">
      <c r="A52" s="569" t="s">
        <v>757</v>
      </c>
      <c r="B52" s="1138">
        <v>472536802.26000005</v>
      </c>
      <c r="C52" s="1138">
        <v>546473923.44999993</v>
      </c>
      <c r="D52" s="1138">
        <v>542992870.95999992</v>
      </c>
      <c r="E52" s="1138">
        <v>693514835.94000006</v>
      </c>
      <c r="F52" s="1138">
        <v>778613847.20000005</v>
      </c>
      <c r="G52" s="1138">
        <v>722562154.38</v>
      </c>
    </row>
    <row r="53" spans="1:7">
      <c r="A53" s="570" t="s">
        <v>1214</v>
      </c>
      <c r="B53" s="1139">
        <v>472536802.26000005</v>
      </c>
      <c r="C53" s="1139">
        <v>546473923.44999993</v>
      </c>
      <c r="D53" s="1139">
        <v>542992870.95999992</v>
      </c>
      <c r="E53" s="1139">
        <v>693514835.94000006</v>
      </c>
      <c r="F53" s="1139">
        <v>778613847.20000005</v>
      </c>
      <c r="G53" s="1139">
        <v>722562154.38</v>
      </c>
    </row>
    <row r="54" spans="1:7">
      <c r="A54" s="569" t="s">
        <v>740</v>
      </c>
      <c r="B54" s="1138">
        <v>1351169.84</v>
      </c>
      <c r="C54" s="1138">
        <v>1125542.2</v>
      </c>
      <c r="D54" s="1138">
        <v>2351667.67</v>
      </c>
      <c r="E54" s="1138">
        <v>3821524.0799999996</v>
      </c>
      <c r="F54" s="1138">
        <v>5190831.25</v>
      </c>
      <c r="G54" s="1138">
        <v>5607061.2100000009</v>
      </c>
    </row>
    <row r="55" spans="1:7">
      <c r="A55" s="570" t="s">
        <v>1215</v>
      </c>
      <c r="B55" s="1139">
        <v>0</v>
      </c>
      <c r="C55" s="1139">
        <v>0</v>
      </c>
      <c r="D55" s="1139">
        <v>0</v>
      </c>
      <c r="E55" s="1139">
        <v>0</v>
      </c>
      <c r="F55" s="1139">
        <v>0</v>
      </c>
      <c r="G55" s="1139">
        <v>0</v>
      </c>
    </row>
    <row r="56" spans="1:7">
      <c r="A56" s="570" t="s">
        <v>1216</v>
      </c>
      <c r="B56" s="1139">
        <v>0</v>
      </c>
      <c r="C56" s="1139">
        <v>0</v>
      </c>
      <c r="D56" s="1139">
        <v>0</v>
      </c>
      <c r="E56" s="1139">
        <v>0</v>
      </c>
      <c r="F56" s="1139">
        <v>0</v>
      </c>
      <c r="G56" s="1139">
        <v>0</v>
      </c>
    </row>
    <row r="57" spans="1:7">
      <c r="A57" s="570" t="s">
        <v>1217</v>
      </c>
      <c r="B57" s="1139">
        <v>0</v>
      </c>
      <c r="C57" s="1139">
        <v>0</v>
      </c>
      <c r="D57" s="1139">
        <v>0</v>
      </c>
      <c r="E57" s="1139">
        <v>0</v>
      </c>
      <c r="F57" s="1139">
        <v>0</v>
      </c>
      <c r="G57" s="1139">
        <v>0</v>
      </c>
    </row>
    <row r="58" spans="1:7">
      <c r="A58" s="570" t="s">
        <v>1218</v>
      </c>
      <c r="B58" s="1139">
        <v>0</v>
      </c>
      <c r="C58" s="1139">
        <v>0</v>
      </c>
      <c r="D58" s="1139">
        <v>0</v>
      </c>
      <c r="E58" s="1139">
        <v>0</v>
      </c>
      <c r="F58" s="1139">
        <v>0</v>
      </c>
      <c r="G58" s="1139">
        <v>0</v>
      </c>
    </row>
    <row r="59" spans="1:7">
      <c r="A59" s="570" t="s">
        <v>1219</v>
      </c>
      <c r="B59" s="1139">
        <v>259747.7</v>
      </c>
      <c r="C59" s="1139">
        <v>0</v>
      </c>
      <c r="D59" s="1139">
        <v>0</v>
      </c>
      <c r="E59" s="1139">
        <v>0</v>
      </c>
      <c r="F59" s="1139">
        <v>0</v>
      </c>
      <c r="G59" s="1139">
        <v>0</v>
      </c>
    </row>
    <row r="60" spans="1:7">
      <c r="A60" s="570" t="s">
        <v>1220</v>
      </c>
      <c r="B60" s="1139">
        <v>981612.34</v>
      </c>
      <c r="C60" s="1139">
        <v>1125542.2</v>
      </c>
      <c r="D60" s="1139">
        <v>2351667.67</v>
      </c>
      <c r="E60" s="1139">
        <v>3821524.0799999996</v>
      </c>
      <c r="F60" s="1139">
        <v>5190831.25</v>
      </c>
      <c r="G60" s="1139">
        <v>5515057.2100000009</v>
      </c>
    </row>
    <row r="61" spans="1:7">
      <c r="A61" s="570" t="s">
        <v>1221</v>
      </c>
      <c r="B61" s="1139">
        <v>0</v>
      </c>
      <c r="C61" s="1139">
        <v>0</v>
      </c>
      <c r="D61" s="1139">
        <v>0</v>
      </c>
      <c r="E61" s="1139">
        <v>0</v>
      </c>
      <c r="F61" s="1139">
        <v>0</v>
      </c>
      <c r="G61" s="1139">
        <v>0</v>
      </c>
    </row>
    <row r="62" spans="1:7" ht="18.75" customHeight="1">
      <c r="A62" s="570" t="s">
        <v>1204</v>
      </c>
      <c r="B62" s="1139">
        <v>109809.8</v>
      </c>
      <c r="C62" s="1139">
        <v>0</v>
      </c>
      <c r="D62" s="1139">
        <v>0</v>
      </c>
      <c r="E62" s="1139">
        <v>0</v>
      </c>
      <c r="F62" s="1139">
        <v>0</v>
      </c>
      <c r="G62" s="1139">
        <v>92004</v>
      </c>
    </row>
    <row r="63" spans="1:7" ht="15" customHeight="1">
      <c r="A63" s="569" t="s">
        <v>4</v>
      </c>
      <c r="B63" s="1138">
        <v>113598882.35000001</v>
      </c>
      <c r="C63" s="1138">
        <v>122348287.55</v>
      </c>
      <c r="D63" s="1138">
        <v>127256964.58999999</v>
      </c>
      <c r="E63" s="1138">
        <v>150497764.88</v>
      </c>
      <c r="F63" s="1138">
        <v>185215479.44</v>
      </c>
      <c r="G63" s="1138">
        <v>217280340.72</v>
      </c>
    </row>
    <row r="64" spans="1:7">
      <c r="A64" s="570" t="s">
        <v>1222</v>
      </c>
      <c r="B64" s="1139">
        <v>31067515.949999999</v>
      </c>
      <c r="C64" s="1139">
        <v>38309353.450000003</v>
      </c>
      <c r="D64" s="1139">
        <v>38923790.420000002</v>
      </c>
      <c r="E64" s="1139">
        <v>54221988.200000003</v>
      </c>
      <c r="F64" s="1139">
        <v>85756395.409999996</v>
      </c>
      <c r="G64" s="1139">
        <v>143151203.99000001</v>
      </c>
    </row>
    <row r="65" spans="1:7">
      <c r="A65" s="570" t="s">
        <v>1223</v>
      </c>
      <c r="B65" s="1139">
        <v>4076652</v>
      </c>
      <c r="C65" s="1139">
        <v>4481626</v>
      </c>
      <c r="D65" s="1139">
        <v>6848726</v>
      </c>
      <c r="E65" s="1139">
        <v>13006100</v>
      </c>
      <c r="F65" s="1139">
        <v>18631526</v>
      </c>
      <c r="G65" s="1139">
        <v>19032400</v>
      </c>
    </row>
    <row r="66" spans="1:7">
      <c r="A66" s="570" t="s">
        <v>1296</v>
      </c>
      <c r="B66" s="1139">
        <v>0</v>
      </c>
      <c r="C66" s="1139">
        <v>0</v>
      </c>
      <c r="D66" s="1139">
        <v>0</v>
      </c>
      <c r="E66" s="1139">
        <v>0</v>
      </c>
      <c r="F66" s="1139">
        <v>0</v>
      </c>
      <c r="G66" s="1139">
        <v>0</v>
      </c>
    </row>
    <row r="67" spans="1:7">
      <c r="A67" s="570" t="s">
        <v>1224</v>
      </c>
      <c r="B67" s="1139">
        <v>78454699.400000006</v>
      </c>
      <c r="C67" s="1139">
        <v>79557258.099999994</v>
      </c>
      <c r="D67" s="1139">
        <v>81484428.169999987</v>
      </c>
      <c r="E67" s="1139">
        <v>83269676.680000007</v>
      </c>
      <c r="F67" s="1139">
        <v>80827533.030000001</v>
      </c>
      <c r="G67" s="1139">
        <v>55096663.449999996</v>
      </c>
    </row>
    <row r="68" spans="1:7">
      <c r="A68" s="570" t="s">
        <v>1225</v>
      </c>
      <c r="B68" s="1139">
        <v>15</v>
      </c>
      <c r="C68" s="1139">
        <v>50</v>
      </c>
      <c r="D68" s="1139">
        <v>20</v>
      </c>
      <c r="E68" s="1139">
        <v>0</v>
      </c>
      <c r="F68" s="1139">
        <v>25</v>
      </c>
      <c r="G68" s="1139">
        <v>73.28</v>
      </c>
    </row>
    <row r="69" spans="1:7">
      <c r="A69" s="569" t="s">
        <v>743</v>
      </c>
      <c r="B69" s="1138">
        <v>13636243.409999996</v>
      </c>
      <c r="C69" s="1139">
        <v>12795086.560000001</v>
      </c>
      <c r="D69" s="1139">
        <v>18605232.079999994</v>
      </c>
      <c r="E69" s="1139">
        <v>23915428.73</v>
      </c>
      <c r="F69" s="1139">
        <v>33577018.169999987</v>
      </c>
      <c r="G69" s="1139">
        <v>11115482.539999999</v>
      </c>
    </row>
    <row r="70" spans="1:7">
      <c r="A70" s="568" t="s">
        <v>744</v>
      </c>
      <c r="B70" s="1137">
        <v>0</v>
      </c>
      <c r="C70" s="1137">
        <v>0</v>
      </c>
      <c r="D70" s="1137">
        <v>0</v>
      </c>
      <c r="E70" s="1137">
        <v>92004</v>
      </c>
      <c r="F70" s="1137">
        <v>0</v>
      </c>
      <c r="G70" s="1137">
        <v>0</v>
      </c>
    </row>
    <row r="71" spans="1:7">
      <c r="A71" s="570" t="s">
        <v>1226</v>
      </c>
      <c r="B71" s="1139">
        <v>0</v>
      </c>
      <c r="C71" s="1139">
        <v>0</v>
      </c>
      <c r="D71" s="1139">
        <v>0</v>
      </c>
      <c r="E71" s="1139">
        <v>0</v>
      </c>
      <c r="F71" s="1139">
        <v>0</v>
      </c>
      <c r="G71" s="1139">
        <v>0</v>
      </c>
    </row>
    <row r="72" spans="1:7">
      <c r="A72" s="570" t="s">
        <v>1204</v>
      </c>
      <c r="B72" s="1139">
        <v>0</v>
      </c>
      <c r="C72" s="1139">
        <v>0</v>
      </c>
      <c r="D72" s="1139">
        <v>0</v>
      </c>
      <c r="E72" s="1139">
        <v>92004</v>
      </c>
      <c r="F72" s="1139">
        <v>0</v>
      </c>
      <c r="G72" s="1139">
        <v>0</v>
      </c>
    </row>
    <row r="73" spans="1:7">
      <c r="A73" s="568" t="s">
        <v>745</v>
      </c>
      <c r="B73" s="1137">
        <v>2372731.1900000004</v>
      </c>
      <c r="C73" s="1137">
        <v>2939101.4600000004</v>
      </c>
      <c r="D73" s="1137">
        <v>3148673.5</v>
      </c>
      <c r="E73" s="1137">
        <v>4747834.49</v>
      </c>
      <c r="F73" s="1137">
        <v>7412996.6000000015</v>
      </c>
      <c r="G73" s="1137">
        <v>11018982.299999999</v>
      </c>
    </row>
    <row r="74" spans="1:7">
      <c r="A74" s="570" t="s">
        <v>1227</v>
      </c>
      <c r="B74" s="1139">
        <v>2372731.1900000004</v>
      </c>
      <c r="C74" s="1139">
        <v>2939101.4600000004</v>
      </c>
      <c r="D74" s="1139">
        <v>3148673.5</v>
      </c>
      <c r="E74" s="1139">
        <v>4747834.49</v>
      </c>
      <c r="F74" s="1139">
        <v>7412996.6000000015</v>
      </c>
      <c r="G74" s="1139">
        <v>11018982.299999999</v>
      </c>
    </row>
    <row r="75" spans="1:7">
      <c r="A75" s="568" t="s">
        <v>746</v>
      </c>
      <c r="B75" s="1137">
        <v>737040</v>
      </c>
      <c r="C75" s="1137">
        <v>944961</v>
      </c>
      <c r="D75" s="1137">
        <v>1362592</v>
      </c>
      <c r="E75" s="1137">
        <v>1268148</v>
      </c>
      <c r="F75" s="1137">
        <v>2517605</v>
      </c>
      <c r="G75" s="1137">
        <v>746835.02</v>
      </c>
    </row>
    <row r="76" spans="1:7">
      <c r="A76" s="570" t="s">
        <v>1228</v>
      </c>
      <c r="B76" s="1139">
        <v>0</v>
      </c>
      <c r="C76" s="1139">
        <v>0</v>
      </c>
      <c r="D76" s="1139">
        <v>0</v>
      </c>
      <c r="E76" s="1139">
        <v>0</v>
      </c>
      <c r="F76" s="1139">
        <v>0</v>
      </c>
      <c r="G76" s="1139">
        <v>0</v>
      </c>
    </row>
    <row r="77" spans="1:7">
      <c r="A77" s="570" t="s">
        <v>1229</v>
      </c>
      <c r="B77" s="1139">
        <v>0</v>
      </c>
      <c r="C77" s="1139">
        <v>0</v>
      </c>
      <c r="D77" s="1139">
        <v>0</v>
      </c>
      <c r="E77" s="1139">
        <v>0</v>
      </c>
      <c r="F77" s="1139">
        <v>0</v>
      </c>
      <c r="G77" s="1139">
        <v>0</v>
      </c>
    </row>
    <row r="78" spans="1:7">
      <c r="A78" s="570" t="s">
        <v>758</v>
      </c>
      <c r="B78" s="1139">
        <v>737040</v>
      </c>
      <c r="C78" s="1139">
        <v>944961</v>
      </c>
      <c r="D78" s="1139">
        <v>1362592</v>
      </c>
      <c r="E78" s="1139">
        <v>1268148</v>
      </c>
      <c r="F78" s="1139">
        <v>2517605</v>
      </c>
      <c r="G78" s="1139">
        <v>746835.02</v>
      </c>
    </row>
    <row r="79" spans="1:7">
      <c r="A79" s="570" t="s">
        <v>1230</v>
      </c>
      <c r="B79" s="1139">
        <v>0</v>
      </c>
      <c r="C79" s="1139">
        <v>0</v>
      </c>
      <c r="D79" s="1139">
        <v>0</v>
      </c>
      <c r="E79" s="1139">
        <v>0</v>
      </c>
      <c r="F79" s="1139">
        <v>0</v>
      </c>
      <c r="G79" s="1139">
        <v>0</v>
      </c>
    </row>
    <row r="80" spans="1:7">
      <c r="A80" s="568" t="s">
        <v>759</v>
      </c>
      <c r="B80" s="1137">
        <v>4622116.6900000004</v>
      </c>
      <c r="C80" s="1137">
        <v>4467854.1099999994</v>
      </c>
      <c r="D80" s="1137">
        <v>4883470.7799999993</v>
      </c>
      <c r="E80" s="1137">
        <v>5345628.120000001</v>
      </c>
      <c r="F80" s="1137">
        <v>6351911.7399999984</v>
      </c>
      <c r="G80" s="1137">
        <v>2165840.6</v>
      </c>
    </row>
    <row r="81" spans="1:7">
      <c r="A81" s="570" t="s">
        <v>1231</v>
      </c>
      <c r="B81" s="1139">
        <v>0</v>
      </c>
      <c r="C81" s="1139">
        <v>0</v>
      </c>
      <c r="D81" s="1139">
        <v>0</v>
      </c>
      <c r="E81" s="1139">
        <v>0</v>
      </c>
      <c r="F81" s="1139">
        <v>0</v>
      </c>
      <c r="G81" s="1139">
        <v>0</v>
      </c>
    </row>
    <row r="82" spans="1:7">
      <c r="A82" s="570" t="s">
        <v>953</v>
      </c>
      <c r="B82" s="1139">
        <v>4080572.3400000003</v>
      </c>
      <c r="C82" s="1139">
        <v>3763297.7399999998</v>
      </c>
      <c r="D82" s="1139">
        <v>4748347.51</v>
      </c>
      <c r="E82" s="1139">
        <v>5226836.2300000004</v>
      </c>
      <c r="F82" s="1139">
        <v>6202732.379999999</v>
      </c>
      <c r="G82" s="1139">
        <v>2076508.04</v>
      </c>
    </row>
    <row r="83" spans="1:7">
      <c r="A83" s="571" t="s">
        <v>1232</v>
      </c>
      <c r="B83" s="1139">
        <v>30938.31</v>
      </c>
      <c r="C83" s="1139">
        <v>35446.660000000003</v>
      </c>
      <c r="D83" s="1139">
        <v>78289.67</v>
      </c>
      <c r="E83" s="1139">
        <v>76075.239999999991</v>
      </c>
      <c r="F83" s="1139">
        <v>131012.97000000003</v>
      </c>
      <c r="G83" s="1139">
        <v>79457.990000000005</v>
      </c>
    </row>
    <row r="84" spans="1:7">
      <c r="A84" s="570" t="s">
        <v>1233</v>
      </c>
      <c r="B84" s="1139">
        <v>0</v>
      </c>
      <c r="C84" s="1139">
        <v>0</v>
      </c>
      <c r="D84" s="1139">
        <v>0</v>
      </c>
      <c r="E84" s="1139">
        <v>0</v>
      </c>
      <c r="F84" s="1139">
        <v>0</v>
      </c>
      <c r="G84" s="1139">
        <v>0</v>
      </c>
    </row>
    <row r="85" spans="1:7">
      <c r="A85" s="570" t="s">
        <v>1234</v>
      </c>
      <c r="B85" s="1139">
        <v>510606.04</v>
      </c>
      <c r="C85" s="1139">
        <v>669109.71</v>
      </c>
      <c r="D85" s="1139">
        <v>56833.599999999999</v>
      </c>
      <c r="E85" s="1139">
        <v>42716.65</v>
      </c>
      <c r="F85" s="1139">
        <v>18166.389999999996</v>
      </c>
      <c r="G85" s="1139">
        <v>9874.5700000000015</v>
      </c>
    </row>
    <row r="86" spans="1:7">
      <c r="A86" s="540" t="s">
        <v>153</v>
      </c>
      <c r="B86" s="1133">
        <v>1608610340.29</v>
      </c>
      <c r="C86" s="1133">
        <v>1811381353.8799994</v>
      </c>
      <c r="D86" s="1133">
        <v>1906644383.9199998</v>
      </c>
      <c r="E86" s="1133">
        <v>2189693345.0999999</v>
      </c>
      <c r="F86" s="1133">
        <v>2507647063.4399996</v>
      </c>
      <c r="G86" s="1133">
        <v>2154238200.8800001</v>
      </c>
    </row>
    <row r="87" spans="1:7">
      <c r="A87" s="169" t="s">
        <v>1002</v>
      </c>
      <c r="B87" s="159"/>
      <c r="C87" s="159"/>
      <c r="D87" s="159"/>
      <c r="E87" s="159"/>
      <c r="F87" s="159"/>
      <c r="G87" s="159"/>
    </row>
    <row r="88" spans="1:7">
      <c r="A88" s="470" t="s">
        <v>1237</v>
      </c>
    </row>
    <row r="89" spans="1:7">
      <c r="A89" s="470" t="s">
        <v>854</v>
      </c>
    </row>
  </sheetData>
  <pageMargins left="0.91" right="0.5" top="0.74803149606299213" bottom="0.74803149606299213" header="0.31496062992125984" footer="0.31496062992125984"/>
  <pageSetup scale="6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7"/>
  <sheetViews>
    <sheetView showGridLines="0" zoomScaleNormal="100" workbookViewId="0">
      <pane xSplit="1" ySplit="9" topLeftCell="B64" activePane="bottomRight" state="frozen"/>
      <selection pane="topRight" activeCell="B1" sqref="B1"/>
      <selection pane="bottomLeft" activeCell="A10" sqref="A10"/>
      <selection pane="bottomRight"/>
    </sheetView>
  </sheetViews>
  <sheetFormatPr defaultColWidth="9.140625" defaultRowHeight="12.75"/>
  <cols>
    <col min="1" max="1" width="68" style="357" customWidth="1"/>
    <col min="2" max="14" width="12.5703125" style="357" customWidth="1"/>
    <col min="15" max="15" width="14.7109375" style="357" bestFit="1" customWidth="1"/>
    <col min="16" max="16" width="51" style="357" customWidth="1"/>
    <col min="17" max="17" width="19.85546875" style="553" customWidth="1"/>
    <col min="18" max="16384" width="9.140625" style="357"/>
  </cols>
  <sheetData>
    <row r="1" spans="1:17">
      <c r="A1" s="534" t="s">
        <v>145</v>
      </c>
      <c r="B1" s="534"/>
      <c r="C1" s="534"/>
      <c r="D1" s="534"/>
      <c r="E1" s="534"/>
      <c r="F1" s="534"/>
      <c r="G1" s="534"/>
      <c r="H1" s="534"/>
      <c r="I1" s="534"/>
      <c r="J1" s="534"/>
      <c r="K1" s="534"/>
      <c r="L1" s="534"/>
      <c r="M1" s="534"/>
      <c r="N1" s="534">
        <v>55</v>
      </c>
    </row>
    <row r="2" spans="1:17" s="287" customFormat="1">
      <c r="A2" s="1191"/>
      <c r="B2" s="1191"/>
      <c r="C2" s="1191"/>
      <c r="D2" s="1191"/>
      <c r="E2" s="1191"/>
      <c r="F2" s="1191"/>
      <c r="G2" s="1191"/>
      <c r="H2" s="1191"/>
      <c r="I2" s="1191"/>
      <c r="J2" s="1191"/>
      <c r="K2" s="1191"/>
      <c r="L2" s="1191"/>
      <c r="M2" s="1191"/>
      <c r="N2" s="1191"/>
      <c r="Q2" s="1193"/>
    </row>
    <row r="6" spans="1:17" ht="15" customHeight="1">
      <c r="A6" s="358" t="s">
        <v>862</v>
      </c>
    </row>
    <row r="7" spans="1:17" ht="15" customHeight="1">
      <c r="A7" s="358" t="s">
        <v>1248</v>
      </c>
    </row>
    <row r="8" spans="1:17" ht="15" customHeight="1">
      <c r="A8" s="357" t="s">
        <v>214</v>
      </c>
    </row>
    <row r="9" spans="1:17" s="153" customFormat="1" ht="16.5" customHeight="1">
      <c r="A9" s="534" t="s">
        <v>1365</v>
      </c>
      <c r="B9" s="534" t="s">
        <v>219</v>
      </c>
      <c r="C9" s="534" t="s">
        <v>185</v>
      </c>
      <c r="D9" s="534" t="s">
        <v>186</v>
      </c>
      <c r="E9" s="534" t="s">
        <v>187</v>
      </c>
      <c r="F9" s="534" t="s">
        <v>188</v>
      </c>
      <c r="G9" s="534" t="s">
        <v>189</v>
      </c>
      <c r="H9" s="534" t="s">
        <v>190</v>
      </c>
      <c r="I9" s="534" t="s">
        <v>191</v>
      </c>
      <c r="J9" s="534" t="s">
        <v>192</v>
      </c>
      <c r="K9" s="534" t="s">
        <v>193</v>
      </c>
      <c r="L9" s="534" t="s">
        <v>194</v>
      </c>
      <c r="M9" s="534" t="s">
        <v>195</v>
      </c>
      <c r="N9" s="534" t="s">
        <v>78</v>
      </c>
      <c r="Q9" s="265"/>
    </row>
    <row r="10" spans="1:17" ht="15" customHeight="1">
      <c r="A10" s="360" t="s">
        <v>215</v>
      </c>
      <c r="B10" s="1127">
        <v>460546341.31999999</v>
      </c>
      <c r="C10" s="1127">
        <v>326400457.75999999</v>
      </c>
      <c r="D10" s="1127">
        <v>304116134.03000003</v>
      </c>
      <c r="E10" s="1127">
        <v>144961650.17999998</v>
      </c>
      <c r="F10" s="1127">
        <v>158261628.61000001</v>
      </c>
      <c r="G10" s="1127">
        <v>202947437.50999996</v>
      </c>
      <c r="H10" s="1127">
        <v>357727425.31999999</v>
      </c>
      <c r="I10" s="1127">
        <v>286159350.64999998</v>
      </c>
      <c r="J10" s="1127">
        <v>362626359.34000003</v>
      </c>
      <c r="K10" s="1127">
        <v>367981145.35000002</v>
      </c>
      <c r="L10" s="1127">
        <v>306007224.94000006</v>
      </c>
      <c r="M10" s="1127">
        <v>345303856.87</v>
      </c>
      <c r="N10" s="1127">
        <v>3623039011.8800001</v>
      </c>
      <c r="O10" s="482"/>
      <c r="P10" s="177"/>
    </row>
    <row r="11" spans="1:17" ht="15" customHeight="1">
      <c r="A11" s="360" t="s">
        <v>754</v>
      </c>
      <c r="B11" s="1127">
        <v>135813521.31</v>
      </c>
      <c r="C11" s="1127">
        <v>127093580.77000001</v>
      </c>
      <c r="D11" s="1127">
        <v>124345925.49000001</v>
      </c>
      <c r="E11" s="1127">
        <v>101899984.89999999</v>
      </c>
      <c r="F11" s="1127">
        <v>108773866.04000001</v>
      </c>
      <c r="G11" s="1127">
        <v>109375281.53999998</v>
      </c>
      <c r="H11" s="1127">
        <v>125416139.23999999</v>
      </c>
      <c r="I11" s="1127">
        <v>144814243.84999996</v>
      </c>
      <c r="J11" s="1127">
        <v>126696840.29000001</v>
      </c>
      <c r="K11" s="1127">
        <v>123256350.28000002</v>
      </c>
      <c r="L11" s="1127">
        <v>124005914.32000002</v>
      </c>
      <c r="M11" s="1127">
        <v>141971498.62</v>
      </c>
      <c r="N11" s="1127">
        <v>1493463146.6499996</v>
      </c>
      <c r="O11" s="482"/>
      <c r="P11" s="177"/>
    </row>
    <row r="12" spans="1:17" ht="15" customHeight="1">
      <c r="A12" s="363" t="s">
        <v>1181</v>
      </c>
      <c r="B12" s="1128">
        <v>4328912.75</v>
      </c>
      <c r="C12" s="1128">
        <v>11912288.92</v>
      </c>
      <c r="D12" s="1128">
        <v>9092749.9299999997</v>
      </c>
      <c r="E12" s="1128">
        <v>12109632.08</v>
      </c>
      <c r="F12" s="1128">
        <v>7737228.21</v>
      </c>
      <c r="G12" s="1128">
        <v>23249675.469999999</v>
      </c>
      <c r="H12" s="1128">
        <v>24332185.199999999</v>
      </c>
      <c r="I12" s="1128">
        <v>36712147.159999996</v>
      </c>
      <c r="J12" s="1128">
        <v>18918432.390000001</v>
      </c>
      <c r="K12" s="1128">
        <v>22243833.850000001</v>
      </c>
      <c r="L12" s="1128">
        <v>18320533.829999998</v>
      </c>
      <c r="M12" s="1128">
        <v>28913225.710000001</v>
      </c>
      <c r="N12" s="1128">
        <v>217870845.50000003</v>
      </c>
      <c r="O12" s="482"/>
      <c r="P12" s="177"/>
    </row>
    <row r="13" spans="1:17" ht="15" customHeight="1">
      <c r="A13" s="363" t="s">
        <v>1182</v>
      </c>
      <c r="B13" s="1128">
        <v>92463483.25</v>
      </c>
      <c r="C13" s="1128">
        <v>84878868.790000007</v>
      </c>
      <c r="D13" s="1128">
        <v>86733052.5</v>
      </c>
      <c r="E13" s="1128">
        <v>70440466.579999998</v>
      </c>
      <c r="F13" s="1128">
        <v>79945974.420000002</v>
      </c>
      <c r="G13" s="1128">
        <v>64399386.840000004</v>
      </c>
      <c r="H13" s="1128">
        <v>76919557.709999993</v>
      </c>
      <c r="I13" s="1128">
        <v>79924841.5</v>
      </c>
      <c r="J13" s="1128">
        <v>84506576.310000002</v>
      </c>
      <c r="K13" s="1128">
        <v>78605758.930000007</v>
      </c>
      <c r="L13" s="1128">
        <v>77051390.689999998</v>
      </c>
      <c r="M13" s="1128">
        <v>83365700.510000005</v>
      </c>
      <c r="N13" s="1128">
        <v>959235058.03000021</v>
      </c>
      <c r="O13" s="482"/>
      <c r="P13" s="177"/>
    </row>
    <row r="14" spans="1:17" ht="15" customHeight="1">
      <c r="A14" s="363" t="s">
        <v>1183</v>
      </c>
      <c r="B14" s="1128">
        <v>30514924.48</v>
      </c>
      <c r="C14" s="1128">
        <v>23733906.390000001</v>
      </c>
      <c r="D14" s="1128">
        <v>20371156.489999998</v>
      </c>
      <c r="E14" s="1128">
        <v>13790379.5</v>
      </c>
      <c r="F14" s="1128">
        <v>15985304.720000001</v>
      </c>
      <c r="G14" s="1128">
        <v>13153096.82</v>
      </c>
      <c r="H14" s="1128">
        <v>16380656.93</v>
      </c>
      <c r="I14" s="1128">
        <v>19409687.359999999</v>
      </c>
      <c r="J14" s="1128">
        <v>16685429.439999999</v>
      </c>
      <c r="K14" s="1128">
        <v>15974511.710000001</v>
      </c>
      <c r="L14" s="1128">
        <v>22397383.57</v>
      </c>
      <c r="M14" s="1128">
        <v>23122755.43</v>
      </c>
      <c r="N14" s="1128">
        <v>231519192.84</v>
      </c>
      <c r="O14" s="482"/>
      <c r="P14" s="177"/>
    </row>
    <row r="15" spans="1:17" ht="15" customHeight="1">
      <c r="A15" s="363" t="s">
        <v>1184</v>
      </c>
      <c r="B15" s="1128">
        <v>132380.70000000001</v>
      </c>
      <c r="C15" s="1128">
        <v>69166.67</v>
      </c>
      <c r="D15" s="1128">
        <v>348661.48</v>
      </c>
      <c r="E15" s="1128">
        <v>20360.7</v>
      </c>
      <c r="F15" s="1128">
        <v>14137.18</v>
      </c>
      <c r="G15" s="1128">
        <v>40920.69</v>
      </c>
      <c r="H15" s="1128">
        <v>12861.84</v>
      </c>
      <c r="I15" s="1128">
        <v>177470.51</v>
      </c>
      <c r="J15" s="1128">
        <v>140677.47</v>
      </c>
      <c r="K15" s="1128">
        <v>119166.67</v>
      </c>
      <c r="L15" s="1128">
        <v>126666.67</v>
      </c>
      <c r="M15" s="1128">
        <v>12353.44</v>
      </c>
      <c r="N15" s="1128">
        <v>1214824.0199999998</v>
      </c>
      <c r="O15" s="465"/>
      <c r="P15" s="177"/>
    </row>
    <row r="16" spans="1:17" ht="15" customHeight="1">
      <c r="A16" s="363" t="s">
        <v>1185</v>
      </c>
      <c r="B16" s="1128">
        <v>4022005.46</v>
      </c>
      <c r="C16" s="1128">
        <v>2466351.7400000002</v>
      </c>
      <c r="D16" s="1128">
        <v>2582560.2999999998</v>
      </c>
      <c r="E16" s="1128">
        <v>2081992.11</v>
      </c>
      <c r="F16" s="1128">
        <v>1484108.41</v>
      </c>
      <c r="G16" s="1128">
        <v>2062987.35</v>
      </c>
      <c r="H16" s="1128">
        <v>3483252.1</v>
      </c>
      <c r="I16" s="1128">
        <v>2313470.06</v>
      </c>
      <c r="J16" s="1128">
        <v>2647102.5499999998</v>
      </c>
      <c r="K16" s="1128">
        <v>2476975.56</v>
      </c>
      <c r="L16" s="1128">
        <v>2192862.34</v>
      </c>
      <c r="M16" s="1128">
        <v>2251992.64</v>
      </c>
      <c r="N16" s="1128">
        <v>30065660.619999997</v>
      </c>
      <c r="O16" s="465"/>
      <c r="P16" s="177"/>
    </row>
    <row r="17" spans="1:26" ht="15" customHeight="1">
      <c r="A17" s="363" t="s">
        <v>1186</v>
      </c>
      <c r="B17" s="1128">
        <v>2225962.2999999998</v>
      </c>
      <c r="C17" s="1128">
        <v>1641854.95</v>
      </c>
      <c r="D17" s="1128">
        <v>3074793.54</v>
      </c>
      <c r="E17" s="1128">
        <v>1300504.71</v>
      </c>
      <c r="F17" s="1128">
        <v>1177302.45</v>
      </c>
      <c r="G17" s="1128">
        <v>4106792.5700000003</v>
      </c>
      <c r="H17" s="1128">
        <v>1978769.21</v>
      </c>
      <c r="I17" s="1128">
        <v>3411355.94</v>
      </c>
      <c r="J17" s="1128">
        <v>1426353.76</v>
      </c>
      <c r="K17" s="1128">
        <v>1604092.83</v>
      </c>
      <c r="L17" s="1128">
        <v>1513015.4</v>
      </c>
      <c r="M17" s="1128">
        <v>1957822.34</v>
      </c>
      <c r="N17" s="1128">
        <v>25418620.000000004</v>
      </c>
      <c r="O17" s="465"/>
      <c r="P17" s="177"/>
    </row>
    <row r="18" spans="1:26" ht="15" customHeight="1">
      <c r="A18" s="363" t="s">
        <v>1187</v>
      </c>
      <c r="B18" s="1128">
        <v>2125852.37</v>
      </c>
      <c r="C18" s="1128">
        <v>2391143.31</v>
      </c>
      <c r="D18" s="1128">
        <v>2142951.25</v>
      </c>
      <c r="E18" s="1128">
        <v>2156649.2199999997</v>
      </c>
      <c r="F18" s="1128">
        <v>2429810.65</v>
      </c>
      <c r="G18" s="1128">
        <v>2362421.7999999998</v>
      </c>
      <c r="H18" s="1128">
        <v>2308856.25</v>
      </c>
      <c r="I18" s="1128">
        <v>2865271.32</v>
      </c>
      <c r="J18" s="1128">
        <v>2372268.37</v>
      </c>
      <c r="K18" s="1128">
        <v>2232010.73</v>
      </c>
      <c r="L18" s="1128">
        <v>2404061.8200000003</v>
      </c>
      <c r="M18" s="1128">
        <v>2347648.5500000003</v>
      </c>
      <c r="N18" s="1128">
        <v>28138945.640000001</v>
      </c>
      <c r="O18" s="465"/>
      <c r="P18" s="177"/>
    </row>
    <row r="19" spans="1:26" ht="15" customHeight="1">
      <c r="A19" s="360" t="s">
        <v>736</v>
      </c>
      <c r="B19" s="1127">
        <v>247633173.11999997</v>
      </c>
      <c r="C19" s="1127">
        <v>144660777.99000001</v>
      </c>
      <c r="D19" s="1127">
        <v>137559039.95000002</v>
      </c>
      <c r="E19" s="1127">
        <v>13208569.129999997</v>
      </c>
      <c r="F19" s="1127">
        <v>16260142.889999999</v>
      </c>
      <c r="G19" s="1127">
        <v>62834317.259999998</v>
      </c>
      <c r="H19" s="1127">
        <v>171055717.07999998</v>
      </c>
      <c r="I19" s="1127">
        <v>97998915.160000011</v>
      </c>
      <c r="J19" s="1127">
        <v>189361009.13</v>
      </c>
      <c r="K19" s="1127">
        <v>197685952.81</v>
      </c>
      <c r="L19" s="1127">
        <v>136406228.64000002</v>
      </c>
      <c r="M19" s="1127">
        <v>150810377.05000001</v>
      </c>
      <c r="N19" s="1127">
        <v>1565474220.21</v>
      </c>
      <c r="O19" s="604"/>
      <c r="P19" s="177"/>
    </row>
    <row r="20" spans="1:26" ht="15" customHeight="1">
      <c r="A20" s="363" t="s">
        <v>1188</v>
      </c>
      <c r="B20" s="1128">
        <v>247155033.13999999</v>
      </c>
      <c r="C20" s="1128">
        <v>144525479.31</v>
      </c>
      <c r="D20" s="1128">
        <v>137398366.93000001</v>
      </c>
      <c r="E20" s="1128">
        <v>13148609.869999999</v>
      </c>
      <c r="F20" s="1128">
        <v>16238790.039999999</v>
      </c>
      <c r="G20" s="1128">
        <v>62703669.079999998</v>
      </c>
      <c r="H20" s="1128">
        <v>171029206.78999999</v>
      </c>
      <c r="I20" s="1128">
        <v>97975957.760000005</v>
      </c>
      <c r="J20" s="1128">
        <v>189324025.47999999</v>
      </c>
      <c r="K20" s="1128">
        <v>197670266.47</v>
      </c>
      <c r="L20" s="1128">
        <v>136386108.47</v>
      </c>
      <c r="M20" s="1128">
        <v>150578151.37</v>
      </c>
      <c r="N20" s="1128">
        <v>1564133664.71</v>
      </c>
      <c r="O20" s="604"/>
      <c r="P20" s="604"/>
      <c r="Q20" s="645"/>
      <c r="R20" s="604"/>
      <c r="S20" s="604"/>
      <c r="T20" s="604"/>
      <c r="U20" s="604"/>
      <c r="V20" s="604"/>
      <c r="W20" s="604"/>
      <c r="X20" s="604"/>
      <c r="Y20" s="604"/>
      <c r="Z20" s="604"/>
    </row>
    <row r="21" spans="1:26" ht="15" customHeight="1">
      <c r="A21" s="363" t="s">
        <v>1189</v>
      </c>
      <c r="B21" s="1128">
        <v>0</v>
      </c>
      <c r="C21" s="1128">
        <v>0</v>
      </c>
      <c r="D21" s="1128">
        <v>0</v>
      </c>
      <c r="E21" s="1128">
        <v>0</v>
      </c>
      <c r="F21" s="1128">
        <v>0</v>
      </c>
      <c r="G21" s="1128">
        <v>0</v>
      </c>
      <c r="H21" s="1128">
        <v>0</v>
      </c>
      <c r="I21" s="1128">
        <v>0</v>
      </c>
      <c r="J21" s="1128">
        <v>0</v>
      </c>
      <c r="K21" s="1128">
        <v>0</v>
      </c>
      <c r="L21" s="1128">
        <v>0</v>
      </c>
      <c r="M21" s="1128">
        <v>0</v>
      </c>
      <c r="N21" s="1128">
        <v>0</v>
      </c>
      <c r="O21" s="465"/>
      <c r="P21" s="646"/>
    </row>
    <row r="22" spans="1:26" ht="15" customHeight="1">
      <c r="A22" s="363" t="s">
        <v>1190</v>
      </c>
      <c r="B22" s="1128">
        <v>0</v>
      </c>
      <c r="C22" s="1128">
        <v>0</v>
      </c>
      <c r="D22" s="1128">
        <v>0</v>
      </c>
      <c r="E22" s="1128">
        <v>0</v>
      </c>
      <c r="F22" s="1128">
        <v>0</v>
      </c>
      <c r="G22" s="1128">
        <v>0</v>
      </c>
      <c r="H22" s="1128">
        <v>0</v>
      </c>
      <c r="I22" s="1128">
        <v>0</v>
      </c>
      <c r="J22" s="1128">
        <v>0</v>
      </c>
      <c r="K22" s="1128">
        <v>0</v>
      </c>
      <c r="L22" s="1128">
        <v>0</v>
      </c>
      <c r="M22" s="1128">
        <v>0</v>
      </c>
      <c r="N22" s="1128">
        <v>0</v>
      </c>
      <c r="O22" s="604"/>
    </row>
    <row r="23" spans="1:26" ht="15" customHeight="1">
      <c r="A23" s="363" t="s">
        <v>1191</v>
      </c>
      <c r="B23" s="1128">
        <v>356942.4</v>
      </c>
      <c r="C23" s="1128">
        <v>0</v>
      </c>
      <c r="D23" s="1128">
        <v>0</v>
      </c>
      <c r="E23" s="1128">
        <v>0</v>
      </c>
      <c r="F23" s="1128">
        <v>0</v>
      </c>
      <c r="G23" s="1128">
        <v>0</v>
      </c>
      <c r="H23" s="1128">
        <v>0</v>
      </c>
      <c r="I23" s="1128">
        <v>0</v>
      </c>
      <c r="J23" s="1128">
        <v>0</v>
      </c>
      <c r="K23" s="1128">
        <v>0</v>
      </c>
      <c r="L23" s="1128">
        <v>0</v>
      </c>
      <c r="M23" s="1128">
        <v>0</v>
      </c>
      <c r="N23" s="1128">
        <v>356942.4</v>
      </c>
      <c r="O23" s="260"/>
      <c r="P23" s="177"/>
    </row>
    <row r="24" spans="1:26" ht="15" customHeight="1">
      <c r="A24" s="363" t="s">
        <v>1192</v>
      </c>
      <c r="B24" s="1128">
        <v>70846.649999999994</v>
      </c>
      <c r="C24" s="1128">
        <v>117957.44</v>
      </c>
      <c r="D24" s="1128">
        <v>124452.52</v>
      </c>
      <c r="E24" s="1128">
        <v>0</v>
      </c>
      <c r="F24" s="1128">
        <v>0</v>
      </c>
      <c r="G24" s="1128">
        <v>109212.74</v>
      </c>
      <c r="H24" s="1128">
        <v>0</v>
      </c>
      <c r="I24" s="1128">
        <v>1842.66</v>
      </c>
      <c r="J24" s="1128">
        <v>2921.28</v>
      </c>
      <c r="K24" s="1128">
        <v>0</v>
      </c>
      <c r="L24" s="1128">
        <v>0</v>
      </c>
      <c r="M24" s="1128">
        <v>11509.02</v>
      </c>
      <c r="N24" s="1128">
        <v>438742.31</v>
      </c>
      <c r="O24" s="482"/>
      <c r="P24" s="177"/>
    </row>
    <row r="25" spans="1:26" s="358" customFormat="1" ht="15" customHeight="1">
      <c r="A25" s="363" t="s">
        <v>1193</v>
      </c>
      <c r="B25" s="1128">
        <v>0</v>
      </c>
      <c r="C25" s="1128">
        <v>0</v>
      </c>
      <c r="D25" s="1128">
        <v>0</v>
      </c>
      <c r="E25" s="1128">
        <v>0</v>
      </c>
      <c r="F25" s="1128">
        <v>0</v>
      </c>
      <c r="G25" s="1128">
        <v>0</v>
      </c>
      <c r="H25" s="1128">
        <v>0</v>
      </c>
      <c r="I25" s="1128">
        <v>0</v>
      </c>
      <c r="J25" s="1128">
        <v>0</v>
      </c>
      <c r="K25" s="1128">
        <v>0</v>
      </c>
      <c r="L25" s="1128">
        <v>0</v>
      </c>
      <c r="M25" s="1128">
        <v>0</v>
      </c>
      <c r="N25" s="1128">
        <v>0</v>
      </c>
      <c r="O25" s="593"/>
      <c r="P25" s="177"/>
      <c r="Q25" s="554"/>
    </row>
    <row r="26" spans="1:26" ht="15" customHeight="1">
      <c r="A26" s="363" t="s">
        <v>1194</v>
      </c>
      <c r="B26" s="1128">
        <v>14118.85</v>
      </c>
      <c r="C26" s="1128">
        <v>0</v>
      </c>
      <c r="D26" s="1128">
        <v>8642.6</v>
      </c>
      <c r="E26" s="1128">
        <v>35703.79</v>
      </c>
      <c r="F26" s="1128">
        <v>1745.47</v>
      </c>
      <c r="G26" s="1128">
        <v>1841.36</v>
      </c>
      <c r="H26" s="1128">
        <v>7597.4800000000005</v>
      </c>
      <c r="I26" s="1128">
        <v>1607.68</v>
      </c>
      <c r="J26" s="1128">
        <v>14914.599999999999</v>
      </c>
      <c r="K26" s="1128">
        <v>1024.49</v>
      </c>
      <c r="L26" s="1128">
        <v>4471.43</v>
      </c>
      <c r="M26" s="1128">
        <v>3727.88</v>
      </c>
      <c r="N26" s="1128">
        <v>95395.63</v>
      </c>
      <c r="O26" s="647"/>
      <c r="P26" s="177"/>
    </row>
    <row r="27" spans="1:26" ht="15" customHeight="1">
      <c r="A27" s="363" t="s">
        <v>1195</v>
      </c>
      <c r="B27" s="1128">
        <v>8.76</v>
      </c>
      <c r="C27" s="1128">
        <v>0</v>
      </c>
      <c r="D27" s="1128">
        <v>4321.3</v>
      </c>
      <c r="E27" s="1128">
        <v>2744.03</v>
      </c>
      <c r="F27" s="1128">
        <v>803.84</v>
      </c>
      <c r="G27" s="1128">
        <v>920.68</v>
      </c>
      <c r="H27" s="1128">
        <v>803.84</v>
      </c>
      <c r="I27" s="1128">
        <v>803.84</v>
      </c>
      <c r="J27" s="1128">
        <v>1196.55</v>
      </c>
      <c r="K27" s="1128">
        <v>0</v>
      </c>
      <c r="L27" s="1128">
        <v>0</v>
      </c>
      <c r="M27" s="1128">
        <v>200951.94</v>
      </c>
      <c r="N27" s="1128">
        <v>212554.78</v>
      </c>
      <c r="O27" s="647"/>
      <c r="P27" s="177"/>
    </row>
    <row r="28" spans="1:26" ht="15" customHeight="1">
      <c r="A28" s="363" t="s">
        <v>1196</v>
      </c>
      <c r="B28" s="1128">
        <v>36223.32</v>
      </c>
      <c r="C28" s="1128">
        <v>17341.240000000002</v>
      </c>
      <c r="D28" s="1128">
        <v>23256.6</v>
      </c>
      <c r="E28" s="1128">
        <v>21511.439999999999</v>
      </c>
      <c r="F28" s="1128">
        <v>18803.54</v>
      </c>
      <c r="G28" s="1128">
        <v>18673.400000000001</v>
      </c>
      <c r="H28" s="1128">
        <v>18108.97</v>
      </c>
      <c r="I28" s="1128">
        <v>18703.22</v>
      </c>
      <c r="J28" s="1128">
        <v>17951.22</v>
      </c>
      <c r="K28" s="1128">
        <v>14661.85</v>
      </c>
      <c r="L28" s="1128">
        <v>15648.74</v>
      </c>
      <c r="M28" s="1128">
        <v>16036.84</v>
      </c>
      <c r="N28" s="1128">
        <v>236920.38</v>
      </c>
      <c r="O28" s="647"/>
      <c r="P28" s="177"/>
    </row>
    <row r="29" spans="1:26" ht="15" customHeight="1">
      <c r="A29" s="360" t="s">
        <v>735</v>
      </c>
      <c r="B29" s="1127">
        <v>67700332.219999999</v>
      </c>
      <c r="C29" s="1127">
        <v>41430584.599999994</v>
      </c>
      <c r="D29" s="1127">
        <v>36893063.329999998</v>
      </c>
      <c r="E29" s="1127">
        <v>27270118.509999998</v>
      </c>
      <c r="F29" s="1127">
        <v>29237335.619999997</v>
      </c>
      <c r="G29" s="1127">
        <v>26384221.239999995</v>
      </c>
      <c r="H29" s="1127">
        <v>40776682.439999998</v>
      </c>
      <c r="I29" s="1127">
        <v>40853736.269999996</v>
      </c>
      <c r="J29" s="1127">
        <v>41510010.859999999</v>
      </c>
      <c r="K29" s="1127">
        <v>42058471.729999997</v>
      </c>
      <c r="L29" s="1127">
        <v>40282135.119999997</v>
      </c>
      <c r="M29" s="1127">
        <v>46041550.379999995</v>
      </c>
      <c r="N29" s="1127">
        <v>480438242.31999999</v>
      </c>
      <c r="O29" s="647"/>
      <c r="P29" s="177"/>
    </row>
    <row r="30" spans="1:26" ht="15" customHeight="1">
      <c r="A30" s="363" t="s">
        <v>1197</v>
      </c>
      <c r="B30" s="1128">
        <v>16425014.359999999</v>
      </c>
      <c r="C30" s="1128">
        <v>5587297.0599999996</v>
      </c>
      <c r="D30" s="1128">
        <v>7975255.6299999999</v>
      </c>
      <c r="E30" s="1128">
        <v>9590113.0099999998</v>
      </c>
      <c r="F30" s="1128">
        <v>1932730.07</v>
      </c>
      <c r="G30" s="1128">
        <v>3671435.77</v>
      </c>
      <c r="H30" s="1128">
        <v>2156866.67</v>
      </c>
      <c r="I30" s="1128">
        <v>1666833.16</v>
      </c>
      <c r="J30" s="1128">
        <v>11437952.76</v>
      </c>
      <c r="K30" s="1128">
        <v>9998324.2200000007</v>
      </c>
      <c r="L30" s="1128">
        <v>3937713.63</v>
      </c>
      <c r="M30" s="1128">
        <v>5850560.1200000001</v>
      </c>
      <c r="N30" s="1128">
        <v>80230096.459999993</v>
      </c>
      <c r="O30" s="647"/>
      <c r="P30" s="177"/>
    </row>
    <row r="31" spans="1:26" ht="15" customHeight="1">
      <c r="A31" s="363" t="s">
        <v>1198</v>
      </c>
      <c r="B31" s="1128">
        <v>3853210.42</v>
      </c>
      <c r="C31" s="1128">
        <v>3234982.57</v>
      </c>
      <c r="D31" s="1128">
        <v>382208.75</v>
      </c>
      <c r="E31" s="1128">
        <v>696560.83</v>
      </c>
      <c r="F31" s="1128">
        <v>871630.65</v>
      </c>
      <c r="G31" s="1128">
        <v>4210664.3</v>
      </c>
      <c r="H31" s="1128">
        <v>5902166.1399999997</v>
      </c>
      <c r="I31" s="1128">
        <v>5413079.54</v>
      </c>
      <c r="J31" s="1128">
        <v>1628698.56</v>
      </c>
      <c r="K31" s="1128">
        <v>3972764.87</v>
      </c>
      <c r="L31" s="1128">
        <v>2391583.1</v>
      </c>
      <c r="M31" s="1128">
        <v>794976.55</v>
      </c>
      <c r="N31" s="1128">
        <v>33352526.280000001</v>
      </c>
      <c r="O31" s="647"/>
      <c r="P31" s="177"/>
    </row>
    <row r="32" spans="1:26" ht="15" customHeight="1">
      <c r="A32" s="363" t="s">
        <v>1199</v>
      </c>
      <c r="B32" s="1128">
        <v>24112755.829999998</v>
      </c>
      <c r="C32" s="1128">
        <v>16893721.789999999</v>
      </c>
      <c r="D32" s="1128">
        <v>13248967.359999999</v>
      </c>
      <c r="E32" s="1128">
        <v>10553066.869999999</v>
      </c>
      <c r="F32" s="1128">
        <v>22728849.579999998</v>
      </c>
      <c r="G32" s="1128">
        <v>12314156.08</v>
      </c>
      <c r="H32" s="1128">
        <v>21768657.510000002</v>
      </c>
      <c r="I32" s="1128">
        <v>18702742.579999998</v>
      </c>
      <c r="J32" s="1128">
        <v>14110999.470000001</v>
      </c>
      <c r="K32" s="1128">
        <v>14656884.630000001</v>
      </c>
      <c r="L32" s="1128">
        <v>22018701.27</v>
      </c>
      <c r="M32" s="1128">
        <v>18044000.399999999</v>
      </c>
      <c r="N32" s="1128">
        <v>209153503.37</v>
      </c>
      <c r="O32" s="647"/>
      <c r="P32" s="177"/>
    </row>
    <row r="33" spans="1:26" s="358" customFormat="1" ht="15" customHeight="1">
      <c r="A33" s="363" t="s">
        <v>1200</v>
      </c>
      <c r="B33" s="1128">
        <v>660498.07999999996</v>
      </c>
      <c r="C33" s="1128">
        <v>606219.55999999994</v>
      </c>
      <c r="D33" s="1128">
        <v>260073.77</v>
      </c>
      <c r="E33" s="1128">
        <v>7064</v>
      </c>
      <c r="F33" s="1128">
        <v>9367</v>
      </c>
      <c r="G33" s="1128">
        <v>39984.720000000001</v>
      </c>
      <c r="H33" s="1128">
        <v>256958.53</v>
      </c>
      <c r="I33" s="1128">
        <v>341761.06</v>
      </c>
      <c r="J33" s="1128">
        <v>321617.77999999997</v>
      </c>
      <c r="K33" s="1128">
        <v>471463.06</v>
      </c>
      <c r="L33" s="1128">
        <v>484448.99</v>
      </c>
      <c r="M33" s="1128">
        <v>489784.6</v>
      </c>
      <c r="N33" s="1128">
        <v>3949241.15</v>
      </c>
      <c r="O33" s="648"/>
      <c r="P33" s="649"/>
      <c r="Q33" s="554"/>
    </row>
    <row r="34" spans="1:26" s="153" customFormat="1" ht="15" customHeight="1">
      <c r="A34" s="363" t="s">
        <v>1201</v>
      </c>
      <c r="B34" s="1128">
        <v>3515845</v>
      </c>
      <c r="C34" s="1128">
        <v>3598561</v>
      </c>
      <c r="D34" s="1128">
        <v>3575519</v>
      </c>
      <c r="E34" s="1128">
        <v>41560</v>
      </c>
      <c r="F34" s="1128">
        <v>0</v>
      </c>
      <c r="G34" s="1128">
        <v>0</v>
      </c>
      <c r="H34" s="1128">
        <v>16624</v>
      </c>
      <c r="I34" s="1128">
        <v>3278603</v>
      </c>
      <c r="J34" s="1128">
        <v>1759619</v>
      </c>
      <c r="K34" s="1128">
        <v>1977203</v>
      </c>
      <c r="L34" s="1128">
        <v>1805703</v>
      </c>
      <c r="M34" s="1128">
        <v>2036123</v>
      </c>
      <c r="N34" s="1128">
        <v>21605360</v>
      </c>
      <c r="O34" s="482"/>
      <c r="P34" s="177"/>
      <c r="Q34" s="265"/>
    </row>
    <row r="35" spans="1:26" ht="15" customHeight="1">
      <c r="A35" s="363" t="s">
        <v>1202</v>
      </c>
      <c r="B35" s="1128">
        <v>2539691.2599999998</v>
      </c>
      <c r="C35" s="1128">
        <v>1947823.72</v>
      </c>
      <c r="D35" s="1128">
        <v>448554.21</v>
      </c>
      <c r="E35" s="1128">
        <v>420391.04</v>
      </c>
      <c r="F35" s="1128">
        <v>267140.84999999998</v>
      </c>
      <c r="G35" s="1128">
        <v>916711.7</v>
      </c>
      <c r="H35" s="1128">
        <v>1824971.54</v>
      </c>
      <c r="I35" s="1128">
        <v>2665968.0099999998</v>
      </c>
      <c r="J35" s="1128">
        <v>1092912.1399999999</v>
      </c>
      <c r="K35" s="1128">
        <v>1380592.94</v>
      </c>
      <c r="L35" s="1128">
        <v>1184055.92</v>
      </c>
      <c r="M35" s="1128">
        <v>1101028.08</v>
      </c>
      <c r="N35" s="1128">
        <v>15789841.409999998</v>
      </c>
      <c r="O35" s="482"/>
      <c r="P35" s="177"/>
    </row>
    <row r="36" spans="1:26" ht="15" customHeight="1">
      <c r="A36" s="363" t="s">
        <v>1203</v>
      </c>
      <c r="B36" s="1128">
        <v>11173412.32</v>
      </c>
      <c r="C36" s="1128">
        <v>6257823.4900000002</v>
      </c>
      <c r="D36" s="1128">
        <v>6722996.1699999999</v>
      </c>
      <c r="E36" s="1128">
        <v>3793919.38</v>
      </c>
      <c r="F36" s="1128">
        <v>1744829.23</v>
      </c>
      <c r="G36" s="1128">
        <v>2801812.16</v>
      </c>
      <c r="H36" s="1128">
        <v>6004279.1399999997</v>
      </c>
      <c r="I36" s="1128">
        <v>5708912.3499999996</v>
      </c>
      <c r="J36" s="1128">
        <v>8647533.3699999992</v>
      </c>
      <c r="K36" s="1128">
        <v>6905049.1900000004</v>
      </c>
      <c r="L36" s="1128">
        <v>5141783.67</v>
      </c>
      <c r="M36" s="1128">
        <v>6487570.7699999996</v>
      </c>
      <c r="N36" s="1128">
        <v>71389921.239999995</v>
      </c>
      <c r="O36" s="482"/>
      <c r="P36" s="177"/>
    </row>
    <row r="37" spans="1:26" ht="15" customHeight="1">
      <c r="A37" s="363" t="s">
        <v>1204</v>
      </c>
      <c r="B37" s="1128">
        <v>5419904.9500000002</v>
      </c>
      <c r="C37" s="1128">
        <v>3304155.41</v>
      </c>
      <c r="D37" s="1128">
        <v>4279488.4400000004</v>
      </c>
      <c r="E37" s="1128">
        <v>2167443.38</v>
      </c>
      <c r="F37" s="1128">
        <v>1682788.24</v>
      </c>
      <c r="G37" s="1128">
        <v>2429456.5099999998</v>
      </c>
      <c r="H37" s="1128">
        <v>2846158.91</v>
      </c>
      <c r="I37" s="1128">
        <v>3075836.57</v>
      </c>
      <c r="J37" s="1128">
        <v>2510677.7799999998</v>
      </c>
      <c r="K37" s="1128">
        <v>2696189.82</v>
      </c>
      <c r="L37" s="1128">
        <v>3318145.54</v>
      </c>
      <c r="M37" s="1128">
        <v>11237506.859999999</v>
      </c>
      <c r="N37" s="1128">
        <v>44967752.410000004</v>
      </c>
      <c r="O37" s="482"/>
      <c r="P37" s="482"/>
      <c r="Q37" s="265"/>
      <c r="R37" s="482"/>
      <c r="S37" s="482"/>
      <c r="T37" s="482"/>
      <c r="U37" s="482"/>
      <c r="V37" s="482"/>
      <c r="W37" s="482"/>
      <c r="X37" s="482"/>
      <c r="Y37" s="482"/>
      <c r="Z37" s="482"/>
    </row>
    <row r="38" spans="1:26" ht="15" customHeight="1">
      <c r="A38" s="360" t="s">
        <v>733</v>
      </c>
      <c r="B38" s="1127">
        <v>9399314.6699999999</v>
      </c>
      <c r="C38" s="1127">
        <v>13215514.4</v>
      </c>
      <c r="D38" s="1127">
        <v>5318105.26</v>
      </c>
      <c r="E38" s="1127">
        <v>2582977.6399999997</v>
      </c>
      <c r="F38" s="1127">
        <v>3990284.06</v>
      </c>
      <c r="G38" s="1127">
        <v>4353617.47</v>
      </c>
      <c r="H38" s="1127">
        <v>20478886.559999999</v>
      </c>
      <c r="I38" s="1127">
        <v>2492455.37</v>
      </c>
      <c r="J38" s="1127">
        <v>5058499.0600000005</v>
      </c>
      <c r="K38" s="1127">
        <v>4980370.53</v>
      </c>
      <c r="L38" s="1127">
        <v>5312946.8599999994</v>
      </c>
      <c r="M38" s="1127">
        <v>6480430.8200000003</v>
      </c>
      <c r="N38" s="1127">
        <v>83663402.699999988</v>
      </c>
      <c r="O38" s="347"/>
      <c r="Q38" s="265"/>
      <c r="R38" s="347"/>
      <c r="S38" s="347"/>
      <c r="T38" s="347"/>
      <c r="U38" s="347"/>
      <c r="V38" s="347"/>
      <c r="W38" s="347"/>
      <c r="X38" s="347"/>
      <c r="Y38" s="347"/>
      <c r="Z38" s="347"/>
    </row>
    <row r="39" spans="1:26" ht="15" customHeight="1">
      <c r="A39" s="360" t="s">
        <v>217</v>
      </c>
      <c r="B39" s="1127">
        <v>60988880.299999997</v>
      </c>
      <c r="C39" s="1127">
        <v>63445647.780000001</v>
      </c>
      <c r="D39" s="1127">
        <v>96208596.650000006</v>
      </c>
      <c r="E39" s="1127">
        <v>3284665.02</v>
      </c>
      <c r="F39" s="1127">
        <v>17529225.520000003</v>
      </c>
      <c r="G39" s="1127">
        <v>51985228.960000001</v>
      </c>
      <c r="H39" s="1127">
        <v>88252915.63000001</v>
      </c>
      <c r="I39" s="1127">
        <v>49778459.829999998</v>
      </c>
      <c r="J39" s="1127">
        <v>114350642</v>
      </c>
      <c r="K39" s="1127">
        <v>157025842.96000001</v>
      </c>
      <c r="L39" s="1127">
        <v>96849619.239999995</v>
      </c>
      <c r="M39" s="1127">
        <v>91619152.300000012</v>
      </c>
      <c r="N39" s="1127">
        <v>891318876.19000006</v>
      </c>
      <c r="O39" s="347"/>
      <c r="P39" s="347"/>
      <c r="Q39" s="265"/>
      <c r="R39" s="347"/>
      <c r="S39" s="347"/>
      <c r="T39" s="347"/>
      <c r="U39" s="347"/>
      <c r="V39" s="347"/>
      <c r="W39" s="347"/>
      <c r="X39" s="347"/>
      <c r="Y39" s="347"/>
      <c r="Z39" s="347"/>
    </row>
    <row r="40" spans="1:26" ht="15" customHeight="1">
      <c r="A40" s="363" t="s">
        <v>1205</v>
      </c>
      <c r="B40" s="1128">
        <v>29582809.5</v>
      </c>
      <c r="C40" s="1128">
        <v>28416261.079999998</v>
      </c>
      <c r="D40" s="1128">
        <v>21662250.510000002</v>
      </c>
      <c r="E40" s="1128">
        <v>0</v>
      </c>
      <c r="F40" s="1128">
        <v>4322657.42</v>
      </c>
      <c r="G40" s="1128">
        <v>19536135.91</v>
      </c>
      <c r="H40" s="1128">
        <v>19901685.600000001</v>
      </c>
      <c r="I40" s="1128">
        <v>22785927.82</v>
      </c>
      <c r="J40" s="1128">
        <v>28515994.759999998</v>
      </c>
      <c r="K40" s="1128">
        <v>42864643.200000003</v>
      </c>
      <c r="L40" s="1128">
        <v>49553883.280000001</v>
      </c>
      <c r="M40" s="1128">
        <v>53017752.390000001</v>
      </c>
      <c r="N40" s="1128">
        <v>320160001.47000003</v>
      </c>
      <c r="O40" s="347"/>
      <c r="P40" s="347"/>
      <c r="Q40" s="265"/>
      <c r="R40" s="347"/>
      <c r="S40" s="347"/>
      <c r="T40" s="347"/>
      <c r="U40" s="347"/>
      <c r="V40" s="347"/>
      <c r="W40" s="347"/>
      <c r="X40" s="347"/>
      <c r="Y40" s="347"/>
      <c r="Z40" s="347"/>
    </row>
    <row r="41" spans="1:26" ht="15" customHeight="1">
      <c r="A41" s="363" t="s">
        <v>1206</v>
      </c>
      <c r="B41" s="1128">
        <v>11524216.65</v>
      </c>
      <c r="C41" s="1128">
        <v>5543267.0599999996</v>
      </c>
      <c r="D41" s="1128">
        <v>4410890.46</v>
      </c>
      <c r="E41" s="1128">
        <v>1349782.46</v>
      </c>
      <c r="F41" s="1128">
        <v>10133368.210000001</v>
      </c>
      <c r="G41" s="1128">
        <v>25435591.5</v>
      </c>
      <c r="H41" s="1128">
        <v>59201069.630000003</v>
      </c>
      <c r="I41" s="1128">
        <v>14079531.199999999</v>
      </c>
      <c r="J41" s="1128">
        <v>22610841.579999998</v>
      </c>
      <c r="K41" s="1128">
        <v>89411773.400000006</v>
      </c>
      <c r="L41" s="1128">
        <v>22141190.809999999</v>
      </c>
      <c r="M41" s="1128">
        <v>11747969.76</v>
      </c>
      <c r="N41" s="1128">
        <v>277589492.72000003</v>
      </c>
      <c r="O41" s="482"/>
      <c r="P41" s="177"/>
    </row>
    <row r="42" spans="1:26" s="358" customFormat="1" ht="15" customHeight="1">
      <c r="A42" s="363" t="s">
        <v>1207</v>
      </c>
      <c r="B42" s="1128">
        <v>3837011.2</v>
      </c>
      <c r="C42" s="1128">
        <v>16430827.890000001</v>
      </c>
      <c r="D42" s="1128">
        <v>60339589.920000002</v>
      </c>
      <c r="E42" s="1128">
        <v>1120563.9099999999</v>
      </c>
      <c r="F42" s="1128">
        <v>1677378.31</v>
      </c>
      <c r="G42" s="1128">
        <v>4137859.82</v>
      </c>
      <c r="H42" s="1128">
        <v>3238811.83</v>
      </c>
      <c r="I42" s="1128">
        <v>10144425.470000001</v>
      </c>
      <c r="J42" s="1128">
        <v>49111577.68</v>
      </c>
      <c r="K42" s="1128">
        <v>5772418.7800000003</v>
      </c>
      <c r="L42" s="1128">
        <v>4873346.58</v>
      </c>
      <c r="M42" s="1128">
        <v>6739300.3300000001</v>
      </c>
      <c r="N42" s="1128">
        <v>167423111.72000003</v>
      </c>
      <c r="O42" s="635"/>
      <c r="P42" s="649"/>
      <c r="Q42" s="554"/>
    </row>
    <row r="43" spans="1:26" s="153" customFormat="1" ht="15" customHeight="1">
      <c r="A43" s="363" t="s">
        <v>1208</v>
      </c>
      <c r="B43" s="1128">
        <v>2573425.9300000002</v>
      </c>
      <c r="C43" s="1128">
        <v>2588845.12</v>
      </c>
      <c r="D43" s="1128">
        <v>1479046.4</v>
      </c>
      <c r="E43" s="1128">
        <v>12890.13</v>
      </c>
      <c r="F43" s="1128">
        <v>40136.92</v>
      </c>
      <c r="G43" s="1128">
        <v>483865.36</v>
      </c>
      <c r="H43" s="1128">
        <v>1174639.05</v>
      </c>
      <c r="I43" s="1128">
        <v>317045.21000000002</v>
      </c>
      <c r="J43" s="1128">
        <v>3566318.91</v>
      </c>
      <c r="K43" s="1128">
        <v>3206806.52</v>
      </c>
      <c r="L43" s="1128">
        <v>4561978.24</v>
      </c>
      <c r="M43" s="1128">
        <v>2345966.9300000002</v>
      </c>
      <c r="N43" s="1128">
        <v>22350964.719999999</v>
      </c>
      <c r="O43" s="482"/>
      <c r="P43" s="177"/>
      <c r="Q43" s="265"/>
    </row>
    <row r="44" spans="1:26" ht="15" customHeight="1">
      <c r="A44" s="363" t="s">
        <v>1209</v>
      </c>
      <c r="B44" s="1128">
        <v>0</v>
      </c>
      <c r="C44" s="1128">
        <v>0</v>
      </c>
      <c r="D44" s="1128">
        <v>0</v>
      </c>
      <c r="E44" s="1128">
        <v>0</v>
      </c>
      <c r="F44" s="1128">
        <v>0</v>
      </c>
      <c r="G44" s="1128">
        <v>0</v>
      </c>
      <c r="H44" s="1128">
        <v>0</v>
      </c>
      <c r="I44" s="1128">
        <v>0</v>
      </c>
      <c r="J44" s="1128">
        <v>0</v>
      </c>
      <c r="K44" s="1128">
        <v>0</v>
      </c>
      <c r="L44" s="1128">
        <v>0</v>
      </c>
      <c r="M44" s="1128">
        <v>0</v>
      </c>
      <c r="N44" s="1128">
        <v>0</v>
      </c>
      <c r="O44" s="482"/>
      <c r="P44" s="177"/>
    </row>
    <row r="45" spans="1:26" ht="15" customHeight="1">
      <c r="A45" s="363" t="s">
        <v>1210</v>
      </c>
      <c r="B45" s="1128">
        <v>4277831.7699999996</v>
      </c>
      <c r="C45" s="1128">
        <v>4307730.0599999996</v>
      </c>
      <c r="D45" s="1128">
        <v>3557255.95</v>
      </c>
      <c r="E45" s="1128">
        <v>2744.03</v>
      </c>
      <c r="F45" s="1128">
        <v>803.84</v>
      </c>
      <c r="G45" s="1128">
        <v>27005.200000000001</v>
      </c>
      <c r="H45" s="1128">
        <v>119309.5</v>
      </c>
      <c r="I45" s="1128">
        <v>373168.74</v>
      </c>
      <c r="J45" s="1128">
        <v>2800963.23</v>
      </c>
      <c r="K45" s="1128">
        <v>7583346.54</v>
      </c>
      <c r="L45" s="1128">
        <v>8048901.1399999997</v>
      </c>
      <c r="M45" s="1128">
        <v>5733827.3399999999</v>
      </c>
      <c r="N45" s="1128">
        <v>36832887.339999996</v>
      </c>
      <c r="O45" s="482"/>
      <c r="P45" s="177"/>
    </row>
    <row r="46" spans="1:26" s="358" customFormat="1" ht="15" customHeight="1">
      <c r="A46" s="363" t="s">
        <v>1211</v>
      </c>
      <c r="B46" s="1128">
        <v>370574</v>
      </c>
      <c r="C46" s="1128">
        <v>1085001.97</v>
      </c>
      <c r="D46" s="1128">
        <v>1808776</v>
      </c>
      <c r="E46" s="1128">
        <v>328996</v>
      </c>
      <c r="F46" s="1128">
        <v>226000</v>
      </c>
      <c r="G46" s="1128">
        <v>625550</v>
      </c>
      <c r="H46" s="1128">
        <v>729350</v>
      </c>
      <c r="I46" s="1128">
        <v>270000</v>
      </c>
      <c r="J46" s="1128">
        <v>3984830</v>
      </c>
      <c r="K46" s="1128">
        <v>4888510</v>
      </c>
      <c r="L46" s="1128">
        <v>1716416</v>
      </c>
      <c r="M46" s="1128">
        <v>8304528</v>
      </c>
      <c r="N46" s="1128">
        <v>24338531.969999999</v>
      </c>
      <c r="O46" s="635"/>
      <c r="P46" s="635"/>
      <c r="Q46" s="259"/>
      <c r="R46" s="635"/>
      <c r="S46" s="635"/>
      <c r="T46" s="635"/>
      <c r="U46" s="635"/>
      <c r="V46" s="635"/>
      <c r="W46" s="635"/>
      <c r="X46" s="635"/>
      <c r="Y46" s="635"/>
      <c r="Z46" s="635"/>
    </row>
    <row r="47" spans="1:26" ht="15" customHeight="1">
      <c r="A47" s="363" t="s">
        <v>1212</v>
      </c>
      <c r="B47" s="1128">
        <v>215743.46</v>
      </c>
      <c r="C47" s="1128">
        <v>98103.76</v>
      </c>
      <c r="D47" s="1128">
        <v>81740.100000000006</v>
      </c>
      <c r="E47" s="1128">
        <v>18163.95</v>
      </c>
      <c r="F47" s="1128">
        <v>25538.47</v>
      </c>
      <c r="G47" s="1128">
        <v>26228.59</v>
      </c>
      <c r="H47" s="1128">
        <v>61444.62</v>
      </c>
      <c r="I47" s="1128">
        <v>45189.35</v>
      </c>
      <c r="J47" s="1128">
        <v>56423.48</v>
      </c>
      <c r="K47" s="1128">
        <v>117740.33</v>
      </c>
      <c r="L47" s="1128">
        <v>61324.13</v>
      </c>
      <c r="M47" s="1128">
        <v>83120.81</v>
      </c>
      <c r="N47" s="1128">
        <v>890761.05</v>
      </c>
      <c r="O47" s="482"/>
      <c r="P47" s="177"/>
    </row>
    <row r="48" spans="1:26" ht="15" customHeight="1">
      <c r="A48" s="363" t="s">
        <v>1213</v>
      </c>
      <c r="B48" s="1128">
        <v>8607267.790000001</v>
      </c>
      <c r="C48" s="1128">
        <v>4975610.8400000008</v>
      </c>
      <c r="D48" s="1128">
        <v>2869047.31</v>
      </c>
      <c r="E48" s="1128">
        <v>451524.54</v>
      </c>
      <c r="F48" s="1128">
        <v>1103342.3499999999</v>
      </c>
      <c r="G48" s="1128">
        <v>1712992.58</v>
      </c>
      <c r="H48" s="1128">
        <v>3826605.4</v>
      </c>
      <c r="I48" s="1128">
        <v>1763172.04</v>
      </c>
      <c r="J48" s="1128">
        <v>3703692.36</v>
      </c>
      <c r="K48" s="1128">
        <v>3180604.19</v>
      </c>
      <c r="L48" s="1128">
        <v>5892579.0600000005</v>
      </c>
      <c r="M48" s="1128">
        <v>3646686.7399999998</v>
      </c>
      <c r="N48" s="1128">
        <v>41733125.200000003</v>
      </c>
      <c r="O48" s="482"/>
      <c r="P48" s="177"/>
    </row>
    <row r="49" spans="1:17" ht="15" customHeight="1">
      <c r="A49" s="360" t="s">
        <v>756</v>
      </c>
      <c r="B49" s="1127">
        <v>465409892.14999998</v>
      </c>
      <c r="C49" s="1127">
        <v>323712645.02999997</v>
      </c>
      <c r="D49" s="1127">
        <v>280469835.17000002</v>
      </c>
      <c r="E49" s="1127">
        <v>153654832.76999998</v>
      </c>
      <c r="F49" s="1127">
        <v>232359684.95000002</v>
      </c>
      <c r="G49" s="1127">
        <v>309141264.51999998</v>
      </c>
      <c r="H49" s="1127">
        <v>292915313.62000006</v>
      </c>
      <c r="I49" s="1127">
        <v>338850631.57999992</v>
      </c>
      <c r="J49" s="1127">
        <v>329160752.00999993</v>
      </c>
      <c r="K49" s="1127">
        <v>275853034.25</v>
      </c>
      <c r="L49" s="1127">
        <v>330358822.91999996</v>
      </c>
      <c r="M49" s="1127">
        <v>337378293.53999996</v>
      </c>
      <c r="N49" s="1127">
        <v>3669265002.5099998</v>
      </c>
      <c r="O49" s="482"/>
      <c r="P49" s="177"/>
    </row>
    <row r="50" spans="1:17" ht="15" customHeight="1">
      <c r="A50" s="360" t="s">
        <v>757</v>
      </c>
      <c r="B50" s="1127">
        <v>440312119.27999997</v>
      </c>
      <c r="C50" s="1127">
        <v>307027534.88999999</v>
      </c>
      <c r="D50" s="1127">
        <v>270886707.75</v>
      </c>
      <c r="E50" s="1127">
        <v>152908086.44999999</v>
      </c>
      <c r="F50" s="1127">
        <v>230163794.81999999</v>
      </c>
      <c r="G50" s="1127">
        <v>289144808.06</v>
      </c>
      <c r="H50" s="1127">
        <v>278251676.62</v>
      </c>
      <c r="I50" s="1127">
        <v>323834601.94999999</v>
      </c>
      <c r="J50" s="1127">
        <v>312730109.39999998</v>
      </c>
      <c r="K50" s="1127">
        <v>261848921.11000001</v>
      </c>
      <c r="L50" s="1127">
        <v>308779795.12</v>
      </c>
      <c r="M50" s="1127">
        <v>319552863.42000002</v>
      </c>
      <c r="N50" s="1127">
        <v>3495441018.8699999</v>
      </c>
      <c r="O50" s="482"/>
      <c r="P50" s="177"/>
    </row>
    <row r="51" spans="1:17" ht="15" customHeight="1">
      <c r="A51" s="363" t="s">
        <v>1214</v>
      </c>
      <c r="B51" s="1128">
        <v>440312119.27999997</v>
      </c>
      <c r="C51" s="1128">
        <v>307027534.88999999</v>
      </c>
      <c r="D51" s="1128">
        <v>270886707.75</v>
      </c>
      <c r="E51" s="1128">
        <v>152908086.44999999</v>
      </c>
      <c r="F51" s="1128">
        <v>230163794.81999999</v>
      </c>
      <c r="G51" s="1128">
        <v>289144808.06</v>
      </c>
      <c r="H51" s="1128">
        <v>278251676.62</v>
      </c>
      <c r="I51" s="1128">
        <v>323834601.94999999</v>
      </c>
      <c r="J51" s="1128">
        <v>312730109.39999998</v>
      </c>
      <c r="K51" s="1128">
        <v>261848921.11000001</v>
      </c>
      <c r="L51" s="1128">
        <v>308779795.12</v>
      </c>
      <c r="M51" s="1128">
        <v>319552863.42000002</v>
      </c>
      <c r="N51" s="1128">
        <v>3495441018.8699999</v>
      </c>
      <c r="O51" s="482"/>
      <c r="P51" s="177"/>
    </row>
    <row r="52" spans="1:17" s="358" customFormat="1" ht="15" customHeight="1">
      <c r="A52" s="360" t="s">
        <v>740</v>
      </c>
      <c r="B52" s="1127">
        <v>1240868.96</v>
      </c>
      <c r="C52" s="1127">
        <v>580750.28</v>
      </c>
      <c r="D52" s="1127">
        <v>453238.99</v>
      </c>
      <c r="E52" s="1127">
        <v>339780.42</v>
      </c>
      <c r="F52" s="1127">
        <v>259415.61000000002</v>
      </c>
      <c r="G52" s="1127">
        <v>543492.02</v>
      </c>
      <c r="H52" s="1127">
        <v>590566.23</v>
      </c>
      <c r="I52" s="1127">
        <v>336887.46</v>
      </c>
      <c r="J52" s="1127">
        <v>540100.77999999991</v>
      </c>
      <c r="K52" s="1127">
        <v>543883.05999999994</v>
      </c>
      <c r="L52" s="1127">
        <v>342995.39</v>
      </c>
      <c r="M52" s="1127">
        <v>607933.89</v>
      </c>
      <c r="N52" s="1127">
        <v>6379913.0899999989</v>
      </c>
      <c r="O52" s="635"/>
      <c r="P52" s="649"/>
      <c r="Q52" s="554"/>
    </row>
    <row r="53" spans="1:17" s="358" customFormat="1" ht="15" customHeight="1">
      <c r="A53" s="363" t="s">
        <v>1215</v>
      </c>
      <c r="B53" s="1128">
        <v>0</v>
      </c>
      <c r="C53" s="1128">
        <v>0</v>
      </c>
      <c r="D53" s="1128">
        <v>0</v>
      </c>
      <c r="E53" s="1128">
        <v>0</v>
      </c>
      <c r="F53" s="1128">
        <v>0</v>
      </c>
      <c r="G53" s="1128">
        <v>0</v>
      </c>
      <c r="H53" s="1128">
        <v>0</v>
      </c>
      <c r="I53" s="1128">
        <v>0</v>
      </c>
      <c r="J53" s="1128">
        <v>0</v>
      </c>
      <c r="K53" s="1128">
        <v>0</v>
      </c>
      <c r="L53" s="1128">
        <v>0</v>
      </c>
      <c r="M53" s="1128">
        <v>0</v>
      </c>
      <c r="N53" s="1128">
        <v>0</v>
      </c>
      <c r="O53" s="635"/>
      <c r="P53" s="649"/>
      <c r="Q53" s="554"/>
    </row>
    <row r="54" spans="1:17" s="358" customFormat="1" ht="15" customHeight="1">
      <c r="A54" s="363" t="s">
        <v>1216</v>
      </c>
      <c r="B54" s="1128">
        <v>0</v>
      </c>
      <c r="C54" s="1128">
        <v>0</v>
      </c>
      <c r="D54" s="1128">
        <v>0</v>
      </c>
      <c r="E54" s="1128">
        <v>0</v>
      </c>
      <c r="F54" s="1128">
        <v>0</v>
      </c>
      <c r="G54" s="1128">
        <v>0</v>
      </c>
      <c r="H54" s="1128">
        <v>0</v>
      </c>
      <c r="I54" s="1128">
        <v>0</v>
      </c>
      <c r="J54" s="1128">
        <v>0</v>
      </c>
      <c r="K54" s="1128">
        <v>0</v>
      </c>
      <c r="L54" s="1128">
        <v>0</v>
      </c>
      <c r="M54" s="1128">
        <v>0</v>
      </c>
      <c r="N54" s="1128">
        <v>0</v>
      </c>
      <c r="O54" s="635"/>
      <c r="P54" s="649"/>
      <c r="Q54" s="554"/>
    </row>
    <row r="55" spans="1:17" s="358" customFormat="1" ht="15" customHeight="1">
      <c r="A55" s="363" t="s">
        <v>1217</v>
      </c>
      <c r="B55" s="1128">
        <v>0</v>
      </c>
      <c r="C55" s="1128">
        <v>0</v>
      </c>
      <c r="D55" s="1128">
        <v>0</v>
      </c>
      <c r="E55" s="1128">
        <v>0</v>
      </c>
      <c r="F55" s="1128">
        <v>0</v>
      </c>
      <c r="G55" s="1128">
        <v>0</v>
      </c>
      <c r="H55" s="1128">
        <v>0</v>
      </c>
      <c r="I55" s="1128">
        <v>0</v>
      </c>
      <c r="J55" s="1128">
        <v>0</v>
      </c>
      <c r="K55" s="1128">
        <v>0</v>
      </c>
      <c r="L55" s="1128">
        <v>0</v>
      </c>
      <c r="M55" s="1128">
        <v>0</v>
      </c>
      <c r="N55" s="1128">
        <v>0</v>
      </c>
      <c r="O55" s="635"/>
      <c r="P55" s="649"/>
      <c r="Q55" s="554"/>
    </row>
    <row r="56" spans="1:17" s="358" customFormat="1" ht="15" customHeight="1">
      <c r="A56" s="363" t="s">
        <v>1218</v>
      </c>
      <c r="B56" s="1128">
        <v>0</v>
      </c>
      <c r="C56" s="1128">
        <v>0</v>
      </c>
      <c r="D56" s="1128">
        <v>0</v>
      </c>
      <c r="E56" s="1128">
        <v>0</v>
      </c>
      <c r="F56" s="1128">
        <v>0</v>
      </c>
      <c r="G56" s="1128">
        <v>0</v>
      </c>
      <c r="H56" s="1128">
        <v>0</v>
      </c>
      <c r="I56" s="1128">
        <v>0</v>
      </c>
      <c r="J56" s="1128">
        <v>0</v>
      </c>
      <c r="K56" s="1128">
        <v>0</v>
      </c>
      <c r="L56" s="1128">
        <v>0</v>
      </c>
      <c r="M56" s="1128">
        <v>0</v>
      </c>
      <c r="N56" s="1128">
        <v>0</v>
      </c>
      <c r="O56" s="635"/>
      <c r="P56" s="649"/>
      <c r="Q56" s="554"/>
    </row>
    <row r="57" spans="1:17" s="358" customFormat="1" ht="15" customHeight="1">
      <c r="A57" s="363" t="s">
        <v>1219</v>
      </c>
      <c r="B57" s="1128">
        <v>0</v>
      </c>
      <c r="C57" s="1128">
        <v>0</v>
      </c>
      <c r="D57" s="1128">
        <v>0</v>
      </c>
      <c r="E57" s="1128">
        <v>0</v>
      </c>
      <c r="F57" s="1128">
        <v>0</v>
      </c>
      <c r="G57" s="1128">
        <v>0</v>
      </c>
      <c r="H57" s="1128">
        <v>0</v>
      </c>
      <c r="I57" s="1128">
        <v>0</v>
      </c>
      <c r="J57" s="1128">
        <v>0</v>
      </c>
      <c r="K57" s="1128">
        <v>0</v>
      </c>
      <c r="L57" s="1128">
        <v>0</v>
      </c>
      <c r="M57" s="1128">
        <v>0</v>
      </c>
      <c r="N57" s="1128">
        <v>0</v>
      </c>
      <c r="O57" s="635"/>
      <c r="P57" s="649"/>
      <c r="Q57" s="554"/>
    </row>
    <row r="58" spans="1:17" s="153" customFormat="1" ht="15" customHeight="1">
      <c r="A58" s="363" t="s">
        <v>1220</v>
      </c>
      <c r="B58" s="1128">
        <v>1191713.19</v>
      </c>
      <c r="C58" s="1128">
        <v>579761.91</v>
      </c>
      <c r="D58" s="1128">
        <v>452652.38</v>
      </c>
      <c r="E58" s="1128">
        <v>287848.05</v>
      </c>
      <c r="F58" s="1128">
        <v>249239.48</v>
      </c>
      <c r="G58" s="1128">
        <v>543468.89</v>
      </c>
      <c r="H58" s="1128">
        <v>586876.66</v>
      </c>
      <c r="I58" s="1128">
        <v>336887.46</v>
      </c>
      <c r="J58" s="1128">
        <v>538478.46</v>
      </c>
      <c r="K58" s="1128">
        <v>542845.34</v>
      </c>
      <c r="L58" s="1128">
        <v>342096.81</v>
      </c>
      <c r="M58" s="1128">
        <v>607933.89</v>
      </c>
      <c r="N58" s="1128">
        <v>6259802.5199999996</v>
      </c>
      <c r="O58" s="482"/>
      <c r="P58" s="177"/>
      <c r="Q58" s="265"/>
    </row>
    <row r="59" spans="1:17" ht="15" customHeight="1">
      <c r="A59" s="363" t="s">
        <v>1221</v>
      </c>
      <c r="B59" s="1128">
        <v>0</v>
      </c>
      <c r="C59" s="1128">
        <v>0</v>
      </c>
      <c r="D59" s="1128">
        <v>0</v>
      </c>
      <c r="E59" s="1128">
        <v>0</v>
      </c>
      <c r="F59" s="1128">
        <v>0</v>
      </c>
      <c r="G59" s="1128">
        <v>0</v>
      </c>
      <c r="H59" s="1128">
        <v>0</v>
      </c>
      <c r="I59" s="1128">
        <v>0</v>
      </c>
      <c r="J59" s="1128">
        <v>0</v>
      </c>
      <c r="K59" s="1128">
        <v>0</v>
      </c>
      <c r="L59" s="1128">
        <v>0</v>
      </c>
      <c r="M59" s="1128">
        <v>0</v>
      </c>
      <c r="N59" s="1128">
        <v>0</v>
      </c>
      <c r="O59" s="482"/>
      <c r="P59" s="177"/>
    </row>
    <row r="60" spans="1:17" ht="15" customHeight="1">
      <c r="A60" s="363" t="s">
        <v>1204</v>
      </c>
      <c r="B60" s="1128">
        <v>49155.770000000004</v>
      </c>
      <c r="C60" s="1128">
        <v>988.37</v>
      </c>
      <c r="D60" s="1128">
        <v>586.61</v>
      </c>
      <c r="E60" s="1128">
        <v>51932.369999999995</v>
      </c>
      <c r="F60" s="1128">
        <v>10176.130000000001</v>
      </c>
      <c r="G60" s="1128">
        <v>23.13</v>
      </c>
      <c r="H60" s="1128">
        <v>3689.5699999999997</v>
      </c>
      <c r="I60" s="1128">
        <v>0</v>
      </c>
      <c r="J60" s="1128">
        <v>1622.32</v>
      </c>
      <c r="K60" s="1128">
        <v>1037.72</v>
      </c>
      <c r="L60" s="1128">
        <v>898.57999999999993</v>
      </c>
      <c r="M60" s="1128">
        <v>0</v>
      </c>
      <c r="N60" s="1128">
        <v>120110.57000000002</v>
      </c>
      <c r="O60" s="650"/>
    </row>
    <row r="61" spans="1:17" s="153" customFormat="1" ht="15" customHeight="1">
      <c r="A61" s="360" t="s">
        <v>4</v>
      </c>
      <c r="B61" s="1127">
        <v>17915221.170000002</v>
      </c>
      <c r="C61" s="1127">
        <v>11337919.310000001</v>
      </c>
      <c r="D61" s="1127">
        <v>7347887.1999999993</v>
      </c>
      <c r="E61" s="1127">
        <v>31352</v>
      </c>
      <c r="F61" s="1127">
        <v>1064067.72</v>
      </c>
      <c r="G61" s="1127">
        <v>18021712.039999999</v>
      </c>
      <c r="H61" s="1127">
        <v>12766585.67</v>
      </c>
      <c r="I61" s="1127">
        <v>13073257.33</v>
      </c>
      <c r="J61" s="1127">
        <v>14658680.640000001</v>
      </c>
      <c r="K61" s="1127">
        <v>12070574.5</v>
      </c>
      <c r="L61" s="1127">
        <v>19538921.260000002</v>
      </c>
      <c r="M61" s="1127">
        <v>14006681.210000001</v>
      </c>
      <c r="N61" s="1127">
        <v>141832860.05000001</v>
      </c>
      <c r="O61" s="650"/>
      <c r="Q61" s="265"/>
    </row>
    <row r="62" spans="1:17" s="153" customFormat="1" ht="15" customHeight="1">
      <c r="A62" s="363" t="s">
        <v>1222</v>
      </c>
      <c r="B62" s="1128">
        <v>10997878.65</v>
      </c>
      <c r="C62" s="1128">
        <v>6475524.79</v>
      </c>
      <c r="D62" s="1128">
        <v>5559442.3799999999</v>
      </c>
      <c r="E62" s="1128">
        <v>0</v>
      </c>
      <c r="F62" s="1128">
        <v>920958.72</v>
      </c>
      <c r="G62" s="1128">
        <v>16214857.52</v>
      </c>
      <c r="H62" s="1128">
        <v>10028629.27</v>
      </c>
      <c r="I62" s="1128">
        <v>10527244.93</v>
      </c>
      <c r="J62" s="1128">
        <v>11383795.83</v>
      </c>
      <c r="K62" s="1128">
        <v>7729436.75</v>
      </c>
      <c r="L62" s="1128">
        <v>14806257.130000001</v>
      </c>
      <c r="M62" s="1128">
        <v>8595650.7699999996</v>
      </c>
      <c r="N62" s="1128">
        <v>103239676.73999999</v>
      </c>
      <c r="O62" s="650"/>
      <c r="Q62" s="265"/>
    </row>
    <row r="63" spans="1:17" ht="15" customHeight="1">
      <c r="A63" s="363" t="s">
        <v>1223</v>
      </c>
      <c r="B63" s="1128">
        <v>2858800</v>
      </c>
      <c r="C63" s="1128">
        <v>974200</v>
      </c>
      <c r="D63" s="1128">
        <v>675100</v>
      </c>
      <c r="E63" s="1128">
        <v>0</v>
      </c>
      <c r="F63" s="1128">
        <v>100000</v>
      </c>
      <c r="G63" s="1128">
        <v>1478300</v>
      </c>
      <c r="H63" s="1128">
        <v>639300</v>
      </c>
      <c r="I63" s="1128">
        <v>499600</v>
      </c>
      <c r="J63" s="1128">
        <v>701726</v>
      </c>
      <c r="K63" s="1128">
        <v>706800</v>
      </c>
      <c r="L63" s="1128">
        <v>1299100</v>
      </c>
      <c r="M63" s="1128">
        <v>1570600</v>
      </c>
      <c r="N63" s="1128">
        <v>11503526</v>
      </c>
      <c r="O63" s="641"/>
      <c r="P63" s="412"/>
    </row>
    <row r="64" spans="1:17" ht="15" customHeight="1">
      <c r="A64" s="363" t="s">
        <v>1296</v>
      </c>
      <c r="B64" s="1128">
        <v>0</v>
      </c>
      <c r="C64" s="1128">
        <v>0</v>
      </c>
      <c r="D64" s="1128">
        <v>0</v>
      </c>
      <c r="E64" s="1128">
        <v>0</v>
      </c>
      <c r="F64" s="1128">
        <v>0</v>
      </c>
      <c r="G64" s="1128">
        <v>0</v>
      </c>
      <c r="H64" s="1128">
        <v>0</v>
      </c>
      <c r="I64" s="1128">
        <v>0</v>
      </c>
      <c r="J64" s="1128">
        <v>0</v>
      </c>
      <c r="K64" s="1128">
        <v>0</v>
      </c>
      <c r="L64" s="1128">
        <v>0</v>
      </c>
      <c r="M64" s="1128">
        <v>0</v>
      </c>
      <c r="N64" s="1128">
        <v>0</v>
      </c>
      <c r="O64" s="641"/>
      <c r="P64" s="412"/>
    </row>
    <row r="65" spans="1:17" ht="15" customHeight="1">
      <c r="A65" s="363" t="s">
        <v>1224</v>
      </c>
      <c r="B65" s="1128">
        <v>4058542.52</v>
      </c>
      <c r="C65" s="1128">
        <v>3888194.52</v>
      </c>
      <c r="D65" s="1128">
        <v>1113344.8199999998</v>
      </c>
      <c r="E65" s="1128">
        <v>31352</v>
      </c>
      <c r="F65" s="1128">
        <v>43109</v>
      </c>
      <c r="G65" s="1128">
        <v>328554.52</v>
      </c>
      <c r="H65" s="1128">
        <v>2098656.4</v>
      </c>
      <c r="I65" s="1128">
        <v>2046412.4</v>
      </c>
      <c r="J65" s="1128">
        <v>2573158.81</v>
      </c>
      <c r="K65" s="1128">
        <v>3632117.75</v>
      </c>
      <c r="L65" s="1128">
        <v>3433564.13</v>
      </c>
      <c r="M65" s="1128">
        <v>3840168.22</v>
      </c>
      <c r="N65" s="1128">
        <v>27087175.09</v>
      </c>
      <c r="O65" s="651"/>
    </row>
    <row r="66" spans="1:17">
      <c r="A66" s="363" t="s">
        <v>1225</v>
      </c>
      <c r="B66" s="1128">
        <v>0</v>
      </c>
      <c r="C66" s="1128">
        <v>0</v>
      </c>
      <c r="D66" s="1128">
        <v>0</v>
      </c>
      <c r="E66" s="1128">
        <v>0</v>
      </c>
      <c r="F66" s="1128">
        <v>0</v>
      </c>
      <c r="G66" s="1128">
        <v>0</v>
      </c>
      <c r="H66" s="1128">
        <v>0</v>
      </c>
      <c r="I66" s="1128">
        <v>0</v>
      </c>
      <c r="J66" s="1128">
        <v>0</v>
      </c>
      <c r="K66" s="1128">
        <v>2220</v>
      </c>
      <c r="L66" s="1128">
        <v>0</v>
      </c>
      <c r="M66" s="1128">
        <v>262.22000000000003</v>
      </c>
      <c r="N66" s="1128">
        <v>2482.2200000000003</v>
      </c>
      <c r="O66" s="651"/>
    </row>
    <row r="67" spans="1:17">
      <c r="A67" s="360" t="s">
        <v>743</v>
      </c>
      <c r="B67" s="1127">
        <v>5941682.7399999993</v>
      </c>
      <c r="C67" s="1128">
        <v>4766440.55</v>
      </c>
      <c r="D67" s="1128">
        <v>1782001.23</v>
      </c>
      <c r="E67" s="1128">
        <v>375613.9</v>
      </c>
      <c r="F67" s="1128">
        <v>872406.8</v>
      </c>
      <c r="G67" s="1128">
        <v>1431252.4</v>
      </c>
      <c r="H67" s="1128">
        <v>1306485.1000000001</v>
      </c>
      <c r="I67" s="1128">
        <v>1605884.84</v>
      </c>
      <c r="J67" s="1128">
        <v>1231861.19</v>
      </c>
      <c r="K67" s="1128">
        <v>1389655.5799999998</v>
      </c>
      <c r="L67" s="1128">
        <v>1697111.15</v>
      </c>
      <c r="M67" s="1128">
        <v>3210815.02</v>
      </c>
      <c r="N67" s="1128">
        <v>25611210.5</v>
      </c>
      <c r="O67" s="470"/>
    </row>
    <row r="68" spans="1:17" s="358" customFormat="1">
      <c r="A68" s="360" t="s">
        <v>744</v>
      </c>
      <c r="B68" s="1127">
        <v>0</v>
      </c>
      <c r="C68" s="1127">
        <v>0</v>
      </c>
      <c r="D68" s="1127">
        <v>0</v>
      </c>
      <c r="E68" s="1127">
        <v>0</v>
      </c>
      <c r="F68" s="1127">
        <v>0</v>
      </c>
      <c r="G68" s="1127">
        <v>0</v>
      </c>
      <c r="H68" s="1127">
        <v>0</v>
      </c>
      <c r="I68" s="1127">
        <v>0</v>
      </c>
      <c r="J68" s="1127">
        <v>0</v>
      </c>
      <c r="K68" s="1127">
        <v>120</v>
      </c>
      <c r="L68" s="1127">
        <v>0</v>
      </c>
      <c r="M68" s="1127">
        <v>0</v>
      </c>
      <c r="N68" s="1127">
        <v>120</v>
      </c>
      <c r="O68" s="254"/>
      <c r="Q68" s="554"/>
    </row>
    <row r="69" spans="1:17">
      <c r="A69" s="363" t="s">
        <v>1226</v>
      </c>
      <c r="B69" s="1128">
        <v>0</v>
      </c>
      <c r="C69" s="1128">
        <v>0</v>
      </c>
      <c r="D69" s="1128">
        <v>0</v>
      </c>
      <c r="E69" s="1128">
        <v>0</v>
      </c>
      <c r="F69" s="1128">
        <v>0</v>
      </c>
      <c r="G69" s="1128">
        <v>0</v>
      </c>
      <c r="H69" s="1128">
        <v>0</v>
      </c>
      <c r="I69" s="1128">
        <v>0</v>
      </c>
      <c r="J69" s="1128">
        <v>0</v>
      </c>
      <c r="K69" s="1128">
        <v>0</v>
      </c>
      <c r="L69" s="1128">
        <v>0</v>
      </c>
      <c r="M69" s="1128">
        <v>0</v>
      </c>
      <c r="N69" s="1128">
        <v>0</v>
      </c>
      <c r="O69" s="470"/>
    </row>
    <row r="70" spans="1:17">
      <c r="A70" s="363" t="s">
        <v>1204</v>
      </c>
      <c r="B70" s="1128">
        <v>0</v>
      </c>
      <c r="C70" s="1128">
        <v>0</v>
      </c>
      <c r="D70" s="1128">
        <v>0</v>
      </c>
      <c r="E70" s="1128">
        <v>0</v>
      </c>
      <c r="F70" s="1128">
        <v>0</v>
      </c>
      <c r="G70" s="1128">
        <v>0</v>
      </c>
      <c r="H70" s="1128">
        <v>0</v>
      </c>
      <c r="I70" s="1128">
        <v>0</v>
      </c>
      <c r="J70" s="1128">
        <v>0</v>
      </c>
      <c r="K70" s="1128">
        <v>120</v>
      </c>
      <c r="L70" s="1128">
        <v>0</v>
      </c>
      <c r="M70" s="1128">
        <v>0</v>
      </c>
      <c r="N70" s="1128">
        <v>120</v>
      </c>
      <c r="O70" s="470"/>
    </row>
    <row r="71" spans="1:17">
      <c r="A71" s="360" t="s">
        <v>745</v>
      </c>
      <c r="B71" s="1127">
        <v>651176.9</v>
      </c>
      <c r="C71" s="1127">
        <v>323682.08</v>
      </c>
      <c r="D71" s="1127">
        <v>276271.26</v>
      </c>
      <c r="E71" s="1127">
        <v>0</v>
      </c>
      <c r="F71" s="1127">
        <v>70305.11</v>
      </c>
      <c r="G71" s="1127">
        <v>1152347.05</v>
      </c>
      <c r="H71" s="1127">
        <v>625174.86</v>
      </c>
      <c r="I71" s="1127">
        <v>583249.56000000006</v>
      </c>
      <c r="J71" s="1127">
        <v>464411.65</v>
      </c>
      <c r="K71" s="1127">
        <v>494866.86</v>
      </c>
      <c r="L71" s="1127">
        <v>719668.63</v>
      </c>
      <c r="M71" s="1127">
        <v>603283.76</v>
      </c>
      <c r="N71" s="1127">
        <v>5964437.7199999997</v>
      </c>
    </row>
    <row r="72" spans="1:17">
      <c r="A72" s="363" t="s">
        <v>1227</v>
      </c>
      <c r="B72" s="1128">
        <v>651176.9</v>
      </c>
      <c r="C72" s="1128">
        <v>323682.08</v>
      </c>
      <c r="D72" s="1128">
        <v>276271.26</v>
      </c>
      <c r="E72" s="1128">
        <v>0</v>
      </c>
      <c r="F72" s="1128">
        <v>70305.11</v>
      </c>
      <c r="G72" s="1128">
        <v>1152347.05</v>
      </c>
      <c r="H72" s="1128">
        <v>625174.86</v>
      </c>
      <c r="I72" s="1128">
        <v>583249.56000000006</v>
      </c>
      <c r="J72" s="1128">
        <v>464411.65</v>
      </c>
      <c r="K72" s="1128">
        <v>494866.86</v>
      </c>
      <c r="L72" s="1128">
        <v>719668.63</v>
      </c>
      <c r="M72" s="1128">
        <v>603283.76</v>
      </c>
      <c r="N72" s="1128">
        <v>5964437.7199999997</v>
      </c>
    </row>
    <row r="73" spans="1:17">
      <c r="A73" s="360" t="s">
        <v>746</v>
      </c>
      <c r="B73" s="1127">
        <v>44078</v>
      </c>
      <c r="C73" s="1127">
        <v>44616</v>
      </c>
      <c r="D73" s="1127">
        <v>28809</v>
      </c>
      <c r="E73" s="1127">
        <v>0</v>
      </c>
      <c r="F73" s="1127">
        <v>2090</v>
      </c>
      <c r="G73" s="1127">
        <v>14110</v>
      </c>
      <c r="H73" s="1127">
        <v>64309</v>
      </c>
      <c r="I73" s="1127">
        <v>41055</v>
      </c>
      <c r="J73" s="1127">
        <v>39675</v>
      </c>
      <c r="K73" s="1127">
        <v>73455</v>
      </c>
      <c r="L73" s="1127">
        <v>39958</v>
      </c>
      <c r="M73" s="1127">
        <v>42771</v>
      </c>
      <c r="N73" s="1127">
        <v>434926</v>
      </c>
    </row>
    <row r="74" spans="1:17">
      <c r="A74" s="363" t="s">
        <v>1228</v>
      </c>
      <c r="B74" s="1128">
        <v>0</v>
      </c>
      <c r="C74" s="1128">
        <v>0</v>
      </c>
      <c r="D74" s="1128">
        <v>0</v>
      </c>
      <c r="E74" s="1128">
        <v>0</v>
      </c>
      <c r="F74" s="1128">
        <v>0</v>
      </c>
      <c r="G74" s="1128">
        <v>0</v>
      </c>
      <c r="H74" s="1128">
        <v>0</v>
      </c>
      <c r="I74" s="1128">
        <v>0</v>
      </c>
      <c r="J74" s="1128">
        <v>0</v>
      </c>
      <c r="K74" s="1128">
        <v>0</v>
      </c>
      <c r="L74" s="1128">
        <v>0</v>
      </c>
      <c r="M74" s="1128">
        <v>0</v>
      </c>
      <c r="N74" s="1128">
        <v>0</v>
      </c>
    </row>
    <row r="75" spans="1:17" s="434" customFormat="1">
      <c r="A75" s="363" t="s">
        <v>1229</v>
      </c>
      <c r="B75" s="1128">
        <v>0</v>
      </c>
      <c r="C75" s="1128">
        <v>0</v>
      </c>
      <c r="D75" s="1128">
        <v>0</v>
      </c>
      <c r="E75" s="1128">
        <v>0</v>
      </c>
      <c r="F75" s="1128">
        <v>0</v>
      </c>
      <c r="G75" s="1128">
        <v>0</v>
      </c>
      <c r="H75" s="1128">
        <v>0</v>
      </c>
      <c r="I75" s="1128">
        <v>0</v>
      </c>
      <c r="J75" s="1128">
        <v>0</v>
      </c>
      <c r="K75" s="1128">
        <v>0</v>
      </c>
      <c r="L75" s="1128">
        <v>0</v>
      </c>
      <c r="M75" s="1128">
        <v>0</v>
      </c>
      <c r="N75" s="1128">
        <v>0</v>
      </c>
      <c r="Q75" s="652"/>
    </row>
    <row r="76" spans="1:17" s="358" customFormat="1">
      <c r="A76" s="363" t="s">
        <v>758</v>
      </c>
      <c r="B76" s="1128">
        <v>44078</v>
      </c>
      <c r="C76" s="1128">
        <v>44616</v>
      </c>
      <c r="D76" s="1128">
        <v>28809</v>
      </c>
      <c r="E76" s="1128">
        <v>0</v>
      </c>
      <c r="F76" s="1128">
        <v>2090</v>
      </c>
      <c r="G76" s="1128">
        <v>14110</v>
      </c>
      <c r="H76" s="1128">
        <v>64309</v>
      </c>
      <c r="I76" s="1128">
        <v>41055</v>
      </c>
      <c r="J76" s="1128">
        <v>39675</v>
      </c>
      <c r="K76" s="1128">
        <v>73455</v>
      </c>
      <c r="L76" s="1128">
        <v>39958</v>
      </c>
      <c r="M76" s="1128">
        <v>42771</v>
      </c>
      <c r="N76" s="1128">
        <v>434926</v>
      </c>
      <c r="Q76" s="554"/>
    </row>
    <row r="77" spans="1:17" s="358" customFormat="1">
      <c r="A77" s="363" t="s">
        <v>1230</v>
      </c>
      <c r="B77" s="1128">
        <v>0</v>
      </c>
      <c r="C77" s="1128">
        <v>0</v>
      </c>
      <c r="D77" s="1128">
        <v>0</v>
      </c>
      <c r="E77" s="1128">
        <v>0</v>
      </c>
      <c r="F77" s="1128">
        <v>0</v>
      </c>
      <c r="G77" s="1128">
        <v>0</v>
      </c>
      <c r="H77" s="1128">
        <v>0</v>
      </c>
      <c r="I77" s="1128">
        <v>0</v>
      </c>
      <c r="J77" s="1128">
        <v>0</v>
      </c>
      <c r="K77" s="1128">
        <v>0</v>
      </c>
      <c r="L77" s="1128">
        <v>0</v>
      </c>
      <c r="M77" s="1128">
        <v>0</v>
      </c>
      <c r="N77" s="1128">
        <v>0</v>
      </c>
      <c r="Q77" s="554"/>
    </row>
    <row r="78" spans="1:17">
      <c r="A78" s="360" t="s">
        <v>759</v>
      </c>
      <c r="B78" s="1127">
        <v>630283.80999999994</v>
      </c>
      <c r="C78" s="1127">
        <v>591862.65</v>
      </c>
      <c r="D78" s="1127">
        <v>348555.15</v>
      </c>
      <c r="E78" s="1127">
        <v>0</v>
      </c>
      <c r="F78" s="1127">
        <v>25795.5</v>
      </c>
      <c r="G78" s="1127">
        <v>123814.24</v>
      </c>
      <c r="H78" s="1127">
        <v>141343.93</v>
      </c>
      <c r="I78" s="1127">
        <v>140935.70000000001</v>
      </c>
      <c r="J78" s="1127">
        <v>145473.72999999998</v>
      </c>
      <c r="K78" s="1127">
        <v>365720.76999999996</v>
      </c>
      <c r="L78" s="1127">
        <v>603985.64</v>
      </c>
      <c r="M78" s="1127">
        <v>1978296.31</v>
      </c>
      <c r="N78" s="1127">
        <v>5096067.43</v>
      </c>
    </row>
    <row r="79" spans="1:17">
      <c r="A79" s="363" t="s">
        <v>1231</v>
      </c>
      <c r="B79" s="1128">
        <v>0</v>
      </c>
      <c r="C79" s="1128">
        <v>0</v>
      </c>
      <c r="D79" s="1128">
        <v>0</v>
      </c>
      <c r="E79" s="1128">
        <v>0</v>
      </c>
      <c r="F79" s="1128">
        <v>0</v>
      </c>
      <c r="G79" s="1128">
        <v>0</v>
      </c>
      <c r="H79" s="1128">
        <v>0</v>
      </c>
      <c r="I79" s="1128">
        <v>0</v>
      </c>
      <c r="J79" s="1128">
        <v>0</v>
      </c>
      <c r="K79" s="1128">
        <v>0</v>
      </c>
      <c r="L79" s="1128">
        <v>0</v>
      </c>
      <c r="M79" s="1128">
        <v>0</v>
      </c>
      <c r="N79" s="1128">
        <v>0</v>
      </c>
    </row>
    <row r="80" spans="1:17">
      <c r="A80" s="363" t="s">
        <v>953</v>
      </c>
      <c r="B80" s="1128">
        <v>621539</v>
      </c>
      <c r="C80" s="1128">
        <v>580168</v>
      </c>
      <c r="D80" s="1128">
        <v>343007</v>
      </c>
      <c r="E80" s="1128">
        <v>0</v>
      </c>
      <c r="F80" s="1128">
        <v>25790</v>
      </c>
      <c r="G80" s="1128">
        <v>123792</v>
      </c>
      <c r="H80" s="1128">
        <v>136580</v>
      </c>
      <c r="I80" s="1128">
        <v>134108</v>
      </c>
      <c r="J80" s="1128">
        <v>103160</v>
      </c>
      <c r="K80" s="1128">
        <v>340428</v>
      </c>
      <c r="L80" s="1128">
        <v>593170</v>
      </c>
      <c r="M80" s="1128">
        <v>1961927.61</v>
      </c>
      <c r="N80" s="1128">
        <v>4963669.6100000003</v>
      </c>
    </row>
    <row r="81" spans="1:14">
      <c r="A81" s="365" t="s">
        <v>1232</v>
      </c>
      <c r="B81" s="1128">
        <v>7709.73</v>
      </c>
      <c r="C81" s="1128">
        <v>8914.0400000000009</v>
      </c>
      <c r="D81" s="1128">
        <v>4867.0200000000004</v>
      </c>
      <c r="E81" s="1128">
        <v>0</v>
      </c>
      <c r="F81" s="1128">
        <v>5.5</v>
      </c>
      <c r="G81" s="1128">
        <v>22.24</v>
      </c>
      <c r="H81" s="1128">
        <v>4763.93</v>
      </c>
      <c r="I81" s="1128">
        <v>6638.2</v>
      </c>
      <c r="J81" s="1128">
        <v>5331.73</v>
      </c>
      <c r="K81" s="1128">
        <v>5067.6099999999997</v>
      </c>
      <c r="L81" s="1128">
        <v>10815.64</v>
      </c>
      <c r="M81" s="1128">
        <v>16368.7</v>
      </c>
      <c r="N81" s="1128">
        <v>70504.34</v>
      </c>
    </row>
    <row r="82" spans="1:14">
      <c r="A82" s="363" t="s">
        <v>1233</v>
      </c>
      <c r="B82" s="1128">
        <v>0</v>
      </c>
      <c r="C82" s="1128">
        <v>0</v>
      </c>
      <c r="D82" s="1128">
        <v>0</v>
      </c>
      <c r="E82" s="1128">
        <v>0</v>
      </c>
      <c r="F82" s="1128">
        <v>0</v>
      </c>
      <c r="G82" s="1128">
        <v>0</v>
      </c>
      <c r="H82" s="1128">
        <v>0</v>
      </c>
      <c r="I82" s="1128">
        <v>0</v>
      </c>
      <c r="J82" s="1128">
        <v>0</v>
      </c>
      <c r="K82" s="1128">
        <v>0</v>
      </c>
      <c r="L82" s="1128">
        <v>0</v>
      </c>
      <c r="M82" s="1128">
        <v>0</v>
      </c>
      <c r="N82" s="1128">
        <v>0</v>
      </c>
    </row>
    <row r="83" spans="1:14">
      <c r="A83" s="363" t="s">
        <v>1234</v>
      </c>
      <c r="B83" s="1128">
        <v>1035.08</v>
      </c>
      <c r="C83" s="1128">
        <v>2780.61</v>
      </c>
      <c r="D83" s="1128">
        <v>681.13</v>
      </c>
      <c r="E83" s="1128">
        <v>0</v>
      </c>
      <c r="F83" s="1128">
        <v>0</v>
      </c>
      <c r="G83" s="1128">
        <v>0</v>
      </c>
      <c r="H83" s="1128">
        <v>0</v>
      </c>
      <c r="I83" s="1128">
        <v>189.5</v>
      </c>
      <c r="J83" s="1128">
        <v>36982</v>
      </c>
      <c r="K83" s="1128">
        <v>20225.16</v>
      </c>
      <c r="L83" s="1128">
        <v>0</v>
      </c>
      <c r="M83" s="1128">
        <v>0</v>
      </c>
      <c r="N83" s="1128">
        <v>61893.479999999996</v>
      </c>
    </row>
    <row r="84" spans="1:14">
      <c r="A84" s="366" t="s">
        <v>153</v>
      </c>
      <c r="B84" s="1129">
        <v>988270652.4799999</v>
      </c>
      <c r="C84" s="1129">
        <v>714518911.29999995</v>
      </c>
      <c r="D84" s="1129">
        <v>681448201.26000011</v>
      </c>
      <c r="E84" s="1129">
        <v>301901147.96999997</v>
      </c>
      <c r="F84" s="1129">
        <v>408248729.69000006</v>
      </c>
      <c r="G84" s="1129">
        <v>565364202.27999997</v>
      </c>
      <c r="H84" s="1129">
        <v>739726482.36000001</v>
      </c>
      <c r="I84" s="1129">
        <v>675553682.31999993</v>
      </c>
      <c r="J84" s="1129">
        <v>806787313.7299999</v>
      </c>
      <c r="K84" s="1129">
        <v>801794185.19000006</v>
      </c>
      <c r="L84" s="1129">
        <v>734579279.37</v>
      </c>
      <c r="M84" s="1129">
        <v>776925653.77999997</v>
      </c>
      <c r="N84" s="1129">
        <v>8195118441.7299976</v>
      </c>
    </row>
    <row r="85" spans="1:14">
      <c r="A85" s="367" t="s">
        <v>1002</v>
      </c>
    </row>
    <row r="86" spans="1:14">
      <c r="A86" s="368" t="s">
        <v>1237</v>
      </c>
    </row>
    <row r="87" spans="1:14">
      <c r="A87" s="175" t="s">
        <v>1235</v>
      </c>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G90"/>
  <sheetViews>
    <sheetView showGridLines="0" zoomScaleNormal="100" workbookViewId="0">
      <pane xSplit="1" ySplit="11" topLeftCell="B60" activePane="bottomRight" state="frozen"/>
      <selection pane="topRight" activeCell="B1" sqref="B1"/>
      <selection pane="bottomLeft" activeCell="A12" sqref="A12"/>
      <selection pane="bottomRight"/>
    </sheetView>
  </sheetViews>
  <sheetFormatPr defaultColWidth="9.140625" defaultRowHeight="12.75"/>
  <cols>
    <col min="1" max="1" width="74" style="153" bestFit="1" customWidth="1"/>
    <col min="2" max="7" width="12.42578125" style="153" customWidth="1"/>
    <col min="8" max="8" width="66.7109375" style="153" bestFit="1" customWidth="1"/>
    <col min="9" max="16384" width="9.140625" style="153"/>
  </cols>
  <sheetData>
    <row r="1" spans="1:7">
      <c r="A1" s="184" t="s">
        <v>145</v>
      </c>
      <c r="B1" s="186"/>
      <c r="C1" s="186"/>
      <c r="D1" s="186"/>
      <c r="E1" s="186"/>
      <c r="F1" s="188"/>
      <c r="G1" s="187">
        <v>56</v>
      </c>
    </row>
    <row r="2" spans="1:7">
      <c r="A2" s="159"/>
      <c r="B2" s="159"/>
      <c r="C2" s="159"/>
      <c r="D2" s="159"/>
      <c r="E2" s="159"/>
      <c r="F2" s="159"/>
      <c r="G2" s="159"/>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791</v>
      </c>
    </row>
    <row r="9" spans="1:7">
      <c r="A9" s="358" t="s">
        <v>1279</v>
      </c>
    </row>
    <row r="10" spans="1:7">
      <c r="A10" s="357" t="s">
        <v>214</v>
      </c>
    </row>
    <row r="11" spans="1:7">
      <c r="A11" s="534" t="s">
        <v>1365</v>
      </c>
      <c r="B11" s="359">
        <v>2015</v>
      </c>
      <c r="C11" s="359">
        <v>2016</v>
      </c>
      <c r="D11" s="359">
        <v>2017</v>
      </c>
      <c r="E11" s="359">
        <v>2018</v>
      </c>
      <c r="F11" s="359">
        <v>2019</v>
      </c>
      <c r="G11" s="359">
        <v>2020</v>
      </c>
    </row>
    <row r="12" spans="1:7">
      <c r="A12" s="536" t="s">
        <v>215</v>
      </c>
      <c r="B12" s="1130">
        <v>3404913071.4699998</v>
      </c>
      <c r="C12" s="1130">
        <v>3516091415.150001</v>
      </c>
      <c r="D12" s="1130">
        <v>3662574644.2399998</v>
      </c>
      <c r="E12" s="1130">
        <v>4004655692.4899998</v>
      </c>
      <c r="F12" s="1130">
        <v>4591453504.5</v>
      </c>
      <c r="G12" s="1130">
        <v>3623039011.8800001</v>
      </c>
    </row>
    <row r="13" spans="1:7">
      <c r="A13" s="537" t="s">
        <v>754</v>
      </c>
      <c r="B13" s="1131">
        <v>1050011083.0000002</v>
      </c>
      <c r="C13" s="1131">
        <v>1233747734.0500004</v>
      </c>
      <c r="D13" s="1131">
        <v>1257817964.46</v>
      </c>
      <c r="E13" s="1131">
        <v>1488777661.1100001</v>
      </c>
      <c r="F13" s="1131">
        <v>1681929637.3600001</v>
      </c>
      <c r="G13" s="1131">
        <v>1493463146.6499999</v>
      </c>
    </row>
    <row r="14" spans="1:7">
      <c r="A14" s="538" t="s">
        <v>1181</v>
      </c>
      <c r="B14" s="1132">
        <v>119689881.83000001</v>
      </c>
      <c r="C14" s="1132">
        <v>122325450.80000001</v>
      </c>
      <c r="D14" s="1132">
        <v>124120445.52000001</v>
      </c>
      <c r="E14" s="1132">
        <v>273131092.93000001</v>
      </c>
      <c r="F14" s="1132">
        <v>297763402.58999997</v>
      </c>
      <c r="G14" s="1132">
        <v>217870845.5</v>
      </c>
    </row>
    <row r="15" spans="1:7">
      <c r="A15" s="538" t="s">
        <v>1182</v>
      </c>
      <c r="B15" s="1132">
        <v>640472759.6500001</v>
      </c>
      <c r="C15" s="1132">
        <v>781153127.20000005</v>
      </c>
      <c r="D15" s="1132">
        <v>806881931</v>
      </c>
      <c r="E15" s="1132">
        <v>866633590.96000004</v>
      </c>
      <c r="F15" s="1132">
        <v>1026184300.1800001</v>
      </c>
      <c r="G15" s="1132">
        <v>959235058.02999997</v>
      </c>
    </row>
    <row r="16" spans="1:7">
      <c r="A16" s="538" t="s">
        <v>1183</v>
      </c>
      <c r="B16" s="1132">
        <v>230404634.37999997</v>
      </c>
      <c r="C16" s="1132">
        <v>256187268.17000002</v>
      </c>
      <c r="D16" s="1132">
        <v>251738770.72999996</v>
      </c>
      <c r="E16" s="1132">
        <v>268821616.19</v>
      </c>
      <c r="F16" s="1132">
        <v>280326955.42999995</v>
      </c>
      <c r="G16" s="1132">
        <v>231519192.84000003</v>
      </c>
    </row>
    <row r="17" spans="1:7">
      <c r="A17" s="538" t="s">
        <v>1184</v>
      </c>
      <c r="B17" s="1132">
        <v>1897863.3499999996</v>
      </c>
      <c r="C17" s="1132">
        <v>2357583.3899999997</v>
      </c>
      <c r="D17" s="1132">
        <v>854665.67</v>
      </c>
      <c r="E17" s="1132">
        <v>272736.24</v>
      </c>
      <c r="F17" s="1132">
        <v>414733.66</v>
      </c>
      <c r="G17" s="1132">
        <v>1214824.02</v>
      </c>
    </row>
    <row r="18" spans="1:7">
      <c r="A18" s="538" t="s">
        <v>1185</v>
      </c>
      <c r="B18" s="1132">
        <v>21558171.649999999</v>
      </c>
      <c r="C18" s="1132">
        <v>24943441.189999994</v>
      </c>
      <c r="D18" s="1132">
        <v>26828390.030000001</v>
      </c>
      <c r="E18" s="1132">
        <v>28242821.669999998</v>
      </c>
      <c r="F18" s="1132">
        <v>29463820.629999999</v>
      </c>
      <c r="G18" s="1132">
        <v>30065660.620000001</v>
      </c>
    </row>
    <row r="19" spans="1:7">
      <c r="A19" s="538" t="s">
        <v>1186</v>
      </c>
      <c r="B19" s="1132">
        <v>16739010.449999999</v>
      </c>
      <c r="C19" s="1132">
        <v>22972607.649999999</v>
      </c>
      <c r="D19" s="1132">
        <v>21533378.899999995</v>
      </c>
      <c r="E19" s="1132">
        <v>21354144.610000003</v>
      </c>
      <c r="F19" s="1132">
        <v>18543515.449999999</v>
      </c>
      <c r="G19" s="1132">
        <v>25418620</v>
      </c>
    </row>
    <row r="20" spans="1:7">
      <c r="A20" s="538" t="s">
        <v>1187</v>
      </c>
      <c r="B20" s="1132">
        <v>19248761.690000001</v>
      </c>
      <c r="C20" s="1132">
        <v>23808255.650000002</v>
      </c>
      <c r="D20" s="1132">
        <v>25860382.609999996</v>
      </c>
      <c r="E20" s="1132">
        <v>30321658.510000002</v>
      </c>
      <c r="F20" s="1132">
        <v>29232909.419999998</v>
      </c>
      <c r="G20" s="1132">
        <v>28138945.640000001</v>
      </c>
    </row>
    <row r="21" spans="1:7">
      <c r="A21" s="537" t="s">
        <v>736</v>
      </c>
      <c r="B21" s="1131">
        <v>1941153612.6999996</v>
      </c>
      <c r="C21" s="1131">
        <v>1676334089.8700004</v>
      </c>
      <c r="D21" s="1131">
        <v>1830584154.9100001</v>
      </c>
      <c r="E21" s="1131">
        <v>1981259690.1299999</v>
      </c>
      <c r="F21" s="1131">
        <v>2300575211.6599998</v>
      </c>
      <c r="G21" s="1131">
        <v>1565474220.2100003</v>
      </c>
    </row>
    <row r="22" spans="1:7">
      <c r="A22" s="538" t="s">
        <v>1188</v>
      </c>
      <c r="B22" s="1132">
        <v>1930271250.2399998</v>
      </c>
      <c r="C22" s="1132">
        <v>1668876320.1900001</v>
      </c>
      <c r="D22" s="1132">
        <v>1825502838.1600001</v>
      </c>
      <c r="E22" s="1132">
        <v>1969780834.3399999</v>
      </c>
      <c r="F22" s="1132">
        <v>2290311588.4899998</v>
      </c>
      <c r="G22" s="1132">
        <v>1564133664.71</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4987883.04</v>
      </c>
      <c r="C25" s="1132">
        <v>1112673.6299999999</v>
      </c>
      <c r="D25" s="1132">
        <v>559037.17000000004</v>
      </c>
      <c r="E25" s="1132">
        <v>905689.86</v>
      </c>
      <c r="F25" s="1132">
        <v>820632.96</v>
      </c>
      <c r="G25" s="1132">
        <v>356942.4</v>
      </c>
    </row>
    <row r="26" spans="1:7">
      <c r="A26" s="538" t="s">
        <v>1192</v>
      </c>
      <c r="B26" s="1132">
        <v>937770.99000000011</v>
      </c>
      <c r="C26" s="1132">
        <v>1019710.47</v>
      </c>
      <c r="D26" s="1132">
        <v>1150417.0900000001</v>
      </c>
      <c r="E26" s="1132">
        <v>1051272.97</v>
      </c>
      <c r="F26" s="1132">
        <v>773933.23999999987</v>
      </c>
      <c r="G26" s="1132">
        <v>438742.31000000006</v>
      </c>
    </row>
    <row r="27" spans="1:7">
      <c r="A27" s="538" t="s">
        <v>1193</v>
      </c>
      <c r="B27" s="1132">
        <v>0</v>
      </c>
      <c r="C27" s="1132">
        <v>0</v>
      </c>
      <c r="D27" s="1132">
        <v>0</v>
      </c>
      <c r="E27" s="1132">
        <v>0</v>
      </c>
      <c r="F27" s="1132">
        <v>0</v>
      </c>
      <c r="G27" s="1132">
        <v>0</v>
      </c>
    </row>
    <row r="28" spans="1:7">
      <c r="A28" s="538" t="s">
        <v>1194</v>
      </c>
      <c r="B28" s="1132">
        <v>1440767.2799999998</v>
      </c>
      <c r="C28" s="1132">
        <v>1660266.3900000001</v>
      </c>
      <c r="D28" s="1132">
        <v>2361447.1599999997</v>
      </c>
      <c r="E28" s="1132">
        <v>1555191.4700000002</v>
      </c>
      <c r="F28" s="1132">
        <v>270804.82</v>
      </c>
      <c r="G28" s="1132">
        <v>95395.63</v>
      </c>
    </row>
    <row r="29" spans="1:7">
      <c r="A29" s="538" t="s">
        <v>1195</v>
      </c>
      <c r="B29" s="1132">
        <v>2032836.5399999996</v>
      </c>
      <c r="C29" s="1132">
        <v>1800270.56</v>
      </c>
      <c r="D29" s="1132">
        <v>514632.26999999996</v>
      </c>
      <c r="E29" s="1132">
        <v>7783149.6300000008</v>
      </c>
      <c r="F29" s="1132">
        <v>8025385.79</v>
      </c>
      <c r="G29" s="1132">
        <v>212554.78</v>
      </c>
    </row>
    <row r="30" spans="1:7">
      <c r="A30" s="538" t="s">
        <v>1196</v>
      </c>
      <c r="B30" s="1132">
        <v>1483104.6099999999</v>
      </c>
      <c r="C30" s="1132">
        <v>1864848.63</v>
      </c>
      <c r="D30" s="1132">
        <v>495783.06</v>
      </c>
      <c r="E30" s="1132">
        <v>183551.86</v>
      </c>
      <c r="F30" s="1132">
        <v>372866.35999999993</v>
      </c>
      <c r="G30" s="1132">
        <v>236920.38</v>
      </c>
    </row>
    <row r="31" spans="1:7">
      <c r="A31" s="537" t="s">
        <v>735</v>
      </c>
      <c r="B31" s="1131">
        <v>365816742.41000003</v>
      </c>
      <c r="C31" s="1131">
        <v>531568296.42999995</v>
      </c>
      <c r="D31" s="1131">
        <v>496032783.39999992</v>
      </c>
      <c r="E31" s="1131">
        <v>395392749.47999996</v>
      </c>
      <c r="F31" s="1131">
        <v>493336789.84000003</v>
      </c>
      <c r="G31" s="1131">
        <v>480438242.32000005</v>
      </c>
    </row>
    <row r="32" spans="1:7">
      <c r="A32" s="538" t="s">
        <v>1197</v>
      </c>
      <c r="B32" s="1132">
        <v>48610862.589999996</v>
      </c>
      <c r="C32" s="1132">
        <v>66210598.020000011</v>
      </c>
      <c r="D32" s="1132">
        <v>86291890.360000014</v>
      </c>
      <c r="E32" s="1132">
        <v>60254543.109999999</v>
      </c>
      <c r="F32" s="1132">
        <v>101498125.67000002</v>
      </c>
      <c r="G32" s="1132">
        <v>80230096.460000008</v>
      </c>
    </row>
    <row r="33" spans="1:7">
      <c r="A33" s="538" t="s">
        <v>1198</v>
      </c>
      <c r="B33" s="1132">
        <v>5295773.3999999994</v>
      </c>
      <c r="C33" s="1132">
        <v>10916160.949999999</v>
      </c>
      <c r="D33" s="1132">
        <v>20736081.170000002</v>
      </c>
      <c r="E33" s="1132">
        <v>19089929.84</v>
      </c>
      <c r="F33" s="1132">
        <v>25270841.780000001</v>
      </c>
      <c r="G33" s="1132">
        <v>33352526.280000001</v>
      </c>
    </row>
    <row r="34" spans="1:7">
      <c r="A34" s="538" t="s">
        <v>1199</v>
      </c>
      <c r="B34" s="1132">
        <v>116024276.33</v>
      </c>
      <c r="C34" s="1132">
        <v>169526241.88</v>
      </c>
      <c r="D34" s="1132">
        <v>153108599.03</v>
      </c>
      <c r="E34" s="1132">
        <v>138681905.41</v>
      </c>
      <c r="F34" s="1132">
        <v>175083521.95999998</v>
      </c>
      <c r="G34" s="1132">
        <v>209153503.37</v>
      </c>
    </row>
    <row r="35" spans="1:7">
      <c r="A35" s="538" t="s">
        <v>1200</v>
      </c>
      <c r="B35" s="1132">
        <v>10288063.649999997</v>
      </c>
      <c r="C35" s="1132">
        <v>11457078.219999999</v>
      </c>
      <c r="D35" s="1132">
        <v>13623281.140000001</v>
      </c>
      <c r="E35" s="1132">
        <v>10511047.620000001</v>
      </c>
      <c r="F35" s="1132">
        <v>6486823.7300000014</v>
      </c>
      <c r="G35" s="1132">
        <v>3949241.1499999994</v>
      </c>
    </row>
    <row r="36" spans="1:7">
      <c r="A36" s="538" t="s">
        <v>1201</v>
      </c>
      <c r="B36" s="1132">
        <v>9581523.0099999998</v>
      </c>
      <c r="C36" s="1132">
        <v>47160628.709999993</v>
      </c>
      <c r="D36" s="1132">
        <v>42961199.700000003</v>
      </c>
      <c r="E36" s="1132">
        <v>41091229.030000001</v>
      </c>
      <c r="F36" s="1132">
        <v>41263375</v>
      </c>
      <c r="G36" s="1132">
        <v>21605360</v>
      </c>
    </row>
    <row r="37" spans="1:7">
      <c r="A37" s="538" t="s">
        <v>1202</v>
      </c>
      <c r="B37" s="1132">
        <v>39704350.909999996</v>
      </c>
      <c r="C37" s="1132">
        <v>49775788.649999999</v>
      </c>
      <c r="D37" s="1132">
        <v>38452348.259999998</v>
      </c>
      <c r="E37" s="1132">
        <v>23217955.140000001</v>
      </c>
      <c r="F37" s="1132">
        <v>23976024.25</v>
      </c>
      <c r="G37" s="1132">
        <v>15789841.41</v>
      </c>
    </row>
    <row r="38" spans="1:7">
      <c r="A38" s="538" t="s">
        <v>1203</v>
      </c>
      <c r="B38" s="1132">
        <v>59696410.420000009</v>
      </c>
      <c r="C38" s="1132">
        <v>79951622.25999999</v>
      </c>
      <c r="D38" s="1132">
        <v>74766476.909999996</v>
      </c>
      <c r="E38" s="1132">
        <v>67484695.530000001</v>
      </c>
      <c r="F38" s="1132">
        <v>79228517.719999999</v>
      </c>
      <c r="G38" s="1132">
        <v>71389921.239999995</v>
      </c>
    </row>
    <row r="39" spans="1:7">
      <c r="A39" s="538" t="s">
        <v>1204</v>
      </c>
      <c r="B39" s="1132">
        <v>76615482.100000009</v>
      </c>
      <c r="C39" s="1132">
        <v>96570177.73999998</v>
      </c>
      <c r="D39" s="1132">
        <v>66092906.829999998</v>
      </c>
      <c r="E39" s="1132">
        <v>35061443.799999997</v>
      </c>
      <c r="F39" s="1132">
        <v>40529559.730000004</v>
      </c>
      <c r="G39" s="1132">
        <v>44967752.410000004</v>
      </c>
    </row>
    <row r="40" spans="1:7">
      <c r="A40" s="537" t="s">
        <v>733</v>
      </c>
      <c r="B40" s="1131">
        <v>47931633.359999992</v>
      </c>
      <c r="C40" s="1131">
        <v>74441294.799999982</v>
      </c>
      <c r="D40" s="1131">
        <v>78139741.469999999</v>
      </c>
      <c r="E40" s="1131">
        <v>139225591.77000001</v>
      </c>
      <c r="F40" s="1131">
        <v>115611865.63999999</v>
      </c>
      <c r="G40" s="1131">
        <v>83663402.699999988</v>
      </c>
    </row>
    <row r="41" spans="1:7">
      <c r="A41" s="536" t="s">
        <v>217</v>
      </c>
      <c r="B41" s="1130">
        <v>873381142.44000006</v>
      </c>
      <c r="C41" s="1130">
        <v>830210730.72000003</v>
      </c>
      <c r="D41" s="1130">
        <v>918528185.38</v>
      </c>
      <c r="E41" s="1130">
        <v>1016683654.49</v>
      </c>
      <c r="F41" s="1130">
        <v>1203009063.8799996</v>
      </c>
      <c r="G41" s="1130">
        <v>891318876.19000006</v>
      </c>
    </row>
    <row r="42" spans="1:7">
      <c r="A42" s="538" t="s">
        <v>1205</v>
      </c>
      <c r="B42" s="1132">
        <v>402426442.50000006</v>
      </c>
      <c r="C42" s="1132">
        <v>347465183.94999999</v>
      </c>
      <c r="D42" s="1132">
        <v>349116657.55000001</v>
      </c>
      <c r="E42" s="1132">
        <v>347362423.15000004</v>
      </c>
      <c r="F42" s="1132">
        <v>485140716.39999998</v>
      </c>
      <c r="G42" s="1132">
        <v>320160001.46999991</v>
      </c>
    </row>
    <row r="43" spans="1:7">
      <c r="A43" s="538" t="s">
        <v>1206</v>
      </c>
      <c r="B43" s="1132">
        <v>211034288.39000002</v>
      </c>
      <c r="C43" s="1132">
        <v>207672633.62</v>
      </c>
      <c r="D43" s="1132">
        <v>253248369.18000001</v>
      </c>
      <c r="E43" s="1132">
        <v>335788723.07999998</v>
      </c>
      <c r="F43" s="1132">
        <v>328657098.23999995</v>
      </c>
      <c r="G43" s="1132">
        <v>277589492.72000003</v>
      </c>
    </row>
    <row r="44" spans="1:7">
      <c r="A44" s="538" t="s">
        <v>1207</v>
      </c>
      <c r="B44" s="1132">
        <v>109217687.66</v>
      </c>
      <c r="C44" s="1132">
        <v>120126420.43000001</v>
      </c>
      <c r="D44" s="1132">
        <v>131317435.8</v>
      </c>
      <c r="E44" s="1132">
        <v>153968986.52000001</v>
      </c>
      <c r="F44" s="1132">
        <v>173447941.89999998</v>
      </c>
      <c r="G44" s="1132">
        <v>167423111.72000003</v>
      </c>
    </row>
    <row r="45" spans="1:7">
      <c r="A45" s="538" t="s">
        <v>1208</v>
      </c>
      <c r="B45" s="1132">
        <v>39241474.420000002</v>
      </c>
      <c r="C45" s="1132">
        <v>27874451.340000004</v>
      </c>
      <c r="D45" s="1132">
        <v>32797724.129999999</v>
      </c>
      <c r="E45" s="1132">
        <v>24359557.550000001</v>
      </c>
      <c r="F45" s="1132">
        <v>29943037.699999999</v>
      </c>
      <c r="G45" s="1132">
        <v>22350964.720000003</v>
      </c>
    </row>
    <row r="46" spans="1:7">
      <c r="A46" s="538" t="s">
        <v>1209</v>
      </c>
      <c r="B46" s="1132">
        <v>0</v>
      </c>
      <c r="C46" s="1132">
        <v>0</v>
      </c>
      <c r="D46" s="1132">
        <v>0</v>
      </c>
      <c r="E46" s="1132">
        <v>0</v>
      </c>
      <c r="F46" s="1132">
        <v>0</v>
      </c>
      <c r="G46" s="1132">
        <v>0</v>
      </c>
    </row>
    <row r="47" spans="1:7">
      <c r="A47" s="538" t="s">
        <v>1210</v>
      </c>
      <c r="B47" s="1132">
        <v>46223922.730000004</v>
      </c>
      <c r="C47" s="1132">
        <v>50643487.059999995</v>
      </c>
      <c r="D47" s="1132">
        <v>46950036.419999994</v>
      </c>
      <c r="E47" s="1132">
        <v>45741266.809999995</v>
      </c>
      <c r="F47" s="1132">
        <v>59717423.979999997</v>
      </c>
      <c r="G47" s="1132">
        <v>36832887.339999996</v>
      </c>
    </row>
    <row r="48" spans="1:7">
      <c r="A48" s="538" t="s">
        <v>1211</v>
      </c>
      <c r="B48" s="1132">
        <v>24257152.420000002</v>
      </c>
      <c r="C48" s="1132">
        <v>23374253.829999998</v>
      </c>
      <c r="D48" s="1132">
        <v>25013283</v>
      </c>
      <c r="E48" s="1132">
        <v>20641770.5</v>
      </c>
      <c r="F48" s="1132">
        <v>19942074.009999998</v>
      </c>
      <c r="G48" s="1132">
        <v>24338531.969999999</v>
      </c>
    </row>
    <row r="49" spans="1:7">
      <c r="A49" s="538" t="s">
        <v>1212</v>
      </c>
      <c r="B49" s="1132">
        <v>0</v>
      </c>
      <c r="C49" s="1132">
        <v>153440.87</v>
      </c>
      <c r="D49" s="1132">
        <v>339734.99000000005</v>
      </c>
      <c r="E49" s="1132">
        <v>548899.69000000006</v>
      </c>
      <c r="F49" s="1132">
        <v>1145794.3100000003</v>
      </c>
      <c r="G49" s="1132">
        <v>890761.04999999981</v>
      </c>
    </row>
    <row r="50" spans="1:7">
      <c r="A50" s="538" t="s">
        <v>1213</v>
      </c>
      <c r="B50" s="1132">
        <v>40980174.32</v>
      </c>
      <c r="C50" s="1132">
        <v>52900859.62000002</v>
      </c>
      <c r="D50" s="1132">
        <v>79744944.310000017</v>
      </c>
      <c r="E50" s="1132">
        <v>88272027.189999998</v>
      </c>
      <c r="F50" s="1132">
        <v>105014977.33999999</v>
      </c>
      <c r="G50" s="1132">
        <v>41733125.20000001</v>
      </c>
    </row>
    <row r="51" spans="1:7">
      <c r="A51" s="536" t="s">
        <v>756</v>
      </c>
      <c r="B51" s="1130">
        <v>2563442171.8499999</v>
      </c>
      <c r="C51" s="1130">
        <v>2971213206.1599998</v>
      </c>
      <c r="D51" s="1130">
        <v>2817727227.5100007</v>
      </c>
      <c r="E51" s="1130">
        <v>3225932982.6199999</v>
      </c>
      <c r="F51" s="1130">
        <v>3815326266.1900001</v>
      </c>
      <c r="G51" s="1130">
        <v>3669265002.5100002</v>
      </c>
    </row>
    <row r="52" spans="1:7">
      <c r="A52" s="537" t="s">
        <v>757</v>
      </c>
      <c r="B52" s="1131">
        <v>2368493024.9499998</v>
      </c>
      <c r="C52" s="1131">
        <v>2690704539.4000001</v>
      </c>
      <c r="D52" s="1131">
        <v>2538400986.3100004</v>
      </c>
      <c r="E52" s="1131">
        <v>2941637600.75</v>
      </c>
      <c r="F52" s="1131">
        <v>3514421813.5700002</v>
      </c>
      <c r="G52" s="1131">
        <v>3495441018.8699999</v>
      </c>
    </row>
    <row r="53" spans="1:7">
      <c r="A53" s="538" t="s">
        <v>1214</v>
      </c>
      <c r="B53" s="1132">
        <v>2368493024.9499998</v>
      </c>
      <c r="C53" s="1132">
        <v>2690704539.4000001</v>
      </c>
      <c r="D53" s="1132">
        <v>2538400986.3100004</v>
      </c>
      <c r="E53" s="1132">
        <v>2941637600.75</v>
      </c>
      <c r="F53" s="1132">
        <v>3514421813.5700002</v>
      </c>
      <c r="G53" s="1132">
        <v>3495441018.8699999</v>
      </c>
    </row>
    <row r="54" spans="1:7">
      <c r="A54" s="537" t="s">
        <v>740</v>
      </c>
      <c r="B54" s="1131">
        <v>33160463.029999997</v>
      </c>
      <c r="C54" s="1131">
        <v>78010988.539999992</v>
      </c>
      <c r="D54" s="1131">
        <v>26722875.050000001</v>
      </c>
      <c r="E54" s="1131">
        <v>11535566.430000002</v>
      </c>
      <c r="F54" s="1131">
        <v>10633473.9</v>
      </c>
      <c r="G54" s="1131">
        <v>6379913.0899999999</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2327713.6800000002</v>
      </c>
      <c r="C59" s="1132">
        <v>30154967.400000006</v>
      </c>
      <c r="D59" s="1132">
        <v>2820151.39</v>
      </c>
      <c r="E59" s="1132">
        <v>0</v>
      </c>
      <c r="F59" s="1132">
        <v>0</v>
      </c>
      <c r="G59" s="1132">
        <v>0</v>
      </c>
    </row>
    <row r="60" spans="1:7">
      <c r="A60" s="538" t="s">
        <v>1220</v>
      </c>
      <c r="B60" s="1132">
        <v>5041628.41</v>
      </c>
      <c r="C60" s="1132">
        <v>11799786.050000001</v>
      </c>
      <c r="D60" s="1132">
        <v>8109332.9899999993</v>
      </c>
      <c r="E60" s="1132">
        <v>11511243.350000001</v>
      </c>
      <c r="F60" s="1132">
        <v>10497364.790000001</v>
      </c>
      <c r="G60" s="1132">
        <v>6259802.5199999996</v>
      </c>
    </row>
    <row r="61" spans="1:7">
      <c r="A61" s="538" t="s">
        <v>1221</v>
      </c>
      <c r="B61" s="1132">
        <v>16743459.009999998</v>
      </c>
      <c r="C61" s="1132">
        <v>28696148.709999997</v>
      </c>
      <c r="D61" s="1132">
        <v>10673844.799999999</v>
      </c>
      <c r="E61" s="1132">
        <v>0</v>
      </c>
      <c r="F61" s="1132">
        <v>0</v>
      </c>
      <c r="G61" s="1132">
        <v>0</v>
      </c>
    </row>
    <row r="62" spans="1:7">
      <c r="A62" s="538" t="s">
        <v>1204</v>
      </c>
      <c r="B62" s="1132">
        <v>9047661.9299999997</v>
      </c>
      <c r="C62" s="1132">
        <v>7360086.3799999999</v>
      </c>
      <c r="D62" s="1132">
        <v>5119545.87</v>
      </c>
      <c r="E62" s="1132">
        <v>24323.08</v>
      </c>
      <c r="F62" s="1132">
        <v>136109.10999999999</v>
      </c>
      <c r="G62" s="1132">
        <v>120110.57</v>
      </c>
    </row>
    <row r="63" spans="1:7">
      <c r="A63" s="537" t="s">
        <v>4</v>
      </c>
      <c r="B63" s="1131">
        <v>119519179.75000001</v>
      </c>
      <c r="C63" s="1131">
        <v>155998123.58000001</v>
      </c>
      <c r="D63" s="1131">
        <v>193771240.38</v>
      </c>
      <c r="E63" s="1131">
        <v>190810114.34999999</v>
      </c>
      <c r="F63" s="1131">
        <v>176104491.57999998</v>
      </c>
      <c r="G63" s="1131">
        <v>141832860.04999998</v>
      </c>
    </row>
    <row r="64" spans="1:7">
      <c r="A64" s="538" t="s">
        <v>1222</v>
      </c>
      <c r="B64" s="1132">
        <v>64603616.150000013</v>
      </c>
      <c r="C64" s="1132">
        <v>93651922.310000002</v>
      </c>
      <c r="D64" s="1132">
        <v>114625860.92999999</v>
      </c>
      <c r="E64" s="1132">
        <v>117754954.88</v>
      </c>
      <c r="F64" s="1132">
        <v>121103966.61</v>
      </c>
      <c r="G64" s="1132">
        <v>103239676.73999999</v>
      </c>
    </row>
    <row r="65" spans="1:7">
      <c r="A65" s="538" t="s">
        <v>1223</v>
      </c>
      <c r="B65" s="1132">
        <v>6148799</v>
      </c>
      <c r="C65" s="1132">
        <v>8159278</v>
      </c>
      <c r="D65" s="1132">
        <v>12229878</v>
      </c>
      <c r="E65" s="1132">
        <v>12773204</v>
      </c>
      <c r="F65" s="1132">
        <v>12241578</v>
      </c>
      <c r="G65" s="1132">
        <v>11503526</v>
      </c>
    </row>
    <row r="66" spans="1:7">
      <c r="A66" s="538" t="s">
        <v>1296</v>
      </c>
      <c r="B66" s="1132">
        <v>0</v>
      </c>
      <c r="C66" s="1132">
        <v>0</v>
      </c>
      <c r="D66" s="1132">
        <v>0</v>
      </c>
      <c r="E66" s="1132">
        <v>0</v>
      </c>
      <c r="F66" s="1132">
        <v>0</v>
      </c>
      <c r="G66" s="1132">
        <v>0</v>
      </c>
    </row>
    <row r="67" spans="1:7" ht="13.5" customHeight="1">
      <c r="A67" s="538" t="s">
        <v>1224</v>
      </c>
      <c r="B67" s="1132">
        <v>48753245.43</v>
      </c>
      <c r="C67" s="1132">
        <v>54186894.770000003</v>
      </c>
      <c r="D67" s="1132">
        <v>66915273.32</v>
      </c>
      <c r="E67" s="1132">
        <v>60267712.600000001</v>
      </c>
      <c r="F67" s="1132">
        <v>42758629.090000004</v>
      </c>
      <c r="G67" s="1132">
        <v>27087175.09</v>
      </c>
    </row>
    <row r="68" spans="1:7">
      <c r="A68" s="538" t="s">
        <v>1225</v>
      </c>
      <c r="B68" s="1132">
        <v>13519.169999999998</v>
      </c>
      <c r="C68" s="1132">
        <v>28.5</v>
      </c>
      <c r="D68" s="1132">
        <v>228.13</v>
      </c>
      <c r="E68" s="1132">
        <v>14242.87</v>
      </c>
      <c r="F68" s="1132">
        <v>317.88</v>
      </c>
      <c r="G68" s="1132">
        <v>2482.2200000000003</v>
      </c>
    </row>
    <row r="69" spans="1:7">
      <c r="A69" s="537" t="s">
        <v>743</v>
      </c>
      <c r="B69" s="1131">
        <v>42269504.119999997</v>
      </c>
      <c r="C69" s="1132">
        <v>46499554.640000008</v>
      </c>
      <c r="D69" s="1132">
        <v>58832125.770000003</v>
      </c>
      <c r="E69" s="1132">
        <v>81949701.090000018</v>
      </c>
      <c r="F69" s="1132">
        <v>114166487.14</v>
      </c>
      <c r="G69" s="1132">
        <v>25611210.499999996</v>
      </c>
    </row>
    <row r="70" spans="1:7">
      <c r="A70" s="536" t="s">
        <v>744</v>
      </c>
      <c r="B70" s="1130">
        <v>12350</v>
      </c>
      <c r="C70" s="1130">
        <v>12050</v>
      </c>
      <c r="D70" s="1130">
        <v>11625</v>
      </c>
      <c r="E70" s="1130">
        <v>5025</v>
      </c>
      <c r="F70" s="1130">
        <v>46000</v>
      </c>
      <c r="G70" s="1130">
        <v>120</v>
      </c>
    </row>
    <row r="71" spans="1:7">
      <c r="A71" s="538" t="s">
        <v>1226</v>
      </c>
      <c r="B71" s="1132">
        <v>0</v>
      </c>
      <c r="C71" s="1132">
        <v>0</v>
      </c>
      <c r="D71" s="1132">
        <v>0</v>
      </c>
      <c r="E71" s="1132">
        <v>0</v>
      </c>
      <c r="F71" s="1132">
        <v>0</v>
      </c>
      <c r="G71" s="1132">
        <v>0</v>
      </c>
    </row>
    <row r="72" spans="1:7">
      <c r="A72" s="538" t="s">
        <v>1204</v>
      </c>
      <c r="B72" s="1132">
        <v>12350</v>
      </c>
      <c r="C72" s="1132">
        <v>12050</v>
      </c>
      <c r="D72" s="1132">
        <v>11625</v>
      </c>
      <c r="E72" s="1132">
        <v>5025</v>
      </c>
      <c r="F72" s="1132">
        <v>46000</v>
      </c>
      <c r="G72" s="1132">
        <v>120</v>
      </c>
    </row>
    <row r="73" spans="1:7">
      <c r="A73" s="536" t="s">
        <v>745</v>
      </c>
      <c r="B73" s="1130">
        <v>2302917.9200000004</v>
      </c>
      <c r="C73" s="1130">
        <v>4952645.1300000008</v>
      </c>
      <c r="D73" s="1130">
        <v>8307378.7199999997</v>
      </c>
      <c r="E73" s="1130">
        <v>8369368.8499999996</v>
      </c>
      <c r="F73" s="1130">
        <v>6855417.6099999994</v>
      </c>
      <c r="G73" s="1130">
        <v>5964437.7200000007</v>
      </c>
    </row>
    <row r="74" spans="1:7">
      <c r="A74" s="538" t="s">
        <v>1227</v>
      </c>
      <c r="B74" s="1132">
        <v>2302917.9200000004</v>
      </c>
      <c r="C74" s="1132">
        <v>4952645.1300000008</v>
      </c>
      <c r="D74" s="1132">
        <v>8307378.7199999997</v>
      </c>
      <c r="E74" s="1132">
        <v>8369368.8499999996</v>
      </c>
      <c r="F74" s="1132">
        <v>6855417.6099999994</v>
      </c>
      <c r="G74" s="1132">
        <v>5964437.7200000007</v>
      </c>
    </row>
    <row r="75" spans="1:7">
      <c r="A75" s="536" t="s">
        <v>746</v>
      </c>
      <c r="B75" s="1130">
        <v>464160</v>
      </c>
      <c r="C75" s="1130">
        <v>400227</v>
      </c>
      <c r="D75" s="1130">
        <v>541352</v>
      </c>
      <c r="E75" s="1130">
        <v>887256</v>
      </c>
      <c r="F75" s="1130">
        <v>1320074</v>
      </c>
      <c r="G75" s="1130">
        <v>434926</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464160</v>
      </c>
      <c r="C78" s="1132">
        <v>400227</v>
      </c>
      <c r="D78" s="1132">
        <v>541352</v>
      </c>
      <c r="E78" s="1132">
        <v>887256</v>
      </c>
      <c r="F78" s="1132">
        <v>1320074</v>
      </c>
      <c r="G78" s="1132">
        <v>434926</v>
      </c>
    </row>
    <row r="79" spans="1:7">
      <c r="A79" s="538" t="s">
        <v>1230</v>
      </c>
      <c r="B79" s="1132">
        <v>0</v>
      </c>
      <c r="C79" s="1132">
        <v>0</v>
      </c>
      <c r="D79" s="1132">
        <v>0</v>
      </c>
      <c r="E79" s="1132">
        <v>0</v>
      </c>
      <c r="F79" s="1132">
        <v>0</v>
      </c>
      <c r="G79" s="1132">
        <v>0</v>
      </c>
    </row>
    <row r="80" spans="1:7">
      <c r="A80" s="536" t="s">
        <v>759</v>
      </c>
      <c r="B80" s="1130">
        <v>12028337.99</v>
      </c>
      <c r="C80" s="1130">
        <v>7801140.2799999984</v>
      </c>
      <c r="D80" s="1130">
        <v>9219382.6799999997</v>
      </c>
      <c r="E80" s="1130">
        <v>103711946.01000002</v>
      </c>
      <c r="F80" s="1130">
        <v>17515852.349999998</v>
      </c>
      <c r="G80" s="1130">
        <v>5096067.4300000006</v>
      </c>
    </row>
    <row r="81" spans="1:7">
      <c r="A81" s="538" t="s">
        <v>1231</v>
      </c>
      <c r="B81" s="1132">
        <v>0</v>
      </c>
      <c r="C81" s="1132">
        <v>0</v>
      </c>
      <c r="D81" s="1132">
        <v>0</v>
      </c>
      <c r="E81" s="1132">
        <v>0</v>
      </c>
      <c r="F81" s="1132">
        <v>0</v>
      </c>
      <c r="G81" s="1132">
        <v>0</v>
      </c>
    </row>
    <row r="82" spans="1:7">
      <c r="A82" s="538" t="s">
        <v>953</v>
      </c>
      <c r="B82" s="1132">
        <v>11719603.029999999</v>
      </c>
      <c r="C82" s="1132">
        <v>7675208.0999999987</v>
      </c>
      <c r="D82" s="1132">
        <v>9093279.4299999997</v>
      </c>
      <c r="E82" s="1132">
        <v>103559569.11000001</v>
      </c>
      <c r="F82" s="1132">
        <v>17346895.82</v>
      </c>
      <c r="G82" s="1132">
        <v>4963669.6100000003</v>
      </c>
    </row>
    <row r="83" spans="1:7">
      <c r="A83" s="539" t="s">
        <v>1232</v>
      </c>
      <c r="B83" s="1132">
        <v>18050.89</v>
      </c>
      <c r="C83" s="1132">
        <v>49913.420000000006</v>
      </c>
      <c r="D83" s="1132">
        <v>60834.700000000004</v>
      </c>
      <c r="E83" s="1132">
        <v>66109.39</v>
      </c>
      <c r="F83" s="1132">
        <v>85625.56</v>
      </c>
      <c r="G83" s="1132">
        <v>70504.34</v>
      </c>
    </row>
    <row r="84" spans="1:7">
      <c r="A84" s="538" t="s">
        <v>1233</v>
      </c>
      <c r="B84" s="1132">
        <v>0</v>
      </c>
      <c r="C84" s="1132">
        <v>0</v>
      </c>
      <c r="D84" s="1132">
        <v>0</v>
      </c>
      <c r="E84" s="1132">
        <v>0</v>
      </c>
      <c r="F84" s="1132">
        <v>0</v>
      </c>
      <c r="G84" s="1132">
        <v>0</v>
      </c>
    </row>
    <row r="85" spans="1:7">
      <c r="A85" s="538" t="s">
        <v>1234</v>
      </c>
      <c r="B85" s="1132">
        <v>290684.07</v>
      </c>
      <c r="C85" s="1132">
        <v>76018.759999999995</v>
      </c>
      <c r="D85" s="1132">
        <v>65268.549999999996</v>
      </c>
      <c r="E85" s="1132">
        <v>86267.51</v>
      </c>
      <c r="F85" s="1132">
        <v>83330.97</v>
      </c>
      <c r="G85" s="1132">
        <v>61893.479999999996</v>
      </c>
    </row>
    <row r="86" spans="1:7">
      <c r="A86" s="540" t="s">
        <v>153</v>
      </c>
      <c r="B86" s="1133">
        <v>6856544151.6700001</v>
      </c>
      <c r="C86" s="1133">
        <v>7330681414.4400005</v>
      </c>
      <c r="D86" s="1133">
        <v>7416909795.5300016</v>
      </c>
      <c r="E86" s="1133">
        <v>8360245925.46</v>
      </c>
      <c r="F86" s="1133">
        <v>9635526178.5300007</v>
      </c>
      <c r="G86" s="1133">
        <v>8195118441.7300005</v>
      </c>
    </row>
    <row r="87" spans="1:7">
      <c r="A87" s="367" t="s">
        <v>1002</v>
      </c>
    </row>
    <row r="88" spans="1:7">
      <c r="A88" s="375" t="s">
        <v>1048</v>
      </c>
    </row>
    <row r="89" spans="1:7">
      <c r="A89" s="368" t="s">
        <v>1237</v>
      </c>
    </row>
    <row r="90" spans="1:7">
      <c r="A90" s="175" t="s">
        <v>854</v>
      </c>
    </row>
  </sheetData>
  <pageMargins left="0.85" right="0.15748031496062992" top="0.74803149606299213" bottom="0.27559055118110237" header="0.31496062992125984" footer="0.31496062992125984"/>
  <pageSetup scale="63"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8"/>
  <sheetViews>
    <sheetView showGridLines="0" zoomScaleNormal="100" workbookViewId="0">
      <pane xSplit="1" ySplit="10" topLeftCell="B11" activePane="bottomRight" state="frozen"/>
      <selection pane="topRight" activeCell="B1" sqref="B1"/>
      <selection pane="bottomLeft" activeCell="A11" sqref="A11"/>
      <selection pane="bottomRight"/>
    </sheetView>
  </sheetViews>
  <sheetFormatPr defaultColWidth="10.28515625" defaultRowHeight="12.75"/>
  <cols>
    <col min="1" max="1" width="70.42578125" style="153" customWidth="1"/>
    <col min="2" max="14" width="12.140625" style="153" customWidth="1"/>
    <col min="15" max="15" width="16.42578125" style="153" bestFit="1" customWidth="1"/>
    <col min="16" max="16" width="18.140625" style="153" customWidth="1"/>
    <col min="17" max="17" width="18.140625" style="265" customWidth="1"/>
    <col min="18" max="16384" width="10.28515625" style="153"/>
  </cols>
  <sheetData>
    <row r="1" spans="1:26" s="357" customFormat="1">
      <c r="A1" s="534" t="s">
        <v>145</v>
      </c>
      <c r="B1" s="534"/>
      <c r="C1" s="534"/>
      <c r="D1" s="534"/>
      <c r="E1" s="534"/>
      <c r="F1" s="534"/>
      <c r="G1" s="534"/>
      <c r="H1" s="534"/>
      <c r="I1" s="534"/>
      <c r="J1" s="534"/>
      <c r="K1" s="534"/>
      <c r="L1" s="534"/>
      <c r="M1" s="534"/>
      <c r="N1" s="534">
        <v>57</v>
      </c>
      <c r="Q1" s="553"/>
    </row>
    <row r="2" spans="1:26" s="287" customFormat="1">
      <c r="A2" s="1191"/>
      <c r="B2" s="1191"/>
      <c r="C2" s="1191"/>
      <c r="D2" s="1191"/>
      <c r="E2" s="1191"/>
      <c r="F2" s="1191"/>
      <c r="G2" s="1191"/>
      <c r="H2" s="1191"/>
      <c r="I2" s="1191"/>
      <c r="J2" s="1191"/>
      <c r="K2" s="1191"/>
      <c r="L2" s="1191"/>
      <c r="M2" s="1191"/>
      <c r="N2" s="1191"/>
      <c r="Q2" s="1193"/>
    </row>
    <row r="3" spans="1:26" s="357" customFormat="1">
      <c r="O3" s="153"/>
      <c r="Q3" s="553"/>
    </row>
    <row r="4" spans="1:26" s="357" customFormat="1">
      <c r="O4" s="153"/>
      <c r="Q4" s="553"/>
    </row>
    <row r="5" spans="1:26" s="357" customFormat="1">
      <c r="O5" s="153"/>
      <c r="Q5" s="553"/>
    </row>
    <row r="6" spans="1:26" s="357" customFormat="1">
      <c r="O6" s="153"/>
      <c r="Q6" s="553"/>
    </row>
    <row r="7" spans="1:26" s="357" customFormat="1">
      <c r="A7" s="358" t="s">
        <v>21</v>
      </c>
      <c r="O7" s="153"/>
      <c r="Q7" s="553"/>
    </row>
    <row r="8" spans="1:26" s="357" customFormat="1">
      <c r="A8" s="358" t="s">
        <v>1242</v>
      </c>
      <c r="O8" s="153"/>
      <c r="Q8" s="553"/>
    </row>
    <row r="9" spans="1:26" s="357" customFormat="1">
      <c r="A9" s="357" t="s">
        <v>214</v>
      </c>
      <c r="O9" s="153"/>
      <c r="Q9" s="553"/>
    </row>
    <row r="10" spans="1:26" s="357" customFormat="1" ht="15.75" customHeight="1">
      <c r="A10" s="534" t="s">
        <v>1365</v>
      </c>
      <c r="B10" s="359" t="s">
        <v>219</v>
      </c>
      <c r="C10" s="359" t="s">
        <v>185</v>
      </c>
      <c r="D10" s="359" t="s">
        <v>186</v>
      </c>
      <c r="E10" s="359" t="s">
        <v>187</v>
      </c>
      <c r="F10" s="359" t="s">
        <v>188</v>
      </c>
      <c r="G10" s="359" t="s">
        <v>189</v>
      </c>
      <c r="H10" s="359" t="s">
        <v>190</v>
      </c>
      <c r="I10" s="359" t="s">
        <v>191</v>
      </c>
      <c r="J10" s="359" t="s">
        <v>192</v>
      </c>
      <c r="K10" s="359" t="s">
        <v>193</v>
      </c>
      <c r="L10" s="359" t="s">
        <v>194</v>
      </c>
      <c r="M10" s="359" t="s">
        <v>195</v>
      </c>
      <c r="N10" s="359" t="s">
        <v>78</v>
      </c>
      <c r="O10" s="153"/>
      <c r="Q10" s="553"/>
    </row>
    <row r="11" spans="1:26" s="357" customFormat="1" ht="15.75" customHeight="1">
      <c r="A11" s="536" t="s">
        <v>215</v>
      </c>
      <c r="B11" s="1130">
        <v>1398115785.3299999</v>
      </c>
      <c r="C11" s="1130">
        <v>902403666.73999989</v>
      </c>
      <c r="D11" s="1130">
        <v>889669357.93999994</v>
      </c>
      <c r="E11" s="1130">
        <v>569653660.33000004</v>
      </c>
      <c r="F11" s="1130">
        <v>470659789.20000005</v>
      </c>
      <c r="G11" s="1130">
        <v>546216268.53999996</v>
      </c>
      <c r="H11" s="1130">
        <v>899782153.76999998</v>
      </c>
      <c r="I11" s="1130">
        <v>902453074.33999991</v>
      </c>
      <c r="J11" s="1130">
        <v>1084670430.6199999</v>
      </c>
      <c r="K11" s="1130">
        <v>969157251.94000006</v>
      </c>
      <c r="L11" s="1130">
        <v>857294913.81999993</v>
      </c>
      <c r="M11" s="1130">
        <v>855897954.3900001</v>
      </c>
      <c r="N11" s="1130">
        <v>10345974306.959999</v>
      </c>
      <c r="O11" s="482"/>
      <c r="P11" s="641"/>
      <c r="Q11" s="553"/>
    </row>
    <row r="12" spans="1:26" s="357" customFormat="1" ht="15.75" customHeight="1">
      <c r="A12" s="537" t="s">
        <v>754</v>
      </c>
      <c r="B12" s="1131">
        <v>553136193.59000003</v>
      </c>
      <c r="C12" s="1131">
        <v>421336131.05999994</v>
      </c>
      <c r="D12" s="1131">
        <v>393663496.61999995</v>
      </c>
      <c r="E12" s="1131">
        <v>302290826.26999998</v>
      </c>
      <c r="F12" s="1131">
        <v>318675405.84000003</v>
      </c>
      <c r="G12" s="1131">
        <v>346875570.64999998</v>
      </c>
      <c r="H12" s="1131">
        <v>377499307.67000002</v>
      </c>
      <c r="I12" s="1131">
        <v>421486795.55999994</v>
      </c>
      <c r="J12" s="1131">
        <v>374403108.03000003</v>
      </c>
      <c r="K12" s="1131">
        <v>329740888.74000001</v>
      </c>
      <c r="L12" s="1131">
        <v>355918062.97999996</v>
      </c>
      <c r="M12" s="1131">
        <v>359645924.55000007</v>
      </c>
      <c r="N12" s="1131">
        <v>4554671711.5600004</v>
      </c>
      <c r="O12" s="482"/>
      <c r="P12" s="641"/>
      <c r="Q12" s="553"/>
    </row>
    <row r="13" spans="1:26" s="357" customFormat="1" ht="15.75" customHeight="1">
      <c r="A13" s="538" t="s">
        <v>1181</v>
      </c>
      <c r="B13" s="1132">
        <v>203476</v>
      </c>
      <c r="C13" s="1132">
        <v>254.11</v>
      </c>
      <c r="D13" s="1132">
        <v>9503.39</v>
      </c>
      <c r="E13" s="1132">
        <v>58015.06</v>
      </c>
      <c r="F13" s="1132">
        <v>2029.73</v>
      </c>
      <c r="G13" s="1132">
        <v>6001521.5899999999</v>
      </c>
      <c r="H13" s="1132">
        <v>3419906.95</v>
      </c>
      <c r="I13" s="1132">
        <v>10935158.310000001</v>
      </c>
      <c r="J13" s="1132">
        <v>3122753.65</v>
      </c>
      <c r="K13" s="1132">
        <v>7384005.0499999998</v>
      </c>
      <c r="L13" s="1132">
        <v>1415975.9</v>
      </c>
      <c r="M13" s="1132">
        <v>5173591.5</v>
      </c>
      <c r="N13" s="1132">
        <v>37726191.239999995</v>
      </c>
      <c r="O13" s="482"/>
      <c r="P13" s="482"/>
      <c r="Q13" s="265"/>
      <c r="R13" s="482"/>
      <c r="S13" s="482"/>
      <c r="T13" s="482"/>
      <c r="U13" s="482"/>
      <c r="V13" s="482"/>
      <c r="W13" s="482"/>
      <c r="X13" s="482"/>
      <c r="Y13" s="482"/>
      <c r="Z13" s="482"/>
    </row>
    <row r="14" spans="1:26" s="357" customFormat="1" ht="15.75" customHeight="1">
      <c r="A14" s="538" t="s">
        <v>1182</v>
      </c>
      <c r="B14" s="1132">
        <v>472822124.49000001</v>
      </c>
      <c r="C14" s="1132">
        <v>349437063.31999999</v>
      </c>
      <c r="D14" s="1132">
        <v>308137925.10000002</v>
      </c>
      <c r="E14" s="1132">
        <v>254367332.56999999</v>
      </c>
      <c r="F14" s="1132">
        <v>284048449.77999997</v>
      </c>
      <c r="G14" s="1132">
        <v>295544679.88999999</v>
      </c>
      <c r="H14" s="1132">
        <v>323968726.81999999</v>
      </c>
      <c r="I14" s="1132">
        <v>344181651.12</v>
      </c>
      <c r="J14" s="1132">
        <v>302995950.05000001</v>
      </c>
      <c r="K14" s="1132">
        <v>267256497</v>
      </c>
      <c r="L14" s="1132">
        <v>299556005.12</v>
      </c>
      <c r="M14" s="1132">
        <v>296773391.26999998</v>
      </c>
      <c r="N14" s="1132">
        <v>3799089796.5299997</v>
      </c>
      <c r="O14" s="482"/>
      <c r="P14" s="482"/>
      <c r="Q14" s="265"/>
      <c r="R14" s="482"/>
      <c r="S14" s="482"/>
      <c r="T14" s="482"/>
      <c r="U14" s="482"/>
      <c r="V14" s="482"/>
      <c r="W14" s="482"/>
      <c r="X14" s="482"/>
      <c r="Y14" s="482"/>
      <c r="Z14" s="482"/>
    </row>
    <row r="15" spans="1:26" s="357" customFormat="1" ht="15.75" customHeight="1">
      <c r="A15" s="538" t="s">
        <v>1183</v>
      </c>
      <c r="B15" s="1132">
        <v>52737607.890000001</v>
      </c>
      <c r="C15" s="1132">
        <v>48506083.340000004</v>
      </c>
      <c r="D15" s="1132">
        <v>40283968.140000001</v>
      </c>
      <c r="E15" s="1132">
        <v>30465250.199999999</v>
      </c>
      <c r="F15" s="1132">
        <v>21648825.91</v>
      </c>
      <c r="G15" s="1132">
        <v>28274653.359999999</v>
      </c>
      <c r="H15" s="1132">
        <v>32872444.870000001</v>
      </c>
      <c r="I15" s="1132">
        <v>46541976.189999998</v>
      </c>
      <c r="J15" s="1132">
        <v>35642438.299999997</v>
      </c>
      <c r="K15" s="1132">
        <v>34752505.829999998</v>
      </c>
      <c r="L15" s="1132">
        <v>36785673.079999998</v>
      </c>
      <c r="M15" s="1132">
        <v>38521459.590000004</v>
      </c>
      <c r="N15" s="1132">
        <v>447032886.69999993</v>
      </c>
      <c r="O15" s="482"/>
      <c r="P15" s="641"/>
      <c r="Q15" s="553"/>
    </row>
    <row r="16" spans="1:26" s="357" customFormat="1" ht="15.75" customHeight="1">
      <c r="A16" s="538" t="s">
        <v>1184</v>
      </c>
      <c r="B16" s="1132">
        <v>7205085.0099999998</v>
      </c>
      <c r="C16" s="1132">
        <v>6041028.0099999998</v>
      </c>
      <c r="D16" s="1132">
        <v>15566627.710000001</v>
      </c>
      <c r="E16" s="1132">
        <v>3293685.21</v>
      </c>
      <c r="F16" s="1132">
        <v>627817.04</v>
      </c>
      <c r="G16" s="1132">
        <v>329329.03999999998</v>
      </c>
      <c r="H16" s="1132">
        <v>690768.06</v>
      </c>
      <c r="I16" s="1132">
        <v>1780223.2</v>
      </c>
      <c r="J16" s="1132">
        <v>14006996.02</v>
      </c>
      <c r="K16" s="1132">
        <v>2277786.7200000002</v>
      </c>
      <c r="L16" s="1132">
        <v>1265370.8</v>
      </c>
      <c r="M16" s="1132">
        <v>2052702.16</v>
      </c>
      <c r="N16" s="1132">
        <v>55137418.979999989</v>
      </c>
      <c r="O16" s="482"/>
      <c r="P16" s="641"/>
      <c r="Q16" s="553"/>
    </row>
    <row r="17" spans="1:26" s="357" customFormat="1" ht="15.75" customHeight="1">
      <c r="A17" s="538" t="s">
        <v>1185</v>
      </c>
      <c r="B17" s="1132">
        <v>9068719.2100000009</v>
      </c>
      <c r="C17" s="1132">
        <v>9217785.0899999999</v>
      </c>
      <c r="D17" s="1132">
        <v>20589311.27</v>
      </c>
      <c r="E17" s="1132">
        <v>5196794.83</v>
      </c>
      <c r="F17" s="1132">
        <v>5585493.0800000001</v>
      </c>
      <c r="G17" s="1132">
        <v>8263951.3399999999</v>
      </c>
      <c r="H17" s="1132">
        <v>7948224.9699999997</v>
      </c>
      <c r="I17" s="1132">
        <v>8978401.0199999996</v>
      </c>
      <c r="J17" s="1132">
        <v>8676224.1099999994</v>
      </c>
      <c r="K17" s="1132">
        <v>8778603.0199999996</v>
      </c>
      <c r="L17" s="1132">
        <v>9233311.75</v>
      </c>
      <c r="M17" s="1132">
        <v>8602486.0800000001</v>
      </c>
      <c r="N17" s="1132">
        <v>110139305.76999998</v>
      </c>
      <c r="O17" s="482"/>
      <c r="P17" s="641"/>
      <c r="Q17" s="553"/>
    </row>
    <row r="18" spans="1:26" s="357" customFormat="1" ht="15.75" customHeight="1">
      <c r="A18" s="538" t="s">
        <v>1186</v>
      </c>
      <c r="B18" s="1132">
        <v>8225301.9500000002</v>
      </c>
      <c r="C18" s="1132">
        <v>4944757.37</v>
      </c>
      <c r="D18" s="1132">
        <v>5765882.8600000003</v>
      </c>
      <c r="E18" s="1132">
        <v>5642187.1799999997</v>
      </c>
      <c r="F18" s="1132">
        <v>3798052.81</v>
      </c>
      <c r="G18" s="1132">
        <v>4872543.1399999997</v>
      </c>
      <c r="H18" s="1132">
        <v>4329822.42</v>
      </c>
      <c r="I18" s="1132">
        <v>4879819.21</v>
      </c>
      <c r="J18" s="1132">
        <v>6169976.7999999998</v>
      </c>
      <c r="K18" s="1132">
        <v>4455647.45</v>
      </c>
      <c r="L18" s="1132">
        <v>4338707.33</v>
      </c>
      <c r="M18" s="1132">
        <v>5091401.3499999996</v>
      </c>
      <c r="N18" s="1132">
        <v>62514099.869999997</v>
      </c>
      <c r="O18" s="482"/>
      <c r="P18" s="641"/>
      <c r="Q18" s="553"/>
    </row>
    <row r="19" spans="1:26" s="357" customFormat="1" ht="15.75" customHeight="1">
      <c r="A19" s="538" t="s">
        <v>1187</v>
      </c>
      <c r="B19" s="1132">
        <v>2873879.04</v>
      </c>
      <c r="C19" s="1132">
        <v>3189159.82</v>
      </c>
      <c r="D19" s="1132">
        <v>3310278.15</v>
      </c>
      <c r="E19" s="1132">
        <v>3267561.22</v>
      </c>
      <c r="F19" s="1132">
        <v>2964737.4899999998</v>
      </c>
      <c r="G19" s="1132">
        <v>3588892.29</v>
      </c>
      <c r="H19" s="1132">
        <v>4269413.58</v>
      </c>
      <c r="I19" s="1132">
        <v>4189566.51</v>
      </c>
      <c r="J19" s="1132">
        <v>3788769.1</v>
      </c>
      <c r="K19" s="1132">
        <v>4835843.67</v>
      </c>
      <c r="L19" s="1132">
        <v>3323019</v>
      </c>
      <c r="M19" s="1132">
        <v>3430892.6</v>
      </c>
      <c r="N19" s="1132">
        <v>43032012.470000006</v>
      </c>
      <c r="O19" s="482"/>
      <c r="P19" s="641"/>
      <c r="Q19" s="553"/>
    </row>
    <row r="20" spans="1:26" s="357" customFormat="1" ht="15.75" customHeight="1">
      <c r="A20" s="537" t="s">
        <v>736</v>
      </c>
      <c r="B20" s="1131">
        <v>566545008.08999991</v>
      </c>
      <c r="C20" s="1131">
        <v>327765962.54000002</v>
      </c>
      <c r="D20" s="1131">
        <v>327881328.73000002</v>
      </c>
      <c r="E20" s="1131">
        <v>51530267.74000001</v>
      </c>
      <c r="F20" s="1131">
        <v>66069493.190000005</v>
      </c>
      <c r="G20" s="1131">
        <v>74002870.239999995</v>
      </c>
      <c r="H20" s="1131">
        <v>332216184.01999998</v>
      </c>
      <c r="I20" s="1131">
        <v>247720587.27000004</v>
      </c>
      <c r="J20" s="1131">
        <v>469106239.75</v>
      </c>
      <c r="K20" s="1131">
        <v>519397348.18000001</v>
      </c>
      <c r="L20" s="1131">
        <v>394483794.58000004</v>
      </c>
      <c r="M20" s="1131">
        <v>395168195.55000001</v>
      </c>
      <c r="N20" s="1131">
        <v>3771887279.8799996</v>
      </c>
      <c r="O20" s="482"/>
      <c r="P20" s="575"/>
      <c r="Q20" s="553"/>
    </row>
    <row r="21" spans="1:26" s="357" customFormat="1" ht="15.75" customHeight="1">
      <c r="A21" s="538" t="s">
        <v>1188</v>
      </c>
      <c r="B21" s="1132">
        <v>563351195.56999993</v>
      </c>
      <c r="C21" s="1132">
        <v>324473422.00999999</v>
      </c>
      <c r="D21" s="1132">
        <v>324165722.00999999</v>
      </c>
      <c r="E21" s="1132">
        <v>50714088.07</v>
      </c>
      <c r="F21" s="1132">
        <v>65159318.640000001</v>
      </c>
      <c r="G21" s="1132">
        <v>72374306.769999996</v>
      </c>
      <c r="H21" s="1132">
        <v>331954589.39999998</v>
      </c>
      <c r="I21" s="1132">
        <v>247486717.24000001</v>
      </c>
      <c r="J21" s="1132">
        <v>468636194.01999998</v>
      </c>
      <c r="K21" s="1132">
        <v>518301956.18000001</v>
      </c>
      <c r="L21" s="1132">
        <v>392749492.79000002</v>
      </c>
      <c r="M21" s="1132">
        <v>393284016.92000002</v>
      </c>
      <c r="N21" s="1132">
        <v>3752651019.6199994</v>
      </c>
      <c r="O21" s="482"/>
      <c r="P21" s="482"/>
      <c r="Q21" s="265"/>
      <c r="R21" s="482"/>
      <c r="S21" s="482"/>
      <c r="T21" s="482"/>
      <c r="U21" s="482"/>
      <c r="V21" s="482"/>
      <c r="W21" s="482"/>
      <c r="X21" s="482"/>
      <c r="Y21" s="482"/>
      <c r="Z21" s="482"/>
    </row>
    <row r="22" spans="1:26" s="357" customFormat="1" ht="15.75" customHeight="1">
      <c r="A22" s="538" t="s">
        <v>1189</v>
      </c>
      <c r="B22" s="1132">
        <v>0</v>
      </c>
      <c r="C22" s="1132">
        <v>0</v>
      </c>
      <c r="D22" s="1132">
        <v>0</v>
      </c>
      <c r="E22" s="1132">
        <v>0</v>
      </c>
      <c r="F22" s="1132">
        <v>0</v>
      </c>
      <c r="G22" s="1132">
        <v>0</v>
      </c>
      <c r="H22" s="1132">
        <v>0</v>
      </c>
      <c r="I22" s="1132">
        <v>0</v>
      </c>
      <c r="J22" s="1132">
        <v>0</v>
      </c>
      <c r="K22" s="1132">
        <v>0</v>
      </c>
      <c r="L22" s="1132">
        <v>0</v>
      </c>
      <c r="M22" s="1132">
        <v>0</v>
      </c>
      <c r="N22" s="1132">
        <v>0</v>
      </c>
      <c r="O22" s="482"/>
      <c r="P22" s="641"/>
      <c r="Q22" s="553"/>
    </row>
    <row r="23" spans="1:26" s="357" customFormat="1" ht="15.75" customHeight="1">
      <c r="A23" s="538" t="s">
        <v>1190</v>
      </c>
      <c r="B23" s="1132">
        <v>0</v>
      </c>
      <c r="C23" s="1132">
        <v>0</v>
      </c>
      <c r="D23" s="1132">
        <v>0</v>
      </c>
      <c r="E23" s="1132">
        <v>0</v>
      </c>
      <c r="F23" s="1132">
        <v>0</v>
      </c>
      <c r="G23" s="1132">
        <v>0</v>
      </c>
      <c r="H23" s="1132">
        <v>0</v>
      </c>
      <c r="I23" s="1132">
        <v>0</v>
      </c>
      <c r="J23" s="1132">
        <v>0</v>
      </c>
      <c r="K23" s="1132">
        <v>0</v>
      </c>
      <c r="L23" s="1132">
        <v>0</v>
      </c>
      <c r="M23" s="1132">
        <v>0</v>
      </c>
      <c r="N23" s="1132">
        <v>0</v>
      </c>
      <c r="O23" s="482"/>
      <c r="P23" s="641"/>
      <c r="Q23" s="553"/>
    </row>
    <row r="24" spans="1:26" s="357" customFormat="1" ht="15.75" customHeight="1">
      <c r="A24" s="538" t="s">
        <v>1191</v>
      </c>
      <c r="B24" s="1132">
        <v>149386.03</v>
      </c>
      <c r="C24" s="1132">
        <v>195602.46</v>
      </c>
      <c r="D24" s="1132">
        <v>198692.42</v>
      </c>
      <c r="E24" s="1132">
        <v>162239.45000000001</v>
      </c>
      <c r="F24" s="1132">
        <v>149118.17000000001</v>
      </c>
      <c r="G24" s="1132">
        <v>147453.26999999999</v>
      </c>
      <c r="H24" s="1132">
        <v>149822.38</v>
      </c>
      <c r="I24" s="1132">
        <v>127732.34</v>
      </c>
      <c r="J24" s="1132">
        <v>129744.47</v>
      </c>
      <c r="K24" s="1132">
        <v>214592.64000000001</v>
      </c>
      <c r="L24" s="1132">
        <v>131327.99</v>
      </c>
      <c r="M24" s="1132">
        <v>171771.81</v>
      </c>
      <c r="N24" s="1132">
        <v>1927483.4300000004</v>
      </c>
      <c r="O24" s="482"/>
      <c r="P24" s="641"/>
      <c r="Q24" s="553"/>
    </row>
    <row r="25" spans="1:26" s="357" customFormat="1" ht="15.75" customHeight="1">
      <c r="A25" s="538" t="s">
        <v>1192</v>
      </c>
      <c r="B25" s="1132">
        <v>0</v>
      </c>
      <c r="C25" s="1132">
        <v>0</v>
      </c>
      <c r="D25" s="1132">
        <v>0</v>
      </c>
      <c r="E25" s="1132">
        <v>0</v>
      </c>
      <c r="F25" s="1132">
        <v>0</v>
      </c>
      <c r="G25" s="1132">
        <v>0</v>
      </c>
      <c r="H25" s="1132">
        <v>0</v>
      </c>
      <c r="I25" s="1132">
        <v>0</v>
      </c>
      <c r="J25" s="1132">
        <v>0</v>
      </c>
      <c r="K25" s="1132">
        <v>0</v>
      </c>
      <c r="L25" s="1132">
        <v>0</v>
      </c>
      <c r="M25" s="1132">
        <v>0</v>
      </c>
      <c r="N25" s="1132">
        <v>0</v>
      </c>
      <c r="O25" s="482"/>
      <c r="P25" s="641"/>
      <c r="Q25" s="553"/>
    </row>
    <row r="26" spans="1:26" s="357" customFormat="1" ht="15.75" customHeight="1">
      <c r="A26" s="538" t="s">
        <v>1193</v>
      </c>
      <c r="B26" s="1132">
        <v>2675323.2999999998</v>
      </c>
      <c r="C26" s="1132">
        <v>2886722.8</v>
      </c>
      <c r="D26" s="1132">
        <v>2886722.8</v>
      </c>
      <c r="E26" s="1132">
        <v>0</v>
      </c>
      <c r="F26" s="1132">
        <v>0</v>
      </c>
      <c r="G26" s="1132">
        <v>1305792.8</v>
      </c>
      <c r="H26" s="1132">
        <v>0</v>
      </c>
      <c r="I26" s="1132">
        <v>0</v>
      </c>
      <c r="J26" s="1132">
        <v>227094.39999999999</v>
      </c>
      <c r="K26" s="1132">
        <v>567736</v>
      </c>
      <c r="L26" s="1132">
        <v>1484848.3</v>
      </c>
      <c r="M26" s="1132">
        <v>1598395.5</v>
      </c>
      <c r="N26" s="1132">
        <v>13632635.9</v>
      </c>
      <c r="O26" s="482"/>
      <c r="P26" s="641"/>
      <c r="Q26" s="553"/>
    </row>
    <row r="27" spans="1:26" s="357" customFormat="1" ht="15.75" customHeight="1">
      <c r="A27" s="538" t="s">
        <v>1194</v>
      </c>
      <c r="B27" s="1132">
        <v>71978.850000000006</v>
      </c>
      <c r="C27" s="1132">
        <v>20482.29</v>
      </c>
      <c r="D27" s="1132">
        <v>3548.85</v>
      </c>
      <c r="E27" s="1132">
        <v>16514.560000000001</v>
      </c>
      <c r="F27" s="1132">
        <v>5047.54</v>
      </c>
      <c r="G27" s="1132">
        <v>1177.9000000000001</v>
      </c>
      <c r="H27" s="1132">
        <v>9564.92</v>
      </c>
      <c r="I27" s="1132">
        <v>570.22</v>
      </c>
      <c r="J27" s="1132">
        <v>3932.46</v>
      </c>
      <c r="K27" s="1132">
        <v>110177.48000000001</v>
      </c>
      <c r="L27" s="1132">
        <v>5070</v>
      </c>
      <c r="M27" s="1132">
        <v>1984.6799999999998</v>
      </c>
      <c r="N27" s="1132">
        <v>250049.75</v>
      </c>
      <c r="O27" s="482"/>
      <c r="P27" s="641"/>
      <c r="Q27" s="553"/>
    </row>
    <row r="28" spans="1:26" s="357" customFormat="1" ht="15.75" customHeight="1">
      <c r="A28" s="538" t="s">
        <v>1195</v>
      </c>
      <c r="B28" s="1132">
        <v>195708.61</v>
      </c>
      <c r="C28" s="1132">
        <v>81204.759999999995</v>
      </c>
      <c r="D28" s="1132">
        <v>12361.52</v>
      </c>
      <c r="E28" s="1132">
        <v>8257.2800000000007</v>
      </c>
      <c r="F28" s="1132">
        <v>2523.77</v>
      </c>
      <c r="G28" s="1132">
        <v>0.48</v>
      </c>
      <c r="H28" s="1132">
        <v>7.53</v>
      </c>
      <c r="I28" s="1132">
        <v>285.11</v>
      </c>
      <c r="J28" s="1132">
        <v>1966.23</v>
      </c>
      <c r="K28" s="1132">
        <v>47525.18</v>
      </c>
      <c r="L28" s="1132">
        <v>0</v>
      </c>
      <c r="M28" s="1132">
        <v>436.38</v>
      </c>
      <c r="N28" s="1132">
        <v>350276.85000000003</v>
      </c>
      <c r="O28" s="482"/>
      <c r="P28" s="641"/>
      <c r="Q28" s="553"/>
    </row>
    <row r="29" spans="1:26" s="357" customFormat="1" ht="15.75" customHeight="1">
      <c r="A29" s="538" t="s">
        <v>1196</v>
      </c>
      <c r="B29" s="1132">
        <v>101415.73</v>
      </c>
      <c r="C29" s="1132">
        <v>108528.22</v>
      </c>
      <c r="D29" s="1132">
        <v>614281.13</v>
      </c>
      <c r="E29" s="1132">
        <v>629168.38</v>
      </c>
      <c r="F29" s="1132">
        <v>753485.07</v>
      </c>
      <c r="G29" s="1132">
        <v>174139.02</v>
      </c>
      <c r="H29" s="1132">
        <v>102199.79</v>
      </c>
      <c r="I29" s="1132">
        <v>105282.36</v>
      </c>
      <c r="J29" s="1132">
        <v>107308.17</v>
      </c>
      <c r="K29" s="1132">
        <v>155360.70000000001</v>
      </c>
      <c r="L29" s="1132">
        <v>113055.5</v>
      </c>
      <c r="M29" s="1132">
        <v>111590.26</v>
      </c>
      <c r="N29" s="1132">
        <v>3075814.3299999996</v>
      </c>
      <c r="O29" s="482"/>
      <c r="P29" s="641"/>
      <c r="Q29" s="553"/>
    </row>
    <row r="30" spans="1:26" s="357" customFormat="1" ht="15.75" customHeight="1">
      <c r="A30" s="537" t="s">
        <v>735</v>
      </c>
      <c r="B30" s="1131">
        <v>227036050.75000003</v>
      </c>
      <c r="C30" s="1131">
        <v>146682979.40000001</v>
      </c>
      <c r="D30" s="1131">
        <v>157966582.63</v>
      </c>
      <c r="E30" s="1131">
        <v>212267335.08000001</v>
      </c>
      <c r="F30" s="1131">
        <v>82416457.680000007</v>
      </c>
      <c r="G30" s="1131">
        <v>119078779.84999999</v>
      </c>
      <c r="H30" s="1131">
        <v>185639740.55000001</v>
      </c>
      <c r="I30" s="1131">
        <v>228249919.50999996</v>
      </c>
      <c r="J30" s="1131">
        <v>234551403.96999997</v>
      </c>
      <c r="K30" s="1131">
        <v>111497965.37</v>
      </c>
      <c r="L30" s="1131">
        <v>98492401.470000014</v>
      </c>
      <c r="M30" s="1131">
        <v>95066027.63000001</v>
      </c>
      <c r="N30" s="1131">
        <v>1898945643.8900001</v>
      </c>
      <c r="O30" s="482"/>
      <c r="P30" s="641"/>
      <c r="Q30" s="553"/>
    </row>
    <row r="31" spans="1:26" s="357" customFormat="1" ht="15.75" customHeight="1">
      <c r="A31" s="538" t="s">
        <v>1197</v>
      </c>
      <c r="B31" s="1132">
        <v>66050848.289999999</v>
      </c>
      <c r="C31" s="1132">
        <v>15155437.27</v>
      </c>
      <c r="D31" s="1132">
        <v>31248992.859999999</v>
      </c>
      <c r="E31" s="1132">
        <v>65485932.689999998</v>
      </c>
      <c r="F31" s="1132">
        <v>11667229.58</v>
      </c>
      <c r="G31" s="1132">
        <v>3352098.44</v>
      </c>
      <c r="H31" s="1132">
        <v>33794079.560000002</v>
      </c>
      <c r="I31" s="1132">
        <v>25940622.690000001</v>
      </c>
      <c r="J31" s="1132">
        <v>65303299.039999999</v>
      </c>
      <c r="K31" s="1132">
        <v>23198974.68</v>
      </c>
      <c r="L31" s="1132">
        <v>24590185.670000002</v>
      </c>
      <c r="M31" s="1132">
        <v>14931914.75</v>
      </c>
      <c r="N31" s="1132">
        <v>380719615.52000004</v>
      </c>
      <c r="O31" s="482"/>
      <c r="P31" s="641"/>
      <c r="Q31" s="553"/>
    </row>
    <row r="32" spans="1:26" s="357" customFormat="1" ht="15.75" customHeight="1">
      <c r="A32" s="538" t="s">
        <v>1198</v>
      </c>
      <c r="B32" s="1132">
        <v>11156560.869999999</v>
      </c>
      <c r="C32" s="1132">
        <v>1996835.56</v>
      </c>
      <c r="D32" s="1132">
        <v>1120811.6100000001</v>
      </c>
      <c r="E32" s="1132">
        <v>3787058.53</v>
      </c>
      <c r="F32" s="1132">
        <v>1059087.6000000001</v>
      </c>
      <c r="G32" s="1132">
        <v>1424313.32</v>
      </c>
      <c r="H32" s="1132">
        <v>4930142.95</v>
      </c>
      <c r="I32" s="1132">
        <v>5613204.9299999997</v>
      </c>
      <c r="J32" s="1132">
        <v>1159569.77</v>
      </c>
      <c r="K32" s="1132">
        <v>5612564.7999999998</v>
      </c>
      <c r="L32" s="1132">
        <v>1046865.61</v>
      </c>
      <c r="M32" s="1132">
        <v>1748471.71</v>
      </c>
      <c r="N32" s="1132">
        <v>40655487.259999998</v>
      </c>
      <c r="O32" s="482"/>
      <c r="P32" s="641"/>
      <c r="Q32" s="553"/>
    </row>
    <row r="33" spans="1:26" s="357" customFormat="1" ht="15.75" customHeight="1">
      <c r="A33" s="538" t="s">
        <v>1199</v>
      </c>
      <c r="B33" s="1132">
        <v>70684438.510000005</v>
      </c>
      <c r="C33" s="1132">
        <v>44221447.560000002</v>
      </c>
      <c r="D33" s="1132">
        <v>41184429.189999998</v>
      </c>
      <c r="E33" s="1132">
        <v>46224359.390000001</v>
      </c>
      <c r="F33" s="1132">
        <v>35935783.579999998</v>
      </c>
      <c r="G33" s="1132">
        <v>44162088.93</v>
      </c>
      <c r="H33" s="1132">
        <v>41622155.380000003</v>
      </c>
      <c r="I33" s="1132">
        <v>48595457.869999997</v>
      </c>
      <c r="J33" s="1132">
        <v>52948874.009999998</v>
      </c>
      <c r="K33" s="1132">
        <v>39313998.780000001</v>
      </c>
      <c r="L33" s="1132">
        <v>41991725.119999997</v>
      </c>
      <c r="M33" s="1132">
        <v>30521126.670000002</v>
      </c>
      <c r="N33" s="1132">
        <v>537405884.98999989</v>
      </c>
      <c r="O33" s="482"/>
      <c r="P33" s="641"/>
      <c r="Q33" s="553"/>
    </row>
    <row r="34" spans="1:26" s="357" customFormat="1" ht="15.75" customHeight="1">
      <c r="A34" s="538" t="s">
        <v>1200</v>
      </c>
      <c r="B34" s="1132">
        <v>0</v>
      </c>
      <c r="C34" s="1132">
        <v>0</v>
      </c>
      <c r="D34" s="1132">
        <v>0</v>
      </c>
      <c r="E34" s="1132">
        <v>0</v>
      </c>
      <c r="F34" s="1132">
        <v>0</v>
      </c>
      <c r="G34" s="1132">
        <v>0</v>
      </c>
      <c r="H34" s="1132">
        <v>0</v>
      </c>
      <c r="I34" s="1132">
        <v>0</v>
      </c>
      <c r="J34" s="1132">
        <v>0</v>
      </c>
      <c r="K34" s="1132">
        <v>0</v>
      </c>
      <c r="L34" s="1132">
        <v>0</v>
      </c>
      <c r="M34" s="1132">
        <v>0</v>
      </c>
      <c r="N34" s="1132">
        <v>0</v>
      </c>
      <c r="O34" s="482"/>
      <c r="P34" s="641"/>
      <c r="Q34" s="553"/>
    </row>
    <row r="35" spans="1:26" s="357" customFormat="1" ht="15.75" customHeight="1">
      <c r="A35" s="538" t="s">
        <v>1201</v>
      </c>
      <c r="B35" s="1132">
        <v>5523658</v>
      </c>
      <c r="C35" s="1132">
        <v>5702895</v>
      </c>
      <c r="D35" s="1132">
        <v>5702895</v>
      </c>
      <c r="E35" s="1132">
        <v>0</v>
      </c>
      <c r="F35" s="1132">
        <v>0</v>
      </c>
      <c r="G35" s="1132">
        <v>2142906</v>
      </c>
      <c r="H35" s="1132">
        <v>0</v>
      </c>
      <c r="I35" s="1132">
        <v>0</v>
      </c>
      <c r="J35" s="1132">
        <v>253462</v>
      </c>
      <c r="K35" s="1132">
        <v>967764</v>
      </c>
      <c r="L35" s="1132">
        <v>2338763</v>
      </c>
      <c r="M35" s="1132">
        <v>2338763</v>
      </c>
      <c r="N35" s="1132">
        <v>24971106</v>
      </c>
      <c r="O35" s="482"/>
      <c r="P35" s="575"/>
      <c r="Q35" s="553"/>
    </row>
    <row r="36" spans="1:26" s="357" customFormat="1" ht="15.75" customHeight="1">
      <c r="A36" s="538" t="s">
        <v>1202</v>
      </c>
      <c r="B36" s="1132">
        <v>57576512.859999999</v>
      </c>
      <c r="C36" s="1132">
        <v>67762959.640000001</v>
      </c>
      <c r="D36" s="1132">
        <v>66791989.329999998</v>
      </c>
      <c r="E36" s="1132">
        <v>88153242.129999995</v>
      </c>
      <c r="F36" s="1132">
        <v>27099273.170000002</v>
      </c>
      <c r="G36" s="1132">
        <v>60745560.469999999</v>
      </c>
      <c r="H36" s="1132">
        <v>94099081.540000007</v>
      </c>
      <c r="I36" s="1132">
        <v>136437390.97999999</v>
      </c>
      <c r="J36" s="1132">
        <v>104329228.31999999</v>
      </c>
      <c r="K36" s="1132">
        <v>32604176.18</v>
      </c>
      <c r="L36" s="1132">
        <v>17418232.940000001</v>
      </c>
      <c r="M36" s="1132">
        <v>34713568.060000002</v>
      </c>
      <c r="N36" s="1132">
        <v>787731215.62000012</v>
      </c>
      <c r="O36" s="482"/>
      <c r="P36" s="482"/>
      <c r="Q36" s="265"/>
      <c r="R36" s="482"/>
      <c r="S36" s="482"/>
      <c r="T36" s="482"/>
      <c r="U36" s="482"/>
      <c r="V36" s="482"/>
      <c r="W36" s="482"/>
      <c r="X36" s="482"/>
      <c r="Y36" s="482"/>
      <c r="Z36" s="482"/>
    </row>
    <row r="37" spans="1:26" s="357" customFormat="1" ht="15.75" customHeight="1">
      <c r="A37" s="538" t="s">
        <v>1203</v>
      </c>
      <c r="B37" s="1132">
        <v>8699347.8499999996</v>
      </c>
      <c r="C37" s="1132">
        <v>5025822.49</v>
      </c>
      <c r="D37" s="1132">
        <v>5711286.7000000002</v>
      </c>
      <c r="E37" s="1132">
        <v>5038490.8</v>
      </c>
      <c r="F37" s="1132">
        <v>3220285.19</v>
      </c>
      <c r="G37" s="1132">
        <v>2573925.08</v>
      </c>
      <c r="H37" s="1132">
        <v>5646841.5700000003</v>
      </c>
      <c r="I37" s="1132">
        <v>5984885.8099999996</v>
      </c>
      <c r="J37" s="1132">
        <v>5566530.1399999997</v>
      </c>
      <c r="K37" s="1132">
        <v>4988974.9000000004</v>
      </c>
      <c r="L37" s="1132">
        <v>5967828.1799999997</v>
      </c>
      <c r="M37" s="1132">
        <v>5462813.6500000004</v>
      </c>
      <c r="N37" s="1132">
        <v>63887032.359999999</v>
      </c>
      <c r="O37" s="482"/>
      <c r="P37" s="641"/>
      <c r="Q37" s="553"/>
    </row>
    <row r="38" spans="1:26" s="357" customFormat="1" ht="15.75" customHeight="1">
      <c r="A38" s="538" t="s">
        <v>1204</v>
      </c>
      <c r="B38" s="1132">
        <v>7344684.3700000001</v>
      </c>
      <c r="C38" s="1132">
        <v>6817581.8799999999</v>
      </c>
      <c r="D38" s="1132">
        <v>6206177.9400000004</v>
      </c>
      <c r="E38" s="1132">
        <v>3578251.54</v>
      </c>
      <c r="F38" s="1132">
        <v>3434798.56</v>
      </c>
      <c r="G38" s="1132">
        <v>4677887.6100000003</v>
      </c>
      <c r="H38" s="1132">
        <v>5547439.5499999998</v>
      </c>
      <c r="I38" s="1132">
        <v>5678357.2300000004</v>
      </c>
      <c r="J38" s="1132">
        <v>4990440.6900000004</v>
      </c>
      <c r="K38" s="1132">
        <v>4811512.03</v>
      </c>
      <c r="L38" s="1132">
        <v>5138800.95</v>
      </c>
      <c r="M38" s="1132">
        <v>5349369.79</v>
      </c>
      <c r="N38" s="1132">
        <v>63575302.139999993</v>
      </c>
      <c r="O38" s="482"/>
      <c r="P38" s="641"/>
      <c r="Q38" s="553"/>
    </row>
    <row r="39" spans="1:26" s="357" customFormat="1" ht="15.75" customHeight="1">
      <c r="A39" s="537" t="s">
        <v>733</v>
      </c>
      <c r="B39" s="1131">
        <v>51398532.899999999</v>
      </c>
      <c r="C39" s="1131">
        <v>6618593.7400000002</v>
      </c>
      <c r="D39" s="1131">
        <v>10157949.960000001</v>
      </c>
      <c r="E39" s="1131">
        <v>3565231.2399999998</v>
      </c>
      <c r="F39" s="1131">
        <v>3498432.49</v>
      </c>
      <c r="G39" s="1131">
        <v>6259047.8000000007</v>
      </c>
      <c r="H39" s="1131">
        <v>4426921.53</v>
      </c>
      <c r="I39" s="1131">
        <v>4995772</v>
      </c>
      <c r="J39" s="1131">
        <v>6609678.8700000001</v>
      </c>
      <c r="K39" s="1131">
        <v>8521049.6500000004</v>
      </c>
      <c r="L39" s="1131">
        <v>8400654.790000001</v>
      </c>
      <c r="M39" s="1131">
        <v>6017806.6600000001</v>
      </c>
      <c r="N39" s="1131">
        <v>120469671.63</v>
      </c>
      <c r="O39" s="482"/>
      <c r="P39" s="641"/>
      <c r="Q39" s="553"/>
    </row>
    <row r="40" spans="1:26" s="357" customFormat="1" ht="15.75" customHeight="1">
      <c r="A40" s="536" t="s">
        <v>217</v>
      </c>
      <c r="B40" s="1130">
        <v>14443777.41</v>
      </c>
      <c r="C40" s="1130">
        <v>7190147.0499999998</v>
      </c>
      <c r="D40" s="1130">
        <v>13662927.610000001</v>
      </c>
      <c r="E40" s="1130">
        <v>2630667.8799999994</v>
      </c>
      <c r="F40" s="1130">
        <v>14177417.909999998</v>
      </c>
      <c r="G40" s="1130">
        <v>14046008.98</v>
      </c>
      <c r="H40" s="1130">
        <v>54062121.509999998</v>
      </c>
      <c r="I40" s="1130">
        <v>40019942.130000003</v>
      </c>
      <c r="J40" s="1130">
        <v>26414568.190000001</v>
      </c>
      <c r="K40" s="1130">
        <v>108376409.87</v>
      </c>
      <c r="L40" s="1130">
        <v>23140491.439999998</v>
      </c>
      <c r="M40" s="1130">
        <v>19394634.050000001</v>
      </c>
      <c r="N40" s="1130">
        <v>337559114.02999997</v>
      </c>
      <c r="O40" s="482"/>
      <c r="P40" s="641"/>
      <c r="Q40" s="553"/>
    </row>
    <row r="41" spans="1:26" s="358" customFormat="1" ht="15.75" customHeight="1">
      <c r="A41" s="538" t="s">
        <v>1205</v>
      </c>
      <c r="B41" s="1132">
        <v>0</v>
      </c>
      <c r="C41" s="1132">
        <v>0</v>
      </c>
      <c r="D41" s="1132">
        <v>0</v>
      </c>
      <c r="E41" s="1132">
        <v>0</v>
      </c>
      <c r="F41" s="1132">
        <v>0</v>
      </c>
      <c r="G41" s="1132">
        <v>0</v>
      </c>
      <c r="H41" s="1132">
        <v>0</v>
      </c>
      <c r="I41" s="1132">
        <v>0</v>
      </c>
      <c r="J41" s="1132">
        <v>0</v>
      </c>
      <c r="K41" s="1132">
        <v>2183500.56</v>
      </c>
      <c r="L41" s="1132">
        <v>4318834.96</v>
      </c>
      <c r="M41" s="1132">
        <v>1035122.84</v>
      </c>
      <c r="N41" s="1132">
        <v>7537458.3599999994</v>
      </c>
      <c r="O41" s="635"/>
      <c r="P41" s="643"/>
      <c r="Q41" s="554"/>
    </row>
    <row r="42" spans="1:26" s="357" customFormat="1" ht="15.75" customHeight="1">
      <c r="A42" s="538" t="s">
        <v>1206</v>
      </c>
      <c r="B42" s="1132">
        <v>11427053.460000001</v>
      </c>
      <c r="C42" s="1132">
        <v>2177236.29</v>
      </c>
      <c r="D42" s="1132">
        <v>782955.27</v>
      </c>
      <c r="E42" s="1132">
        <v>1757681.44</v>
      </c>
      <c r="F42" s="1132">
        <v>11612475.689999999</v>
      </c>
      <c r="G42" s="1132">
        <v>8664751.6400000006</v>
      </c>
      <c r="H42" s="1132">
        <v>52776008.100000001</v>
      </c>
      <c r="I42" s="1132">
        <v>24440825.27</v>
      </c>
      <c r="J42" s="1132">
        <v>20472002.210000001</v>
      </c>
      <c r="K42" s="1132">
        <v>103281847.63</v>
      </c>
      <c r="L42" s="1132">
        <v>15351843.52</v>
      </c>
      <c r="M42" s="1132">
        <v>11093783.630000001</v>
      </c>
      <c r="N42" s="1132">
        <v>263838464.15000001</v>
      </c>
      <c r="O42" s="482"/>
      <c r="P42" s="641"/>
      <c r="Q42" s="553"/>
    </row>
    <row r="43" spans="1:26" s="357" customFormat="1" ht="15.75" customHeight="1">
      <c r="A43" s="538" t="s">
        <v>1207</v>
      </c>
      <c r="B43" s="1132">
        <v>85979.02</v>
      </c>
      <c r="C43" s="1132">
        <v>409342.19</v>
      </c>
      <c r="D43" s="1132">
        <v>2971302.93</v>
      </c>
      <c r="E43" s="1132">
        <v>0</v>
      </c>
      <c r="F43" s="1132">
        <v>33072.120000000003</v>
      </c>
      <c r="G43" s="1132">
        <v>852126.44</v>
      </c>
      <c r="H43" s="1132">
        <v>0</v>
      </c>
      <c r="I43" s="1132">
        <v>0</v>
      </c>
      <c r="J43" s="1132">
        <v>4855882.5199999996</v>
      </c>
      <c r="K43" s="1132">
        <v>33500.410000000003</v>
      </c>
      <c r="L43" s="1132">
        <v>64065.63</v>
      </c>
      <c r="M43" s="1132">
        <v>322471.39</v>
      </c>
      <c r="N43" s="1132">
        <v>9627742.6500000004</v>
      </c>
      <c r="O43" s="482"/>
      <c r="P43" s="641"/>
      <c r="Q43" s="553"/>
    </row>
    <row r="44" spans="1:26" s="357" customFormat="1" ht="15.75" customHeight="1">
      <c r="A44" s="538" t="s">
        <v>1208</v>
      </c>
      <c r="B44" s="1132">
        <v>0</v>
      </c>
      <c r="C44" s="1132">
        <v>0</v>
      </c>
      <c r="D44" s="1132">
        <v>0</v>
      </c>
      <c r="E44" s="1132">
        <v>0</v>
      </c>
      <c r="F44" s="1132">
        <v>0</v>
      </c>
      <c r="G44" s="1132">
        <v>0</v>
      </c>
      <c r="H44" s="1132">
        <v>0</v>
      </c>
      <c r="I44" s="1132">
        <v>0</v>
      </c>
      <c r="J44" s="1132">
        <v>0</v>
      </c>
      <c r="K44" s="1132">
        <v>0</v>
      </c>
      <c r="L44" s="1132">
        <v>0</v>
      </c>
      <c r="M44" s="1132">
        <v>1720856.7</v>
      </c>
      <c r="N44" s="1132">
        <v>1720856.7</v>
      </c>
      <c r="O44" s="482"/>
      <c r="P44" s="575"/>
      <c r="Q44" s="553"/>
    </row>
    <row r="45" spans="1:26" s="357" customFormat="1" ht="15.75" customHeight="1">
      <c r="A45" s="538" t="s">
        <v>1209</v>
      </c>
      <c r="B45" s="1132">
        <v>0</v>
      </c>
      <c r="C45" s="1132">
        <v>0</v>
      </c>
      <c r="D45" s="1132">
        <v>0</v>
      </c>
      <c r="E45" s="1132">
        <v>0</v>
      </c>
      <c r="F45" s="1132">
        <v>0</v>
      </c>
      <c r="G45" s="1132">
        <v>0</v>
      </c>
      <c r="H45" s="1132">
        <v>0</v>
      </c>
      <c r="I45" s="1132">
        <v>0</v>
      </c>
      <c r="J45" s="1132">
        <v>11727.25</v>
      </c>
      <c r="K45" s="1132">
        <v>0</v>
      </c>
      <c r="L45" s="1132">
        <v>0</v>
      </c>
      <c r="M45" s="1132">
        <v>0</v>
      </c>
      <c r="N45" s="1132">
        <v>11727.25</v>
      </c>
      <c r="O45" s="482"/>
      <c r="P45" s="482"/>
      <c r="Q45" s="265"/>
      <c r="R45" s="482"/>
      <c r="S45" s="482"/>
      <c r="T45" s="482"/>
      <c r="U45" s="482"/>
      <c r="V45" s="482"/>
      <c r="W45" s="482"/>
      <c r="X45" s="482"/>
      <c r="Y45" s="482"/>
      <c r="Z45" s="482"/>
    </row>
    <row r="46" spans="1:26" s="357" customFormat="1" ht="15.75" customHeight="1">
      <c r="A46" s="538" t="s">
        <v>1210</v>
      </c>
      <c r="B46" s="1132">
        <v>268363.44</v>
      </c>
      <c r="C46" s="1132">
        <v>0</v>
      </c>
      <c r="D46" s="1132">
        <v>373.52</v>
      </c>
      <c r="E46" s="1132">
        <v>8257.2800000000007</v>
      </c>
      <c r="F46" s="1132">
        <v>2523.77</v>
      </c>
      <c r="G46" s="1132">
        <v>0.48</v>
      </c>
      <c r="H46" s="1132">
        <v>7.53</v>
      </c>
      <c r="I46" s="1132">
        <v>2285.11</v>
      </c>
      <c r="J46" s="1132">
        <v>1966.23</v>
      </c>
      <c r="K46" s="1132">
        <v>47525.18</v>
      </c>
      <c r="L46" s="1132">
        <v>0</v>
      </c>
      <c r="M46" s="1132">
        <v>436.38</v>
      </c>
      <c r="N46" s="1132">
        <v>331738.92000000004</v>
      </c>
      <c r="O46" s="482"/>
      <c r="P46" s="641"/>
      <c r="Q46" s="553"/>
    </row>
    <row r="47" spans="1:26" s="357" customFormat="1" ht="15.75" customHeight="1">
      <c r="A47" s="538" t="s">
        <v>1211</v>
      </c>
      <c r="B47" s="1132">
        <v>1642684</v>
      </c>
      <c r="C47" s="1132">
        <v>890884</v>
      </c>
      <c r="D47" s="1132">
        <v>5388732</v>
      </c>
      <c r="E47" s="1132">
        <v>498000</v>
      </c>
      <c r="F47" s="1132">
        <v>1552040</v>
      </c>
      <c r="G47" s="1132">
        <v>2763147.68</v>
      </c>
      <c r="H47" s="1132">
        <v>588140</v>
      </c>
      <c r="I47" s="1132">
        <v>13500542.02</v>
      </c>
      <c r="J47" s="1132">
        <v>198220</v>
      </c>
      <c r="K47" s="1132">
        <v>1732000</v>
      </c>
      <c r="L47" s="1132">
        <v>1483000</v>
      </c>
      <c r="M47" s="1132">
        <v>3182741</v>
      </c>
      <c r="N47" s="1132">
        <v>33420130.699999999</v>
      </c>
      <c r="O47" s="482"/>
      <c r="P47" s="641"/>
      <c r="Q47" s="553"/>
    </row>
    <row r="48" spans="1:26" s="357" customFormat="1" ht="15.75" customHeight="1">
      <c r="A48" s="538" t="s">
        <v>1212</v>
      </c>
      <c r="B48" s="1132">
        <v>461083.49</v>
      </c>
      <c r="C48" s="1132">
        <v>617287.94999999995</v>
      </c>
      <c r="D48" s="1132">
        <v>352108.47</v>
      </c>
      <c r="E48" s="1132">
        <v>350393.59</v>
      </c>
      <c r="F48" s="1132">
        <v>596678.57999999996</v>
      </c>
      <c r="G48" s="1132">
        <v>314813.42</v>
      </c>
      <c r="H48" s="1132">
        <v>547564.82999999996</v>
      </c>
      <c r="I48" s="1132">
        <v>342511.35</v>
      </c>
      <c r="J48" s="1132">
        <v>327652.27</v>
      </c>
      <c r="K48" s="1132">
        <v>616395</v>
      </c>
      <c r="L48" s="1132">
        <v>597914.06000000006</v>
      </c>
      <c r="M48" s="1132">
        <v>603889.30000000005</v>
      </c>
      <c r="N48" s="1132">
        <v>5728292.3099999996</v>
      </c>
      <c r="O48" s="482"/>
      <c r="P48" s="641"/>
      <c r="Q48" s="553"/>
    </row>
    <row r="49" spans="1:26" s="357" customFormat="1" ht="15.75" customHeight="1">
      <c r="A49" s="538" t="s">
        <v>1213</v>
      </c>
      <c r="B49" s="1132">
        <v>558614</v>
      </c>
      <c r="C49" s="1132">
        <v>3095396.62</v>
      </c>
      <c r="D49" s="1132">
        <v>4167455.4199999995</v>
      </c>
      <c r="E49" s="1132">
        <v>16335.57</v>
      </c>
      <c r="F49" s="1132">
        <v>380627.75</v>
      </c>
      <c r="G49" s="1132">
        <v>1451169.32</v>
      </c>
      <c r="H49" s="1132">
        <v>150401.05000000002</v>
      </c>
      <c r="I49" s="1132">
        <v>1733778.3800000001</v>
      </c>
      <c r="J49" s="1132">
        <v>547117.71</v>
      </c>
      <c r="K49" s="1132">
        <v>481641.09</v>
      </c>
      <c r="L49" s="1132">
        <v>1324833.27</v>
      </c>
      <c r="M49" s="1132">
        <v>1435332.81</v>
      </c>
      <c r="N49" s="1132">
        <v>15342702.99</v>
      </c>
      <c r="O49" s="482"/>
      <c r="P49" s="575"/>
      <c r="Q49" s="553"/>
      <c r="R49" s="412"/>
    </row>
    <row r="50" spans="1:26" s="357" customFormat="1" ht="15.75" customHeight="1">
      <c r="A50" s="536" t="s">
        <v>756</v>
      </c>
      <c r="B50" s="1130">
        <v>911243262.54000008</v>
      </c>
      <c r="C50" s="1130">
        <v>624865213.24000001</v>
      </c>
      <c r="D50" s="1130">
        <v>448604077.35000002</v>
      </c>
      <c r="E50" s="1130">
        <v>299076352.67000002</v>
      </c>
      <c r="F50" s="1130">
        <v>426479393.42000002</v>
      </c>
      <c r="G50" s="1130">
        <v>567859659.63999999</v>
      </c>
      <c r="H50" s="1130">
        <v>640875506.27999997</v>
      </c>
      <c r="I50" s="1130">
        <v>655254600.13999987</v>
      </c>
      <c r="J50" s="1130">
        <v>598361022.07999992</v>
      </c>
      <c r="K50" s="1130">
        <v>600107871.30999994</v>
      </c>
      <c r="L50" s="1130">
        <v>585046346.12</v>
      </c>
      <c r="M50" s="1130">
        <v>633810111.99000001</v>
      </c>
      <c r="N50" s="1130">
        <v>6991583416.7799997</v>
      </c>
      <c r="O50" s="482"/>
      <c r="P50" s="482"/>
      <c r="Q50" s="265"/>
      <c r="R50" s="482"/>
      <c r="S50" s="482"/>
      <c r="T50" s="482"/>
      <c r="U50" s="482"/>
      <c r="V50" s="482"/>
      <c r="W50" s="482"/>
      <c r="X50" s="482"/>
      <c r="Y50" s="482"/>
      <c r="Z50" s="482"/>
    </row>
    <row r="51" spans="1:26" s="357" customFormat="1" ht="15.75" customHeight="1">
      <c r="A51" s="537" t="s">
        <v>757</v>
      </c>
      <c r="B51" s="1131">
        <v>872868885.25</v>
      </c>
      <c r="C51" s="1131">
        <v>601057701.16999996</v>
      </c>
      <c r="D51" s="1131">
        <v>426793022.81</v>
      </c>
      <c r="E51" s="1131">
        <v>289050429.47000003</v>
      </c>
      <c r="F51" s="1131">
        <v>414491363.81999999</v>
      </c>
      <c r="G51" s="1131">
        <v>533135960.13999999</v>
      </c>
      <c r="H51" s="1131">
        <v>611989124</v>
      </c>
      <c r="I51" s="1131">
        <v>628758612.67999995</v>
      </c>
      <c r="J51" s="1131">
        <v>571186563.89999998</v>
      </c>
      <c r="K51" s="1131">
        <v>575341535.42999995</v>
      </c>
      <c r="L51" s="1131">
        <v>560542812.96000004</v>
      </c>
      <c r="M51" s="1131">
        <v>602883797.26999998</v>
      </c>
      <c r="N51" s="1131">
        <v>6688099808.8999996</v>
      </c>
      <c r="O51" s="482"/>
      <c r="P51" s="641"/>
      <c r="Q51" s="553"/>
    </row>
    <row r="52" spans="1:26" s="357" customFormat="1" ht="15.75" customHeight="1">
      <c r="A52" s="538" t="s">
        <v>1214</v>
      </c>
      <c r="B52" s="1132">
        <v>872868885.25</v>
      </c>
      <c r="C52" s="1132">
        <v>601057701.16999996</v>
      </c>
      <c r="D52" s="1132">
        <v>426793022.81</v>
      </c>
      <c r="E52" s="1132">
        <v>289050429.47000003</v>
      </c>
      <c r="F52" s="1132">
        <v>414491363.81999999</v>
      </c>
      <c r="G52" s="1132">
        <v>533135960.13999999</v>
      </c>
      <c r="H52" s="1132">
        <v>611989124</v>
      </c>
      <c r="I52" s="1132">
        <v>628758612.67999995</v>
      </c>
      <c r="J52" s="1132">
        <v>571186563.89999998</v>
      </c>
      <c r="K52" s="1132">
        <v>575341535.42999995</v>
      </c>
      <c r="L52" s="1132">
        <v>560542812.96000004</v>
      </c>
      <c r="M52" s="1132">
        <v>602883797.26999998</v>
      </c>
      <c r="N52" s="1132">
        <v>6688099808.8999996</v>
      </c>
      <c r="O52" s="482"/>
      <c r="P52" s="575"/>
      <c r="Q52" s="553"/>
    </row>
    <row r="53" spans="1:26" s="358" customFormat="1" ht="15.75" customHeight="1">
      <c r="A53" s="537" t="s">
        <v>740</v>
      </c>
      <c r="B53" s="1131">
        <v>11780149.15</v>
      </c>
      <c r="C53" s="1131">
        <v>9417040.129999999</v>
      </c>
      <c r="D53" s="1131">
        <v>9243605.4199999999</v>
      </c>
      <c r="E53" s="1131">
        <v>6965020.6500000004</v>
      </c>
      <c r="F53" s="1131">
        <v>7097094.71</v>
      </c>
      <c r="G53" s="1131">
        <v>9292690.5700000003</v>
      </c>
      <c r="H53" s="1131">
        <v>9511663.4299999997</v>
      </c>
      <c r="I53" s="1131">
        <v>9792842.7799999993</v>
      </c>
      <c r="J53" s="1131">
        <v>9324160.3099999987</v>
      </c>
      <c r="K53" s="1131">
        <v>9154330.1999999993</v>
      </c>
      <c r="L53" s="1131">
        <v>10563252.91</v>
      </c>
      <c r="M53" s="1131">
        <v>9672801.5</v>
      </c>
      <c r="N53" s="1131">
        <v>111814651.76000001</v>
      </c>
      <c r="O53" s="635"/>
      <c r="P53" s="643"/>
      <c r="Q53" s="554"/>
    </row>
    <row r="54" spans="1:26" s="357" customFormat="1" ht="15.75" customHeight="1">
      <c r="A54" s="538" t="s">
        <v>1215</v>
      </c>
      <c r="B54" s="1132">
        <v>0</v>
      </c>
      <c r="C54" s="1132">
        <v>0</v>
      </c>
      <c r="D54" s="1132">
        <v>0</v>
      </c>
      <c r="E54" s="1132">
        <v>0</v>
      </c>
      <c r="F54" s="1132">
        <v>0</v>
      </c>
      <c r="G54" s="1132">
        <v>0</v>
      </c>
      <c r="H54" s="1132">
        <v>0</v>
      </c>
      <c r="I54" s="1132">
        <v>0</v>
      </c>
      <c r="J54" s="1132">
        <v>0</v>
      </c>
      <c r="K54" s="1132">
        <v>0</v>
      </c>
      <c r="L54" s="1132">
        <v>0</v>
      </c>
      <c r="M54" s="1132">
        <v>0</v>
      </c>
      <c r="N54" s="1132">
        <v>0</v>
      </c>
      <c r="O54" s="482"/>
      <c r="P54" s="641"/>
      <c r="Q54" s="553"/>
    </row>
    <row r="55" spans="1:26" s="357" customFormat="1" ht="15.75" customHeight="1">
      <c r="A55" s="538" t="s">
        <v>1216</v>
      </c>
      <c r="B55" s="1132">
        <v>0</v>
      </c>
      <c r="C55" s="1132">
        <v>0</v>
      </c>
      <c r="D55" s="1132">
        <v>0</v>
      </c>
      <c r="E55" s="1132">
        <v>0</v>
      </c>
      <c r="F55" s="1132">
        <v>0</v>
      </c>
      <c r="G55" s="1132">
        <v>0</v>
      </c>
      <c r="H55" s="1132">
        <v>0</v>
      </c>
      <c r="I55" s="1132">
        <v>0</v>
      </c>
      <c r="J55" s="1132">
        <v>0</v>
      </c>
      <c r="K55" s="1132">
        <v>0</v>
      </c>
      <c r="L55" s="1132">
        <v>0</v>
      </c>
      <c r="M55" s="1132">
        <v>0</v>
      </c>
      <c r="N55" s="1132">
        <v>0</v>
      </c>
      <c r="O55" s="482"/>
      <c r="P55" s="641"/>
      <c r="Q55" s="553"/>
    </row>
    <row r="56" spans="1:26" s="357" customFormat="1" ht="15.75" customHeight="1">
      <c r="A56" s="538" t="s">
        <v>1217</v>
      </c>
      <c r="B56" s="1132">
        <v>0</v>
      </c>
      <c r="C56" s="1132">
        <v>0</v>
      </c>
      <c r="D56" s="1132">
        <v>0</v>
      </c>
      <c r="E56" s="1132">
        <v>0</v>
      </c>
      <c r="F56" s="1132">
        <v>0</v>
      </c>
      <c r="G56" s="1132">
        <v>0</v>
      </c>
      <c r="H56" s="1132">
        <v>0</v>
      </c>
      <c r="I56" s="1132">
        <v>0</v>
      </c>
      <c r="J56" s="1132">
        <v>0</v>
      </c>
      <c r="K56" s="1132">
        <v>0</v>
      </c>
      <c r="L56" s="1132">
        <v>0</v>
      </c>
      <c r="M56" s="1132">
        <v>0</v>
      </c>
      <c r="N56" s="1132">
        <v>0</v>
      </c>
      <c r="O56" s="482"/>
      <c r="P56" s="641"/>
      <c r="Q56" s="553"/>
    </row>
    <row r="57" spans="1:26" s="357" customFormat="1" ht="15.75" customHeight="1">
      <c r="A57" s="538" t="s">
        <v>1218</v>
      </c>
      <c r="B57" s="1132">
        <v>0</v>
      </c>
      <c r="C57" s="1132">
        <v>0</v>
      </c>
      <c r="D57" s="1132">
        <v>0</v>
      </c>
      <c r="E57" s="1132">
        <v>0</v>
      </c>
      <c r="F57" s="1132">
        <v>0</v>
      </c>
      <c r="G57" s="1132">
        <v>0</v>
      </c>
      <c r="H57" s="1132">
        <v>0</v>
      </c>
      <c r="I57" s="1132">
        <v>0</v>
      </c>
      <c r="J57" s="1132">
        <v>0</v>
      </c>
      <c r="K57" s="1132">
        <v>0</v>
      </c>
      <c r="L57" s="1132">
        <v>0</v>
      </c>
      <c r="M57" s="1132">
        <v>0</v>
      </c>
      <c r="N57" s="1132">
        <v>0</v>
      </c>
      <c r="O57" s="482"/>
      <c r="P57" s="641"/>
      <c r="Q57" s="553"/>
    </row>
    <row r="58" spans="1:26" s="357" customFormat="1" ht="15.75" customHeight="1">
      <c r="A58" s="538" t="s">
        <v>1219</v>
      </c>
      <c r="B58" s="1132">
        <v>0</v>
      </c>
      <c r="C58" s="1132">
        <v>0</v>
      </c>
      <c r="D58" s="1132">
        <v>0</v>
      </c>
      <c r="E58" s="1132">
        <v>0</v>
      </c>
      <c r="F58" s="1132">
        <v>0</v>
      </c>
      <c r="G58" s="1132">
        <v>0</v>
      </c>
      <c r="H58" s="1132">
        <v>0</v>
      </c>
      <c r="I58" s="1132">
        <v>0</v>
      </c>
      <c r="J58" s="1132">
        <v>0</v>
      </c>
      <c r="K58" s="1132">
        <v>0</v>
      </c>
      <c r="L58" s="1132">
        <v>0</v>
      </c>
      <c r="M58" s="1132">
        <v>0</v>
      </c>
      <c r="N58" s="1132">
        <v>0</v>
      </c>
      <c r="O58" s="653"/>
      <c r="P58" s="641"/>
      <c r="Q58" s="553"/>
    </row>
    <row r="59" spans="1:26" s="357" customFormat="1" ht="15.75" customHeight="1">
      <c r="A59" s="538" t="s">
        <v>1220</v>
      </c>
      <c r="B59" s="1132">
        <v>1045582.55</v>
      </c>
      <c r="C59" s="1132">
        <v>966608.21</v>
      </c>
      <c r="D59" s="1132">
        <v>153248.70000000001</v>
      </c>
      <c r="E59" s="1132">
        <v>75916.5</v>
      </c>
      <c r="F59" s="1132">
        <v>623832.34</v>
      </c>
      <c r="G59" s="1132">
        <v>2298445.83</v>
      </c>
      <c r="H59" s="1132">
        <v>611674.86</v>
      </c>
      <c r="I59" s="1132">
        <v>659861.43999999994</v>
      </c>
      <c r="J59" s="1132">
        <v>781581.95</v>
      </c>
      <c r="K59" s="1132">
        <v>784737.43</v>
      </c>
      <c r="L59" s="1132">
        <v>828505.2</v>
      </c>
      <c r="M59" s="1132">
        <v>848900.14</v>
      </c>
      <c r="N59" s="1132">
        <v>9678895.1500000004</v>
      </c>
      <c r="O59" s="482"/>
      <c r="P59" s="641"/>
      <c r="Q59" s="553"/>
    </row>
    <row r="60" spans="1:26" s="357" customFormat="1" ht="14.25" customHeight="1">
      <c r="A60" s="538" t="s">
        <v>1221</v>
      </c>
      <c r="B60" s="1132">
        <v>10734566.6</v>
      </c>
      <c r="C60" s="1132">
        <v>8450431.9199999999</v>
      </c>
      <c r="D60" s="1132">
        <v>9090356.7200000007</v>
      </c>
      <c r="E60" s="1132">
        <v>6889104.1500000004</v>
      </c>
      <c r="F60" s="1132">
        <v>6473262.3700000001</v>
      </c>
      <c r="G60" s="1132">
        <v>6994244.7400000002</v>
      </c>
      <c r="H60" s="1132">
        <v>8899988.5700000003</v>
      </c>
      <c r="I60" s="1132">
        <v>9132981.3399999999</v>
      </c>
      <c r="J60" s="1132">
        <v>8542578.3599999994</v>
      </c>
      <c r="K60" s="1132">
        <v>8369592.7699999996</v>
      </c>
      <c r="L60" s="1132">
        <v>9734747.7100000009</v>
      </c>
      <c r="M60" s="1132">
        <v>8823901.3599999994</v>
      </c>
      <c r="N60" s="1132">
        <v>102135756.61</v>
      </c>
      <c r="O60" s="153"/>
      <c r="Q60" s="553"/>
    </row>
    <row r="61" spans="1:26" s="357" customFormat="1" ht="14.25" customHeight="1">
      <c r="A61" s="538" t="s">
        <v>1204</v>
      </c>
      <c r="B61" s="1132">
        <v>0</v>
      </c>
      <c r="C61" s="1132">
        <v>0</v>
      </c>
      <c r="D61" s="1132">
        <v>0</v>
      </c>
      <c r="E61" s="1132">
        <v>0</v>
      </c>
      <c r="F61" s="1132">
        <v>0</v>
      </c>
      <c r="G61" s="1132">
        <v>0</v>
      </c>
      <c r="H61" s="1132">
        <v>0</v>
      </c>
      <c r="I61" s="1132">
        <v>0</v>
      </c>
      <c r="J61" s="1132">
        <v>0</v>
      </c>
      <c r="K61" s="1132">
        <v>0</v>
      </c>
      <c r="L61" s="1132">
        <v>0</v>
      </c>
      <c r="M61" s="1132">
        <v>0</v>
      </c>
      <c r="N61" s="1132">
        <v>0</v>
      </c>
      <c r="O61" s="153"/>
      <c r="Q61" s="553"/>
    </row>
    <row r="62" spans="1:26" s="357" customFormat="1">
      <c r="A62" s="537" t="s">
        <v>4</v>
      </c>
      <c r="B62" s="1131">
        <v>14998349.949999999</v>
      </c>
      <c r="C62" s="1131">
        <v>10030964.699999999</v>
      </c>
      <c r="D62" s="1131">
        <v>9743804.0700000003</v>
      </c>
      <c r="E62" s="1131">
        <v>0</v>
      </c>
      <c r="F62" s="1131">
        <v>2787843.16</v>
      </c>
      <c r="G62" s="1131">
        <v>19554420.18</v>
      </c>
      <c r="H62" s="1131">
        <v>15460699.76</v>
      </c>
      <c r="I62" s="1131">
        <v>11117463.300000001</v>
      </c>
      <c r="J62" s="1131">
        <v>14677703.4</v>
      </c>
      <c r="K62" s="1131">
        <v>13051648.869999999</v>
      </c>
      <c r="L62" s="1131">
        <v>11220348.859999999</v>
      </c>
      <c r="M62" s="1131">
        <v>16611759.24</v>
      </c>
      <c r="N62" s="1131">
        <v>139255005.49000001</v>
      </c>
      <c r="O62" s="176"/>
      <c r="P62" s="412"/>
      <c r="Q62" s="553"/>
    </row>
    <row r="63" spans="1:26" s="357" customFormat="1">
      <c r="A63" s="538" t="s">
        <v>1222</v>
      </c>
      <c r="B63" s="1132">
        <v>14542149.949999999</v>
      </c>
      <c r="C63" s="1132">
        <v>9713864.6999999993</v>
      </c>
      <c r="D63" s="1132">
        <v>9515404.0700000003</v>
      </c>
      <c r="E63" s="1132">
        <v>0</v>
      </c>
      <c r="F63" s="1132">
        <v>2669843.16</v>
      </c>
      <c r="G63" s="1132">
        <v>19033720.18</v>
      </c>
      <c r="H63" s="1132">
        <v>14965999.76</v>
      </c>
      <c r="I63" s="1132">
        <v>10724063.300000001</v>
      </c>
      <c r="J63" s="1132">
        <v>14294703.4</v>
      </c>
      <c r="K63" s="1132">
        <v>12697848.869999999</v>
      </c>
      <c r="L63" s="1132">
        <v>10612848.859999999</v>
      </c>
      <c r="M63" s="1132">
        <v>14888859.24</v>
      </c>
      <c r="N63" s="1132">
        <v>133659305.48999999</v>
      </c>
      <c r="O63" s="176"/>
      <c r="P63" s="412"/>
      <c r="Q63" s="553"/>
    </row>
    <row r="64" spans="1:26" s="357" customFormat="1">
      <c r="A64" s="538" t="s">
        <v>1223</v>
      </c>
      <c r="B64" s="1132">
        <v>456200</v>
      </c>
      <c r="C64" s="1132">
        <v>317100</v>
      </c>
      <c r="D64" s="1132">
        <v>228400</v>
      </c>
      <c r="E64" s="1132">
        <v>0</v>
      </c>
      <c r="F64" s="1132">
        <v>118000</v>
      </c>
      <c r="G64" s="1132">
        <v>520700</v>
      </c>
      <c r="H64" s="1132">
        <v>494700</v>
      </c>
      <c r="I64" s="1132">
        <v>393400</v>
      </c>
      <c r="J64" s="1132">
        <v>383000</v>
      </c>
      <c r="K64" s="1132">
        <v>353800</v>
      </c>
      <c r="L64" s="1132">
        <v>607500</v>
      </c>
      <c r="M64" s="1132">
        <v>1722900</v>
      </c>
      <c r="N64" s="1132">
        <v>5595700</v>
      </c>
      <c r="O64" s="153"/>
      <c r="Q64" s="553"/>
    </row>
    <row r="65" spans="1:17" s="357" customFormat="1">
      <c r="A65" s="538" t="s">
        <v>1296</v>
      </c>
      <c r="B65" s="1132">
        <v>0</v>
      </c>
      <c r="C65" s="1132">
        <v>0</v>
      </c>
      <c r="D65" s="1132">
        <v>0</v>
      </c>
      <c r="E65" s="1132">
        <v>0</v>
      </c>
      <c r="F65" s="1132">
        <v>0</v>
      </c>
      <c r="G65" s="1132">
        <v>0</v>
      </c>
      <c r="H65" s="1132">
        <v>0</v>
      </c>
      <c r="I65" s="1132">
        <v>0</v>
      </c>
      <c r="J65" s="1132">
        <v>0</v>
      </c>
      <c r="K65" s="1132">
        <v>0</v>
      </c>
      <c r="L65" s="1132">
        <v>0</v>
      </c>
      <c r="M65" s="1132">
        <v>0</v>
      </c>
      <c r="N65" s="1132">
        <v>0</v>
      </c>
      <c r="O65" s="153"/>
      <c r="Q65" s="553"/>
    </row>
    <row r="66" spans="1:17" s="357" customFormat="1">
      <c r="A66" s="538" t="s">
        <v>1224</v>
      </c>
      <c r="B66" s="1132">
        <v>0</v>
      </c>
      <c r="C66" s="1132">
        <v>0</v>
      </c>
      <c r="D66" s="1132">
        <v>0</v>
      </c>
      <c r="E66" s="1132">
        <v>0</v>
      </c>
      <c r="F66" s="1132">
        <v>0</v>
      </c>
      <c r="G66" s="1132">
        <v>0</v>
      </c>
      <c r="H66" s="1132">
        <v>0</v>
      </c>
      <c r="I66" s="1132">
        <v>0</v>
      </c>
      <c r="J66" s="1132">
        <v>0</v>
      </c>
      <c r="K66" s="1132">
        <v>0</v>
      </c>
      <c r="L66" s="1132">
        <v>0</v>
      </c>
      <c r="M66" s="1132">
        <v>0</v>
      </c>
      <c r="N66" s="1132">
        <v>0</v>
      </c>
      <c r="O66" s="347"/>
      <c r="Q66" s="553"/>
    </row>
    <row r="67" spans="1:17" s="358" customFormat="1">
      <c r="A67" s="538" t="s">
        <v>1225</v>
      </c>
      <c r="B67" s="1132">
        <v>0</v>
      </c>
      <c r="C67" s="1132">
        <v>0</v>
      </c>
      <c r="D67" s="1132">
        <v>0</v>
      </c>
      <c r="E67" s="1132">
        <v>0</v>
      </c>
      <c r="F67" s="1132">
        <v>0</v>
      </c>
      <c r="G67" s="1132">
        <v>0</v>
      </c>
      <c r="H67" s="1132">
        <v>0</v>
      </c>
      <c r="I67" s="1132">
        <v>0</v>
      </c>
      <c r="J67" s="1132">
        <v>0</v>
      </c>
      <c r="K67" s="1132">
        <v>0</v>
      </c>
      <c r="L67" s="1132">
        <v>0</v>
      </c>
      <c r="M67" s="1132">
        <v>0</v>
      </c>
      <c r="N67" s="1132">
        <v>0</v>
      </c>
      <c r="O67" s="161"/>
      <c r="Q67" s="554"/>
    </row>
    <row r="68" spans="1:17" s="357" customFormat="1">
      <c r="A68" s="537" t="s">
        <v>743</v>
      </c>
      <c r="B68" s="1131">
        <v>11595878.189999999</v>
      </c>
      <c r="C68" s="1132">
        <v>4359507.24</v>
      </c>
      <c r="D68" s="1132">
        <v>2823645.05</v>
      </c>
      <c r="E68" s="1132">
        <v>3060902.5500000003</v>
      </c>
      <c r="F68" s="1132">
        <v>2103091.73</v>
      </c>
      <c r="G68" s="1132">
        <v>5876588.75</v>
      </c>
      <c r="H68" s="1132">
        <v>3914019.09</v>
      </c>
      <c r="I68" s="1132">
        <v>5585681.3799999999</v>
      </c>
      <c r="J68" s="1132">
        <v>3172594.4699999997</v>
      </c>
      <c r="K68" s="1132">
        <v>2560356.81</v>
      </c>
      <c r="L68" s="1132">
        <v>2719931.3899999997</v>
      </c>
      <c r="M68" s="1132">
        <v>4641753.9800000004</v>
      </c>
      <c r="N68" s="1132">
        <v>52413950.63000001</v>
      </c>
      <c r="O68" s="153"/>
      <c r="Q68" s="553"/>
    </row>
    <row r="69" spans="1:17" s="358" customFormat="1">
      <c r="A69" s="536" t="s">
        <v>744</v>
      </c>
      <c r="B69" s="1130">
        <v>0</v>
      </c>
      <c r="C69" s="1130">
        <v>0</v>
      </c>
      <c r="D69" s="1130">
        <v>0</v>
      </c>
      <c r="E69" s="1130">
        <v>0</v>
      </c>
      <c r="F69" s="1130">
        <v>0</v>
      </c>
      <c r="G69" s="1130">
        <v>0</v>
      </c>
      <c r="H69" s="1130">
        <v>0</v>
      </c>
      <c r="I69" s="1130">
        <v>0</v>
      </c>
      <c r="J69" s="1130">
        <v>0</v>
      </c>
      <c r="K69" s="1130">
        <v>0</v>
      </c>
      <c r="L69" s="1130">
        <v>0</v>
      </c>
      <c r="M69" s="1130">
        <v>0</v>
      </c>
      <c r="N69" s="1130">
        <v>0</v>
      </c>
      <c r="O69" s="161"/>
      <c r="Q69" s="554"/>
    </row>
    <row r="70" spans="1:17" s="357" customFormat="1">
      <c r="A70" s="538" t="s">
        <v>1226</v>
      </c>
      <c r="B70" s="1132">
        <v>0</v>
      </c>
      <c r="C70" s="1132">
        <v>0</v>
      </c>
      <c r="D70" s="1132">
        <v>0</v>
      </c>
      <c r="E70" s="1132">
        <v>0</v>
      </c>
      <c r="F70" s="1132">
        <v>0</v>
      </c>
      <c r="G70" s="1132">
        <v>0</v>
      </c>
      <c r="H70" s="1132">
        <v>0</v>
      </c>
      <c r="I70" s="1132">
        <v>0</v>
      </c>
      <c r="J70" s="1132">
        <v>0</v>
      </c>
      <c r="K70" s="1132">
        <v>0</v>
      </c>
      <c r="L70" s="1132">
        <v>0</v>
      </c>
      <c r="M70" s="1132">
        <v>0</v>
      </c>
      <c r="N70" s="1132">
        <v>0</v>
      </c>
      <c r="O70" s="153"/>
      <c r="Q70" s="553"/>
    </row>
    <row r="71" spans="1:17" s="357" customFormat="1" ht="12" customHeight="1">
      <c r="A71" s="538" t="s">
        <v>1204</v>
      </c>
      <c r="B71" s="1132">
        <v>0</v>
      </c>
      <c r="C71" s="1132">
        <v>0</v>
      </c>
      <c r="D71" s="1132">
        <v>0</v>
      </c>
      <c r="E71" s="1132">
        <v>0</v>
      </c>
      <c r="F71" s="1132">
        <v>0</v>
      </c>
      <c r="G71" s="1132">
        <v>0</v>
      </c>
      <c r="H71" s="1132">
        <v>0</v>
      </c>
      <c r="I71" s="1132">
        <v>0</v>
      </c>
      <c r="J71" s="1132">
        <v>0</v>
      </c>
      <c r="K71" s="1132">
        <v>0</v>
      </c>
      <c r="L71" s="1132">
        <v>0</v>
      </c>
      <c r="M71" s="1132">
        <v>0</v>
      </c>
      <c r="N71" s="1132">
        <v>0</v>
      </c>
      <c r="O71" s="153"/>
      <c r="Q71" s="553"/>
    </row>
    <row r="72" spans="1:17" s="357" customFormat="1">
      <c r="A72" s="536" t="s">
        <v>745</v>
      </c>
      <c r="B72" s="1130">
        <v>903449.13</v>
      </c>
      <c r="C72" s="1130">
        <v>202042.25</v>
      </c>
      <c r="D72" s="1130">
        <v>227050.81</v>
      </c>
      <c r="E72" s="1130">
        <v>0</v>
      </c>
      <c r="F72" s="1130">
        <v>119230.97</v>
      </c>
      <c r="G72" s="1130">
        <v>969776.82</v>
      </c>
      <c r="H72" s="1130">
        <v>774548.96</v>
      </c>
      <c r="I72" s="1130">
        <v>493398.06</v>
      </c>
      <c r="J72" s="1130">
        <v>717488.19</v>
      </c>
      <c r="K72" s="1130">
        <v>490125.66</v>
      </c>
      <c r="L72" s="1130">
        <v>623218.81999999995</v>
      </c>
      <c r="M72" s="1130">
        <v>642514.04</v>
      </c>
      <c r="N72" s="1130">
        <v>6162843.71</v>
      </c>
      <c r="O72" s="153"/>
      <c r="Q72" s="553"/>
    </row>
    <row r="73" spans="1:17" s="357" customFormat="1">
      <c r="A73" s="538" t="s">
        <v>1227</v>
      </c>
      <c r="B73" s="1132">
        <v>903449.13</v>
      </c>
      <c r="C73" s="1132">
        <v>202042.25</v>
      </c>
      <c r="D73" s="1132">
        <v>227050.81</v>
      </c>
      <c r="E73" s="1132">
        <v>0</v>
      </c>
      <c r="F73" s="1132">
        <v>119230.97</v>
      </c>
      <c r="G73" s="1132">
        <v>969776.82</v>
      </c>
      <c r="H73" s="1132">
        <v>774548.96</v>
      </c>
      <c r="I73" s="1132">
        <v>493398.06</v>
      </c>
      <c r="J73" s="1132">
        <v>717488.19</v>
      </c>
      <c r="K73" s="1132">
        <v>490125.66</v>
      </c>
      <c r="L73" s="1132">
        <v>623218.81999999995</v>
      </c>
      <c r="M73" s="1132">
        <v>642514.04</v>
      </c>
      <c r="N73" s="1132">
        <v>6162843.71</v>
      </c>
      <c r="O73" s="153"/>
      <c r="Q73" s="553"/>
    </row>
    <row r="74" spans="1:17" s="358" customFormat="1">
      <c r="A74" s="536" t="s">
        <v>746</v>
      </c>
      <c r="B74" s="1130">
        <v>78647</v>
      </c>
      <c r="C74" s="1130">
        <v>180034</v>
      </c>
      <c r="D74" s="1130">
        <v>83675</v>
      </c>
      <c r="E74" s="1130">
        <v>0</v>
      </c>
      <c r="F74" s="1130">
        <v>10</v>
      </c>
      <c r="G74" s="1130">
        <v>28601</v>
      </c>
      <c r="H74" s="1130">
        <v>30017</v>
      </c>
      <c r="I74" s="1130">
        <v>45330</v>
      </c>
      <c r="J74" s="1130">
        <v>65343</v>
      </c>
      <c r="K74" s="1130">
        <v>95755</v>
      </c>
      <c r="L74" s="1130">
        <v>42457</v>
      </c>
      <c r="M74" s="1130">
        <v>59943</v>
      </c>
      <c r="N74" s="1130">
        <v>709812</v>
      </c>
      <c r="O74" s="161"/>
      <c r="Q74" s="554"/>
    </row>
    <row r="75" spans="1:17">
      <c r="A75" s="538" t="s">
        <v>1228</v>
      </c>
      <c r="B75" s="1132">
        <v>0</v>
      </c>
      <c r="C75" s="1132">
        <v>0</v>
      </c>
      <c r="D75" s="1132">
        <v>0</v>
      </c>
      <c r="E75" s="1132">
        <v>0</v>
      </c>
      <c r="F75" s="1132">
        <v>0</v>
      </c>
      <c r="G75" s="1132">
        <v>0</v>
      </c>
      <c r="H75" s="1132">
        <v>0</v>
      </c>
      <c r="I75" s="1132">
        <v>0</v>
      </c>
      <c r="J75" s="1132">
        <v>0</v>
      </c>
      <c r="K75" s="1132">
        <v>0</v>
      </c>
      <c r="L75" s="1132">
        <v>0</v>
      </c>
      <c r="M75" s="1132">
        <v>0</v>
      </c>
      <c r="N75" s="1132">
        <v>0</v>
      </c>
    </row>
    <row r="76" spans="1:17" s="357" customFormat="1">
      <c r="A76" s="538" t="s">
        <v>1229</v>
      </c>
      <c r="B76" s="1132">
        <v>0</v>
      </c>
      <c r="C76" s="1132">
        <v>0</v>
      </c>
      <c r="D76" s="1132">
        <v>0</v>
      </c>
      <c r="E76" s="1132">
        <v>0</v>
      </c>
      <c r="F76" s="1132">
        <v>0</v>
      </c>
      <c r="G76" s="1132">
        <v>0</v>
      </c>
      <c r="H76" s="1132">
        <v>0</v>
      </c>
      <c r="I76" s="1132">
        <v>0</v>
      </c>
      <c r="J76" s="1132">
        <v>0</v>
      </c>
      <c r="K76" s="1132">
        <v>0</v>
      </c>
      <c r="L76" s="1132">
        <v>0</v>
      </c>
      <c r="M76" s="1132">
        <v>0</v>
      </c>
      <c r="N76" s="1132">
        <v>0</v>
      </c>
      <c r="O76" s="153"/>
      <c r="Q76" s="553"/>
    </row>
    <row r="77" spans="1:17">
      <c r="A77" s="538" t="s">
        <v>758</v>
      </c>
      <c r="B77" s="1132">
        <v>78647</v>
      </c>
      <c r="C77" s="1132">
        <v>180034</v>
      </c>
      <c r="D77" s="1132">
        <v>83675</v>
      </c>
      <c r="E77" s="1132">
        <v>0</v>
      </c>
      <c r="F77" s="1132">
        <v>10</v>
      </c>
      <c r="G77" s="1132">
        <v>28601</v>
      </c>
      <c r="H77" s="1132">
        <v>30017</v>
      </c>
      <c r="I77" s="1132">
        <v>45330</v>
      </c>
      <c r="J77" s="1132">
        <v>65343</v>
      </c>
      <c r="K77" s="1132">
        <v>95755</v>
      </c>
      <c r="L77" s="1132">
        <v>42457</v>
      </c>
      <c r="M77" s="1132">
        <v>59943</v>
      </c>
      <c r="N77" s="1132">
        <v>709812</v>
      </c>
    </row>
    <row r="78" spans="1:17">
      <c r="A78" s="538" t="s">
        <v>1230</v>
      </c>
      <c r="B78" s="1132">
        <v>0</v>
      </c>
      <c r="C78" s="1132">
        <v>0</v>
      </c>
      <c r="D78" s="1132">
        <v>0</v>
      </c>
      <c r="E78" s="1132">
        <v>0</v>
      </c>
      <c r="F78" s="1132">
        <v>0</v>
      </c>
      <c r="G78" s="1132">
        <v>0</v>
      </c>
      <c r="H78" s="1132">
        <v>0</v>
      </c>
      <c r="I78" s="1132">
        <v>0</v>
      </c>
      <c r="J78" s="1132">
        <v>0</v>
      </c>
      <c r="K78" s="1132">
        <v>0</v>
      </c>
      <c r="L78" s="1132">
        <v>0</v>
      </c>
      <c r="M78" s="1132">
        <v>0</v>
      </c>
      <c r="N78" s="1132">
        <v>0</v>
      </c>
    </row>
    <row r="79" spans="1:17">
      <c r="A79" s="536" t="s">
        <v>759</v>
      </c>
      <c r="B79" s="1130">
        <v>168522.06</v>
      </c>
      <c r="C79" s="1130">
        <v>537698.51</v>
      </c>
      <c r="D79" s="1130">
        <v>287636.98</v>
      </c>
      <c r="E79" s="1130">
        <v>0</v>
      </c>
      <c r="F79" s="1130">
        <v>732611.16</v>
      </c>
      <c r="G79" s="1130">
        <v>253172.58999999997</v>
      </c>
      <c r="H79" s="1130">
        <v>5963.9600000000009</v>
      </c>
      <c r="I79" s="1130">
        <v>132058.50999999998</v>
      </c>
      <c r="J79" s="1130">
        <v>97745.31</v>
      </c>
      <c r="K79" s="1130">
        <v>762828.98</v>
      </c>
      <c r="L79" s="1130">
        <v>1133903.6099999999</v>
      </c>
      <c r="M79" s="1130">
        <v>1743499.8499999999</v>
      </c>
      <c r="N79" s="1130">
        <v>5855641.5199999996</v>
      </c>
    </row>
    <row r="80" spans="1:17">
      <c r="A80" s="538" t="s">
        <v>1231</v>
      </c>
      <c r="B80" s="1132">
        <v>0</v>
      </c>
      <c r="C80" s="1132">
        <v>0</v>
      </c>
      <c r="D80" s="1132">
        <v>0</v>
      </c>
      <c r="E80" s="1132">
        <v>0</v>
      </c>
      <c r="F80" s="1132">
        <v>0</v>
      </c>
      <c r="G80" s="1132">
        <v>0</v>
      </c>
      <c r="H80" s="1132">
        <v>0</v>
      </c>
      <c r="I80" s="1132">
        <v>0</v>
      </c>
      <c r="J80" s="1132">
        <v>0</v>
      </c>
      <c r="K80" s="1132">
        <v>0</v>
      </c>
      <c r="L80" s="1132">
        <v>0</v>
      </c>
      <c r="M80" s="1132">
        <v>0</v>
      </c>
      <c r="N80" s="1132">
        <v>0</v>
      </c>
    </row>
    <row r="81" spans="1:14">
      <c r="A81" s="538" t="s">
        <v>953</v>
      </c>
      <c r="B81" s="1132">
        <v>167528</v>
      </c>
      <c r="C81" s="1132">
        <v>532008</v>
      </c>
      <c r="D81" s="1132">
        <v>273374</v>
      </c>
      <c r="E81" s="1132">
        <v>0</v>
      </c>
      <c r="F81" s="1132">
        <v>0</v>
      </c>
      <c r="G81" s="1132">
        <v>128950</v>
      </c>
      <c r="H81" s="1132">
        <v>0</v>
      </c>
      <c r="I81" s="1132">
        <v>0</v>
      </c>
      <c r="J81" s="1132">
        <v>92844</v>
      </c>
      <c r="K81" s="1132">
        <v>520640.72</v>
      </c>
      <c r="L81" s="1132">
        <v>979335.01</v>
      </c>
      <c r="M81" s="1132">
        <v>1734603.41</v>
      </c>
      <c r="N81" s="1132">
        <v>4429283.1399999997</v>
      </c>
    </row>
    <row r="82" spans="1:14">
      <c r="A82" s="539" t="s">
        <v>1232</v>
      </c>
      <c r="B82" s="1132">
        <v>2.56</v>
      </c>
      <c r="C82" s="1132">
        <v>1168.51</v>
      </c>
      <c r="D82" s="1132">
        <v>2682.36</v>
      </c>
      <c r="E82" s="1132">
        <v>0</v>
      </c>
      <c r="F82" s="1132">
        <v>0</v>
      </c>
      <c r="G82" s="1132">
        <v>55903.11</v>
      </c>
      <c r="H82" s="1132">
        <v>1513.19</v>
      </c>
      <c r="I82" s="1132">
        <v>52.21</v>
      </c>
      <c r="J82" s="1132">
        <v>2421.31</v>
      </c>
      <c r="K82" s="1132">
        <v>12409.93</v>
      </c>
      <c r="L82" s="1132">
        <v>3593.73</v>
      </c>
      <c r="M82" s="1132">
        <v>1620.3</v>
      </c>
      <c r="N82" s="1132">
        <v>81367.209999999992</v>
      </c>
    </row>
    <row r="83" spans="1:14">
      <c r="A83" s="538" t="s">
        <v>1233</v>
      </c>
      <c r="B83" s="1132">
        <v>0</v>
      </c>
      <c r="C83" s="1132">
        <v>0</v>
      </c>
      <c r="D83" s="1132">
        <v>0</v>
      </c>
      <c r="E83" s="1132">
        <v>0</v>
      </c>
      <c r="F83" s="1132">
        <v>0</v>
      </c>
      <c r="G83" s="1132">
        <v>0</v>
      </c>
      <c r="H83" s="1132">
        <v>0</v>
      </c>
      <c r="I83" s="1132">
        <v>0</v>
      </c>
      <c r="J83" s="1132">
        <v>0</v>
      </c>
      <c r="K83" s="1132">
        <v>0</v>
      </c>
      <c r="L83" s="1132">
        <v>0</v>
      </c>
      <c r="M83" s="1132">
        <v>0</v>
      </c>
      <c r="N83" s="1132">
        <v>0</v>
      </c>
    </row>
    <row r="84" spans="1:14">
      <c r="A84" s="538" t="s">
        <v>1234</v>
      </c>
      <c r="B84" s="1132">
        <v>991.5</v>
      </c>
      <c r="C84" s="1132">
        <v>4522</v>
      </c>
      <c r="D84" s="1132">
        <v>11580.619999999999</v>
      </c>
      <c r="E84" s="1132">
        <v>0</v>
      </c>
      <c r="F84" s="1132">
        <v>732611.16</v>
      </c>
      <c r="G84" s="1132">
        <v>68319.48</v>
      </c>
      <c r="H84" s="1132">
        <v>4450.7700000000004</v>
      </c>
      <c r="I84" s="1132">
        <v>132006.29999999999</v>
      </c>
      <c r="J84" s="1132">
        <v>2480</v>
      </c>
      <c r="K84" s="1132">
        <v>229778.33000000002</v>
      </c>
      <c r="L84" s="1132">
        <v>150974.87</v>
      </c>
      <c r="M84" s="1132">
        <v>7276.1399999999994</v>
      </c>
      <c r="N84" s="1132">
        <v>1344991.1700000002</v>
      </c>
    </row>
    <row r="85" spans="1:14">
      <c r="A85" s="540" t="s">
        <v>153</v>
      </c>
      <c r="B85" s="1133">
        <v>2324953443.4700003</v>
      </c>
      <c r="C85" s="1133">
        <v>1535378801.7899997</v>
      </c>
      <c r="D85" s="1133">
        <v>1352534725.6900001</v>
      </c>
      <c r="E85" s="1133">
        <v>871360680.88000011</v>
      </c>
      <c r="F85" s="1133">
        <v>912168452.66000009</v>
      </c>
      <c r="G85" s="1133">
        <v>1129373487.5699997</v>
      </c>
      <c r="H85" s="1133">
        <v>1595530311.48</v>
      </c>
      <c r="I85" s="1133">
        <v>1598398403.1799996</v>
      </c>
      <c r="J85" s="1133">
        <v>1710326597.3899999</v>
      </c>
      <c r="K85" s="1133">
        <v>1678990242.76</v>
      </c>
      <c r="L85" s="1133">
        <v>1467281330.8099999</v>
      </c>
      <c r="M85" s="1133">
        <v>1511548657.3199999</v>
      </c>
      <c r="N85" s="1133">
        <v>17687845135</v>
      </c>
    </row>
    <row r="86" spans="1:14">
      <c r="A86" s="367" t="s">
        <v>1002</v>
      </c>
    </row>
    <row r="87" spans="1:14">
      <c r="A87" s="368" t="s">
        <v>1237</v>
      </c>
    </row>
    <row r="88" spans="1:14">
      <c r="A88" s="175" t="s">
        <v>1235</v>
      </c>
    </row>
  </sheetData>
  <phoneticPr fontId="0" type="noConversion"/>
  <pageMargins left="1.01" right="0.66" top="0.34" bottom="0.46" header="0.27559055118110237" footer="0.5"/>
  <pageSetup scale="53"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G90"/>
  <sheetViews>
    <sheetView showGridLines="0" zoomScaleNormal="100" workbookViewId="0">
      <pane xSplit="1" ySplit="12" topLeftCell="B61" activePane="bottomRight" state="frozen"/>
      <selection pane="topRight" activeCell="B1" sqref="B1"/>
      <selection pane="bottomLeft" activeCell="A13" sqref="A13"/>
      <selection pane="bottomRight"/>
    </sheetView>
  </sheetViews>
  <sheetFormatPr defaultColWidth="9.140625" defaultRowHeight="12.75"/>
  <cols>
    <col min="1" max="1" width="68.7109375" style="153" bestFit="1" customWidth="1"/>
    <col min="2" max="7" width="11.140625" style="153" customWidth="1"/>
    <col min="8" max="8" width="20.5703125" style="153" bestFit="1" customWidth="1"/>
    <col min="9" max="16384" width="9.140625" style="153"/>
  </cols>
  <sheetData>
    <row r="1" spans="1:7">
      <c r="A1" s="534" t="s">
        <v>145</v>
      </c>
      <c r="B1" s="534"/>
      <c r="C1" s="534"/>
      <c r="D1" s="534"/>
      <c r="E1" s="534"/>
      <c r="F1" s="534"/>
      <c r="G1" s="534">
        <v>58</v>
      </c>
    </row>
    <row r="2" spans="1:7">
      <c r="A2" s="159"/>
      <c r="B2" s="159"/>
      <c r="C2" s="159"/>
      <c r="D2" s="159"/>
      <c r="E2" s="159"/>
      <c r="F2" s="159"/>
      <c r="G2" s="159"/>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792</v>
      </c>
    </row>
    <row r="9" spans="1:7">
      <c r="A9" s="358" t="s">
        <v>822</v>
      </c>
    </row>
    <row r="10" spans="1:7">
      <c r="A10" s="358" t="s">
        <v>1280</v>
      </c>
    </row>
    <row r="11" spans="1:7">
      <c r="A11" s="357" t="s">
        <v>214</v>
      </c>
    </row>
    <row r="12" spans="1:7">
      <c r="A12" s="534" t="s">
        <v>1365</v>
      </c>
      <c r="B12" s="359">
        <v>2015</v>
      </c>
      <c r="C12" s="359">
        <v>2016</v>
      </c>
      <c r="D12" s="359">
        <v>2017</v>
      </c>
      <c r="E12" s="359">
        <v>2018</v>
      </c>
      <c r="F12" s="359">
        <v>2019</v>
      </c>
      <c r="G12" s="359">
        <v>2020</v>
      </c>
    </row>
    <row r="13" spans="1:7">
      <c r="A13" s="568" t="s">
        <v>215</v>
      </c>
      <c r="B13" s="1137">
        <v>9724771693.8599987</v>
      </c>
      <c r="C13" s="1137">
        <v>10918429154.599998</v>
      </c>
      <c r="D13" s="1137">
        <v>10863438761.380001</v>
      </c>
      <c r="E13" s="1137">
        <v>10179818620.360001</v>
      </c>
      <c r="F13" s="1137">
        <v>12232800315.990002</v>
      </c>
      <c r="G13" s="1137">
        <v>10345974306.959997</v>
      </c>
    </row>
    <row r="14" spans="1:7">
      <c r="A14" s="569" t="s">
        <v>754</v>
      </c>
      <c r="B14" s="1138">
        <v>3920956053.1199999</v>
      </c>
      <c r="C14" s="1138">
        <v>4224227903.2399998</v>
      </c>
      <c r="D14" s="1138">
        <v>4021642144.5900006</v>
      </c>
      <c r="E14" s="1138">
        <v>4210045877.5900002</v>
      </c>
      <c r="F14" s="1138">
        <v>4677208697.5600004</v>
      </c>
      <c r="G14" s="1138">
        <v>4554671711.5599995</v>
      </c>
    </row>
    <row r="15" spans="1:7">
      <c r="A15" s="570" t="s">
        <v>1181</v>
      </c>
      <c r="B15" s="1139">
        <v>45130649.560000002</v>
      </c>
      <c r="C15" s="1139">
        <v>56574092.400000013</v>
      </c>
      <c r="D15" s="1139">
        <v>35271068.859999992</v>
      </c>
      <c r="E15" s="1139">
        <v>32454334.510000002</v>
      </c>
      <c r="F15" s="1139">
        <v>37892680.909999996</v>
      </c>
      <c r="G15" s="1139">
        <v>37726191.239999995</v>
      </c>
    </row>
    <row r="16" spans="1:7">
      <c r="A16" s="570" t="s">
        <v>1182</v>
      </c>
      <c r="B16" s="1139">
        <v>2918099873.4899998</v>
      </c>
      <c r="C16" s="1139">
        <v>3179022542.9000001</v>
      </c>
      <c r="D16" s="1139">
        <v>3126058333.7500005</v>
      </c>
      <c r="E16" s="1139">
        <v>3385732937.1599998</v>
      </c>
      <c r="F16" s="1139">
        <v>3800678549.8800001</v>
      </c>
      <c r="G16" s="1139">
        <v>3799089796.5300002</v>
      </c>
    </row>
    <row r="17" spans="1:7">
      <c r="A17" s="570" t="s">
        <v>1183</v>
      </c>
      <c r="B17" s="1139">
        <v>546045105.02999997</v>
      </c>
      <c r="C17" s="1139">
        <v>660685035.48000002</v>
      </c>
      <c r="D17" s="1139">
        <v>589286238.46999991</v>
      </c>
      <c r="E17" s="1139">
        <v>544494837.61000001</v>
      </c>
      <c r="F17" s="1139">
        <v>543332025.56000006</v>
      </c>
      <c r="G17" s="1139">
        <v>447032886.69999999</v>
      </c>
    </row>
    <row r="18" spans="1:7">
      <c r="A18" s="570" t="s">
        <v>1184</v>
      </c>
      <c r="B18" s="1139">
        <v>30525598.589999992</v>
      </c>
      <c r="C18" s="1139">
        <v>26760309.479999997</v>
      </c>
      <c r="D18" s="1139">
        <v>19724060.920000002</v>
      </c>
      <c r="E18" s="1139">
        <v>40074307.240000002</v>
      </c>
      <c r="F18" s="1139">
        <v>88685654.800000012</v>
      </c>
      <c r="G18" s="1139">
        <v>55137418.979999989</v>
      </c>
    </row>
    <row r="19" spans="1:7">
      <c r="A19" s="570" t="s">
        <v>1185</v>
      </c>
      <c r="B19" s="1139">
        <v>127996965.96000001</v>
      </c>
      <c r="C19" s="1139">
        <v>98777376.929999992</v>
      </c>
      <c r="D19" s="1139">
        <v>93323108.579999983</v>
      </c>
      <c r="E19" s="1139">
        <v>95875800.920000017</v>
      </c>
      <c r="F19" s="1139">
        <v>101801513.2</v>
      </c>
      <c r="G19" s="1139">
        <v>110139305.76999998</v>
      </c>
    </row>
    <row r="20" spans="1:7">
      <c r="A20" s="570" t="s">
        <v>1186</v>
      </c>
      <c r="B20" s="1139">
        <v>99073421.229999989</v>
      </c>
      <c r="C20" s="1139">
        <v>75901111.640000001</v>
      </c>
      <c r="D20" s="1139">
        <v>66243791.280000009</v>
      </c>
      <c r="E20" s="1139">
        <v>64643109.520000003</v>
      </c>
      <c r="F20" s="1139">
        <v>70324605.010000005</v>
      </c>
      <c r="G20" s="1139">
        <v>62514099.870000012</v>
      </c>
    </row>
    <row r="21" spans="1:7">
      <c r="A21" s="570" t="s">
        <v>1187</v>
      </c>
      <c r="B21" s="1139">
        <v>154084439.25999999</v>
      </c>
      <c r="C21" s="1139">
        <v>126507434.41</v>
      </c>
      <c r="D21" s="1139">
        <v>91735542.730000004</v>
      </c>
      <c r="E21" s="1139">
        <v>46770550.63000001</v>
      </c>
      <c r="F21" s="1139">
        <v>34493668.200000003</v>
      </c>
      <c r="G21" s="1139">
        <v>43032012.469999999</v>
      </c>
    </row>
    <row r="22" spans="1:7">
      <c r="A22" s="569" t="s">
        <v>736</v>
      </c>
      <c r="B22" s="1138">
        <v>4150266843.2899995</v>
      </c>
      <c r="C22" s="1138">
        <v>4763450723.8100004</v>
      </c>
      <c r="D22" s="1138">
        <v>5113506561.3100014</v>
      </c>
      <c r="E22" s="1138">
        <v>4209853342.3699999</v>
      </c>
      <c r="F22" s="1138">
        <v>4904081412.6200008</v>
      </c>
      <c r="G22" s="1138">
        <v>3771887279.8799996</v>
      </c>
    </row>
    <row r="23" spans="1:7">
      <c r="A23" s="570" t="s">
        <v>1188</v>
      </c>
      <c r="B23" s="1139">
        <v>4052806390.2799997</v>
      </c>
      <c r="C23" s="1139">
        <v>4680711240.7399998</v>
      </c>
      <c r="D23" s="1139">
        <v>5033062032.54</v>
      </c>
      <c r="E23" s="1139">
        <v>4163883455.75</v>
      </c>
      <c r="F23" s="1139">
        <v>4868112020.2200003</v>
      </c>
      <c r="G23" s="1139">
        <v>3752651019.6199999</v>
      </c>
    </row>
    <row r="24" spans="1:7">
      <c r="A24" s="570" t="s">
        <v>1189</v>
      </c>
      <c r="B24" s="1139">
        <v>0</v>
      </c>
      <c r="C24" s="1139">
        <v>0</v>
      </c>
      <c r="D24" s="1139">
        <v>0</v>
      </c>
      <c r="E24" s="1139">
        <v>0</v>
      </c>
      <c r="F24" s="1139">
        <v>0</v>
      </c>
      <c r="G24" s="1139">
        <v>0</v>
      </c>
    </row>
    <row r="25" spans="1:7">
      <c r="A25" s="570" t="s">
        <v>1190</v>
      </c>
      <c r="B25" s="1139">
        <v>0</v>
      </c>
      <c r="C25" s="1139">
        <v>0</v>
      </c>
      <c r="D25" s="1139">
        <v>0</v>
      </c>
      <c r="E25" s="1139">
        <v>0</v>
      </c>
      <c r="F25" s="1139">
        <v>0</v>
      </c>
      <c r="G25" s="1139">
        <v>0</v>
      </c>
    </row>
    <row r="26" spans="1:7">
      <c r="A26" s="570" t="s">
        <v>1191</v>
      </c>
      <c r="B26" s="1139">
        <v>3329736.2000000011</v>
      </c>
      <c r="C26" s="1139">
        <v>1155970.8200000003</v>
      </c>
      <c r="D26" s="1139">
        <v>1851571.89</v>
      </c>
      <c r="E26" s="1139">
        <v>2631670.04</v>
      </c>
      <c r="F26" s="1139">
        <v>2099261.2200000002</v>
      </c>
      <c r="G26" s="1139">
        <v>1927483.43</v>
      </c>
    </row>
    <row r="27" spans="1:7">
      <c r="A27" s="570" t="s">
        <v>1192</v>
      </c>
      <c r="B27" s="1139">
        <v>0</v>
      </c>
      <c r="C27" s="1139">
        <v>0</v>
      </c>
      <c r="D27" s="1139">
        <v>1822.62</v>
      </c>
      <c r="E27" s="1139">
        <v>0</v>
      </c>
      <c r="F27" s="1139">
        <v>0</v>
      </c>
      <c r="G27" s="1139">
        <v>0</v>
      </c>
    </row>
    <row r="28" spans="1:7">
      <c r="A28" s="570" t="s">
        <v>1193</v>
      </c>
      <c r="B28" s="1139">
        <v>19965129.599999998</v>
      </c>
      <c r="C28" s="1139">
        <v>33212927.849999998</v>
      </c>
      <c r="D28" s="1139">
        <v>44858633.019999996</v>
      </c>
      <c r="E28" s="1139">
        <v>35609750.799999997</v>
      </c>
      <c r="F28" s="1139">
        <v>30352072.400000002</v>
      </c>
      <c r="G28" s="1139">
        <v>13632635.9</v>
      </c>
    </row>
    <row r="29" spans="1:7">
      <c r="A29" s="570" t="s">
        <v>1194</v>
      </c>
      <c r="B29" s="1139">
        <v>26742901.110000003</v>
      </c>
      <c r="C29" s="1139">
        <v>15712237.709999997</v>
      </c>
      <c r="D29" s="1139">
        <v>9513880.2599999998</v>
      </c>
      <c r="E29" s="1139">
        <v>4345318.72</v>
      </c>
      <c r="F29" s="1139">
        <v>352567.25999999995</v>
      </c>
      <c r="G29" s="1139">
        <v>250049.75</v>
      </c>
    </row>
    <row r="30" spans="1:7">
      <c r="A30" s="570" t="s">
        <v>1195</v>
      </c>
      <c r="B30" s="1139">
        <v>24157970.379999999</v>
      </c>
      <c r="C30" s="1139">
        <v>14754193.220000001</v>
      </c>
      <c r="D30" s="1139">
        <v>14114675.459999997</v>
      </c>
      <c r="E30" s="1139">
        <v>2004319.0699999998</v>
      </c>
      <c r="F30" s="1139">
        <v>2045271.84</v>
      </c>
      <c r="G30" s="1139">
        <v>350276.85000000003</v>
      </c>
    </row>
    <row r="31" spans="1:7">
      <c r="A31" s="570" t="s">
        <v>1196</v>
      </c>
      <c r="B31" s="1139">
        <v>23264715.719999999</v>
      </c>
      <c r="C31" s="1139">
        <v>17904153.469999995</v>
      </c>
      <c r="D31" s="1139">
        <v>10103945.519999998</v>
      </c>
      <c r="E31" s="1139">
        <v>1378827.99</v>
      </c>
      <c r="F31" s="1139">
        <v>1120219.68</v>
      </c>
      <c r="G31" s="1139">
        <v>3075814.3299999996</v>
      </c>
    </row>
    <row r="32" spans="1:7">
      <c r="A32" s="569" t="s">
        <v>735</v>
      </c>
      <c r="B32" s="1138">
        <v>1545951277.98</v>
      </c>
      <c r="C32" s="1138">
        <v>1799957875.49</v>
      </c>
      <c r="D32" s="1138">
        <v>1640243477.8000002</v>
      </c>
      <c r="E32" s="1138">
        <v>1635792934.55</v>
      </c>
      <c r="F32" s="1138">
        <v>2478071682.6300001</v>
      </c>
      <c r="G32" s="1138">
        <v>1898945643.8899999</v>
      </c>
    </row>
    <row r="33" spans="1:7">
      <c r="A33" s="570" t="s">
        <v>1197</v>
      </c>
      <c r="B33" s="1139">
        <v>239415199.86999997</v>
      </c>
      <c r="C33" s="1139">
        <v>300730938.23000002</v>
      </c>
      <c r="D33" s="1139">
        <v>323063717.23000002</v>
      </c>
      <c r="E33" s="1139">
        <v>295256157.54000002</v>
      </c>
      <c r="F33" s="1139">
        <v>505573899.72000003</v>
      </c>
      <c r="G33" s="1139">
        <v>380719615.52000004</v>
      </c>
    </row>
    <row r="34" spans="1:7">
      <c r="A34" s="570" t="s">
        <v>1198</v>
      </c>
      <c r="B34" s="1139">
        <v>76836472.660000011</v>
      </c>
      <c r="C34" s="1139">
        <v>59919449.049999997</v>
      </c>
      <c r="D34" s="1139">
        <v>44389843.809999995</v>
      </c>
      <c r="E34" s="1139">
        <v>25457966.209999997</v>
      </c>
      <c r="F34" s="1139">
        <v>39583998.650000006</v>
      </c>
      <c r="G34" s="1139">
        <v>40655487.259999998</v>
      </c>
    </row>
    <row r="35" spans="1:7">
      <c r="A35" s="570" t="s">
        <v>1199</v>
      </c>
      <c r="B35" s="1139">
        <v>509816519.07999998</v>
      </c>
      <c r="C35" s="1139">
        <v>606661142.1400001</v>
      </c>
      <c r="D35" s="1139">
        <v>517353639.45000005</v>
      </c>
      <c r="E35" s="1139">
        <v>514673830.13999999</v>
      </c>
      <c r="F35" s="1139">
        <v>949258678.63000011</v>
      </c>
      <c r="G35" s="1139">
        <v>537405884.98999989</v>
      </c>
    </row>
    <row r="36" spans="1:7">
      <c r="A36" s="570" t="s">
        <v>1200</v>
      </c>
      <c r="B36" s="1139">
        <v>0</v>
      </c>
      <c r="C36" s="1139">
        <v>0</v>
      </c>
      <c r="D36" s="1139">
        <v>0</v>
      </c>
      <c r="E36" s="1139">
        <v>0</v>
      </c>
      <c r="F36" s="1139">
        <v>0</v>
      </c>
      <c r="G36" s="1139">
        <v>0</v>
      </c>
    </row>
    <row r="37" spans="1:7">
      <c r="A37" s="570" t="s">
        <v>1201</v>
      </c>
      <c r="B37" s="1139">
        <v>42431816</v>
      </c>
      <c r="C37" s="1139">
        <v>51286243</v>
      </c>
      <c r="D37" s="1139">
        <v>59529800.439999998</v>
      </c>
      <c r="E37" s="1139">
        <v>37792277</v>
      </c>
      <c r="F37" s="1139">
        <v>44168250</v>
      </c>
      <c r="G37" s="1139">
        <v>24971106</v>
      </c>
    </row>
    <row r="38" spans="1:7">
      <c r="A38" s="570" t="s">
        <v>1202</v>
      </c>
      <c r="B38" s="1139">
        <v>440513279.22999996</v>
      </c>
      <c r="C38" s="1139">
        <v>574327645.0999999</v>
      </c>
      <c r="D38" s="1139">
        <v>516227713.27999997</v>
      </c>
      <c r="E38" s="1139">
        <v>578243021.85999978</v>
      </c>
      <c r="F38" s="1139">
        <v>776505856.64999998</v>
      </c>
      <c r="G38" s="1139">
        <v>787731215.61999989</v>
      </c>
    </row>
    <row r="39" spans="1:7">
      <c r="A39" s="570" t="s">
        <v>1203</v>
      </c>
      <c r="B39" s="1139">
        <v>120664865.18000002</v>
      </c>
      <c r="C39" s="1139">
        <v>102535387.09</v>
      </c>
      <c r="D39" s="1139">
        <v>90855461.88000001</v>
      </c>
      <c r="E39" s="1139">
        <v>83929807.639999986</v>
      </c>
      <c r="F39" s="1139">
        <v>77301547.140000001</v>
      </c>
      <c r="G39" s="1139">
        <v>63887032.360000007</v>
      </c>
    </row>
    <row r="40" spans="1:7">
      <c r="A40" s="570" t="s">
        <v>1204</v>
      </c>
      <c r="B40" s="1139">
        <v>116273125.95999999</v>
      </c>
      <c r="C40" s="1139">
        <v>104497070.88000001</v>
      </c>
      <c r="D40" s="1139">
        <v>88823301.709999993</v>
      </c>
      <c r="E40" s="1139">
        <v>100439874.16</v>
      </c>
      <c r="F40" s="1139">
        <v>85679451.840000004</v>
      </c>
      <c r="G40" s="1139">
        <v>63575302.140000001</v>
      </c>
    </row>
    <row r="41" spans="1:7">
      <c r="A41" s="569" t="s">
        <v>733</v>
      </c>
      <c r="B41" s="1138">
        <v>107597519.46999998</v>
      </c>
      <c r="C41" s="1138">
        <v>130792652.05999999</v>
      </c>
      <c r="D41" s="1138">
        <v>88046577.680000007</v>
      </c>
      <c r="E41" s="1138">
        <v>124126465.85000002</v>
      </c>
      <c r="F41" s="1138">
        <v>173438523.18000001</v>
      </c>
      <c r="G41" s="1138">
        <v>120469671.63000001</v>
      </c>
    </row>
    <row r="42" spans="1:7">
      <c r="A42" s="568" t="s">
        <v>217</v>
      </c>
      <c r="B42" s="1137">
        <v>565663456.47000015</v>
      </c>
      <c r="C42" s="1137">
        <v>606272849.72000003</v>
      </c>
      <c r="D42" s="1137">
        <v>540493917.63999999</v>
      </c>
      <c r="E42" s="1137">
        <v>535814485.02999997</v>
      </c>
      <c r="F42" s="1137">
        <v>651135503.55999994</v>
      </c>
      <c r="G42" s="1137">
        <v>337559114.02999997</v>
      </c>
    </row>
    <row r="43" spans="1:7">
      <c r="A43" s="570" t="s">
        <v>1205</v>
      </c>
      <c r="B43" s="1139">
        <v>0</v>
      </c>
      <c r="C43" s="1139">
        <v>0</v>
      </c>
      <c r="D43" s="1139">
        <v>0</v>
      </c>
      <c r="E43" s="1139">
        <v>0</v>
      </c>
      <c r="F43" s="1139">
        <v>0</v>
      </c>
      <c r="G43" s="1139">
        <v>7537458.3599999994</v>
      </c>
    </row>
    <row r="44" spans="1:7">
      <c r="A44" s="570" t="s">
        <v>1206</v>
      </c>
      <c r="B44" s="1139">
        <v>425311882.30000007</v>
      </c>
      <c r="C44" s="1139">
        <v>467192141.63000011</v>
      </c>
      <c r="D44" s="1139">
        <v>412012484.79000002</v>
      </c>
      <c r="E44" s="1139">
        <v>411336489.44999999</v>
      </c>
      <c r="F44" s="1139">
        <v>426419324.60000002</v>
      </c>
      <c r="G44" s="1139">
        <v>263838464.15000001</v>
      </c>
    </row>
    <row r="45" spans="1:7">
      <c r="A45" s="570" t="s">
        <v>1207</v>
      </c>
      <c r="B45" s="1139">
        <v>5148696.1300000008</v>
      </c>
      <c r="C45" s="1139">
        <v>8848931.25</v>
      </c>
      <c r="D45" s="1139">
        <v>12328640.16</v>
      </c>
      <c r="E45" s="1139">
        <v>8119926.5</v>
      </c>
      <c r="F45" s="1139">
        <v>15310490.77</v>
      </c>
      <c r="G45" s="1139">
        <v>9627742.6500000004</v>
      </c>
    </row>
    <row r="46" spans="1:7">
      <c r="A46" s="570" t="s">
        <v>1208</v>
      </c>
      <c r="B46" s="1139">
        <v>0</v>
      </c>
      <c r="C46" s="1139">
        <v>733469.67</v>
      </c>
      <c r="D46" s="1139">
        <v>312390</v>
      </c>
      <c r="E46" s="1139">
        <v>0</v>
      </c>
      <c r="F46" s="1139">
        <v>2391931.64</v>
      </c>
      <c r="G46" s="1139">
        <v>1720856.7</v>
      </c>
    </row>
    <row r="47" spans="1:7">
      <c r="A47" s="570" t="s">
        <v>1209</v>
      </c>
      <c r="B47" s="1139">
        <v>0</v>
      </c>
      <c r="C47" s="1139">
        <v>0</v>
      </c>
      <c r="D47" s="1139">
        <v>0</v>
      </c>
      <c r="E47" s="1139">
        <v>0</v>
      </c>
      <c r="F47" s="1139">
        <v>9215.24</v>
      </c>
      <c r="G47" s="1139">
        <v>11727.25</v>
      </c>
    </row>
    <row r="48" spans="1:7">
      <c r="A48" s="570" t="s">
        <v>1210</v>
      </c>
      <c r="B48" s="1139">
        <v>20863303.540000003</v>
      </c>
      <c r="C48" s="1139">
        <v>14622672.209999997</v>
      </c>
      <c r="D48" s="1139">
        <v>7939940.3799999999</v>
      </c>
      <c r="E48" s="1139">
        <v>691594.58</v>
      </c>
      <c r="F48" s="1139">
        <v>294924.98</v>
      </c>
      <c r="G48" s="1139">
        <v>331738.92000000004</v>
      </c>
    </row>
    <row r="49" spans="1:7">
      <c r="A49" s="570" t="s">
        <v>1211</v>
      </c>
      <c r="B49" s="1139">
        <v>54081924.689999998</v>
      </c>
      <c r="C49" s="1139">
        <v>45430713.140000001</v>
      </c>
      <c r="D49" s="1139">
        <v>61501031.909999996</v>
      </c>
      <c r="E49" s="1139">
        <v>50174834.290000007</v>
      </c>
      <c r="F49" s="1139">
        <v>121746844.77</v>
      </c>
      <c r="G49" s="1139">
        <v>33420130.699999999</v>
      </c>
    </row>
    <row r="50" spans="1:7">
      <c r="A50" s="570" t="s">
        <v>1212</v>
      </c>
      <c r="B50" s="1139">
        <v>36302648.229999997</v>
      </c>
      <c r="C50" s="1139">
        <v>42599292.550000012</v>
      </c>
      <c r="D50" s="1139">
        <v>20900196.73</v>
      </c>
      <c r="E50" s="1139">
        <v>4454146.1999999993</v>
      </c>
      <c r="F50" s="1139">
        <v>4390716.76</v>
      </c>
      <c r="G50" s="1139">
        <v>5728292.3099999996</v>
      </c>
    </row>
    <row r="51" spans="1:7">
      <c r="A51" s="570" t="s">
        <v>1213</v>
      </c>
      <c r="B51" s="1139">
        <v>23955001.579999998</v>
      </c>
      <c r="C51" s="1139">
        <v>26845629.270000003</v>
      </c>
      <c r="D51" s="1139">
        <v>25499233.670000006</v>
      </c>
      <c r="E51" s="1139">
        <v>61037494.010000013</v>
      </c>
      <c r="F51" s="1139">
        <v>80572054.800000012</v>
      </c>
      <c r="G51" s="1139">
        <v>15342702.989999998</v>
      </c>
    </row>
    <row r="52" spans="1:7">
      <c r="A52" s="568" t="s">
        <v>756</v>
      </c>
      <c r="B52" s="1137">
        <v>7815445183.9700003</v>
      </c>
      <c r="C52" s="1137">
        <v>8030113004.7800007</v>
      </c>
      <c r="D52" s="1137">
        <v>7314240961.0299997</v>
      </c>
      <c r="E52" s="1137">
        <v>7411521915.6899986</v>
      </c>
      <c r="F52" s="1137">
        <v>8267320040.8100004</v>
      </c>
      <c r="G52" s="1137">
        <v>6991583416.7799997</v>
      </c>
    </row>
    <row r="53" spans="1:7">
      <c r="A53" s="569" t="s">
        <v>757</v>
      </c>
      <c r="B53" s="1138">
        <v>7429660310.7399998</v>
      </c>
      <c r="C53" s="1138">
        <v>7540165962.5500011</v>
      </c>
      <c r="D53" s="1138">
        <v>6936386818.6999998</v>
      </c>
      <c r="E53" s="1138">
        <v>7084095950.499999</v>
      </c>
      <c r="F53" s="1138">
        <v>7874109217.2600002</v>
      </c>
      <c r="G53" s="1138">
        <v>6688099808.8999996</v>
      </c>
    </row>
    <row r="54" spans="1:7">
      <c r="A54" s="570" t="s">
        <v>1214</v>
      </c>
      <c r="B54" s="1139">
        <v>7429660310.7399998</v>
      </c>
      <c r="C54" s="1139">
        <v>7540165962.5500011</v>
      </c>
      <c r="D54" s="1139">
        <v>6936386818.6999998</v>
      </c>
      <c r="E54" s="1139">
        <v>7084095950.499999</v>
      </c>
      <c r="F54" s="1139">
        <v>7874109217.2600002</v>
      </c>
      <c r="G54" s="1139">
        <v>6688099808.8999996</v>
      </c>
    </row>
    <row r="55" spans="1:7">
      <c r="A55" s="569" t="s">
        <v>740</v>
      </c>
      <c r="B55" s="1138">
        <v>112163171.95999998</v>
      </c>
      <c r="C55" s="1138">
        <v>166516870.5</v>
      </c>
      <c r="D55" s="1138">
        <v>91808769.010000005</v>
      </c>
      <c r="E55" s="1138">
        <v>101371204.45999999</v>
      </c>
      <c r="F55" s="1138">
        <v>111258805.71000002</v>
      </c>
      <c r="G55" s="1138">
        <v>111814651.75999999</v>
      </c>
    </row>
    <row r="56" spans="1:7">
      <c r="A56" s="570" t="s">
        <v>1215</v>
      </c>
      <c r="B56" s="1139">
        <v>0</v>
      </c>
      <c r="C56" s="1139">
        <v>0</v>
      </c>
      <c r="D56" s="1139">
        <v>0</v>
      </c>
      <c r="E56" s="1139">
        <v>0</v>
      </c>
      <c r="F56" s="1139">
        <v>0</v>
      </c>
      <c r="G56" s="1139">
        <v>0</v>
      </c>
    </row>
    <row r="57" spans="1:7">
      <c r="A57" s="570" t="s">
        <v>1216</v>
      </c>
      <c r="B57" s="1139">
        <v>0</v>
      </c>
      <c r="C57" s="1139">
        <v>0</v>
      </c>
      <c r="D57" s="1139">
        <v>0</v>
      </c>
      <c r="E57" s="1139">
        <v>0</v>
      </c>
      <c r="F57" s="1139">
        <v>0</v>
      </c>
      <c r="G57" s="1139">
        <v>0</v>
      </c>
    </row>
    <row r="58" spans="1:7">
      <c r="A58" s="570" t="s">
        <v>1217</v>
      </c>
      <c r="B58" s="1139">
        <v>0</v>
      </c>
      <c r="C58" s="1139">
        <v>0</v>
      </c>
      <c r="D58" s="1139">
        <v>0</v>
      </c>
      <c r="E58" s="1139">
        <v>0</v>
      </c>
      <c r="F58" s="1139">
        <v>0</v>
      </c>
      <c r="G58" s="1139">
        <v>0</v>
      </c>
    </row>
    <row r="59" spans="1:7">
      <c r="A59" s="570" t="s">
        <v>1218</v>
      </c>
      <c r="B59" s="1139">
        <v>0</v>
      </c>
      <c r="C59" s="1139">
        <v>0</v>
      </c>
      <c r="D59" s="1139">
        <v>0</v>
      </c>
      <c r="E59" s="1139">
        <v>0</v>
      </c>
      <c r="F59" s="1139">
        <v>0</v>
      </c>
      <c r="G59" s="1139">
        <v>0</v>
      </c>
    </row>
    <row r="60" spans="1:7">
      <c r="A60" s="570" t="s">
        <v>1219</v>
      </c>
      <c r="B60" s="1139">
        <v>133290</v>
      </c>
      <c r="C60" s="1139">
        <v>596880</v>
      </c>
      <c r="D60" s="1139">
        <v>1280</v>
      </c>
      <c r="E60" s="1139">
        <v>0</v>
      </c>
      <c r="F60" s="1139">
        <v>0</v>
      </c>
      <c r="G60" s="1139">
        <v>0</v>
      </c>
    </row>
    <row r="61" spans="1:7">
      <c r="A61" s="570" t="s">
        <v>1220</v>
      </c>
      <c r="B61" s="1139">
        <v>31342102.41</v>
      </c>
      <c r="C61" s="1139">
        <v>46340211.340000011</v>
      </c>
      <c r="D61" s="1139">
        <v>32366595.760000002</v>
      </c>
      <c r="E61" s="1139">
        <v>9576737.910000002</v>
      </c>
      <c r="F61" s="1139">
        <v>10392944.040000001</v>
      </c>
      <c r="G61" s="1139">
        <v>9678895.1499999985</v>
      </c>
    </row>
    <row r="62" spans="1:7">
      <c r="A62" s="570" t="s">
        <v>1221</v>
      </c>
      <c r="B62" s="1139">
        <v>80373234.639999986</v>
      </c>
      <c r="C62" s="1139">
        <v>118583573.22</v>
      </c>
      <c r="D62" s="1139">
        <v>59440893.25</v>
      </c>
      <c r="E62" s="1139">
        <v>91266442.090000004</v>
      </c>
      <c r="F62" s="1139">
        <v>100862834.90000002</v>
      </c>
      <c r="G62" s="1139">
        <v>102135756.61</v>
      </c>
    </row>
    <row r="63" spans="1:7" ht="15.75" customHeight="1">
      <c r="A63" s="570" t="s">
        <v>1204</v>
      </c>
      <c r="B63" s="1139">
        <v>314544.91000000003</v>
      </c>
      <c r="C63" s="1139">
        <v>996205.94000000006</v>
      </c>
      <c r="D63" s="1139">
        <v>0</v>
      </c>
      <c r="E63" s="1139">
        <v>528024.46</v>
      </c>
      <c r="F63" s="1139">
        <v>3026.77</v>
      </c>
      <c r="G63" s="1139">
        <v>0</v>
      </c>
    </row>
    <row r="64" spans="1:7">
      <c r="A64" s="569" t="s">
        <v>4</v>
      </c>
      <c r="B64" s="1138">
        <v>186759102.63</v>
      </c>
      <c r="C64" s="1138">
        <v>237103352.06999999</v>
      </c>
      <c r="D64" s="1138">
        <v>210994290.21000001</v>
      </c>
      <c r="E64" s="1138">
        <v>129286938.40999998</v>
      </c>
      <c r="F64" s="1138">
        <v>139518000.48999998</v>
      </c>
      <c r="G64" s="1138">
        <v>139255005.49000001</v>
      </c>
    </row>
    <row r="65" spans="1:7">
      <c r="A65" s="570" t="s">
        <v>1222</v>
      </c>
      <c r="B65" s="1139">
        <v>174784202.63</v>
      </c>
      <c r="C65" s="1139">
        <v>209725352.06999999</v>
      </c>
      <c r="D65" s="1139">
        <v>190249390.21000001</v>
      </c>
      <c r="E65" s="1139">
        <v>121758138.40999998</v>
      </c>
      <c r="F65" s="1139">
        <v>129672137.83999999</v>
      </c>
      <c r="G65" s="1139">
        <v>133659305.49000001</v>
      </c>
    </row>
    <row r="66" spans="1:7">
      <c r="A66" s="570" t="s">
        <v>1223</v>
      </c>
      <c r="B66" s="1139">
        <v>11974900</v>
      </c>
      <c r="C66" s="1139">
        <v>27378000</v>
      </c>
      <c r="D66" s="1139">
        <v>20744900</v>
      </c>
      <c r="E66" s="1139">
        <v>7528800</v>
      </c>
      <c r="F66" s="1139">
        <v>9845400</v>
      </c>
      <c r="G66" s="1139">
        <v>5595700</v>
      </c>
    </row>
    <row r="67" spans="1:7">
      <c r="A67" s="570" t="s">
        <v>1296</v>
      </c>
      <c r="B67" s="1139">
        <v>0</v>
      </c>
      <c r="C67" s="1139">
        <v>0</v>
      </c>
      <c r="D67" s="1139">
        <v>0</v>
      </c>
      <c r="E67" s="1139">
        <v>0</v>
      </c>
      <c r="F67" s="1139">
        <v>0</v>
      </c>
      <c r="G67" s="1139">
        <v>0</v>
      </c>
    </row>
    <row r="68" spans="1:7">
      <c r="A68" s="570" t="s">
        <v>1224</v>
      </c>
      <c r="B68" s="1139">
        <v>0</v>
      </c>
      <c r="C68" s="1139">
        <v>0</v>
      </c>
      <c r="D68" s="1139">
        <v>0</v>
      </c>
      <c r="E68" s="1139">
        <v>0</v>
      </c>
      <c r="F68" s="1139">
        <v>0</v>
      </c>
      <c r="G68" s="1139">
        <v>0</v>
      </c>
    </row>
    <row r="69" spans="1:7">
      <c r="A69" s="570" t="s">
        <v>1225</v>
      </c>
      <c r="B69" s="1139">
        <v>0</v>
      </c>
      <c r="C69" s="1139">
        <v>0</v>
      </c>
      <c r="D69" s="1139">
        <v>0</v>
      </c>
      <c r="E69" s="1139">
        <v>0</v>
      </c>
      <c r="F69" s="1139">
        <v>462.65</v>
      </c>
      <c r="G69" s="1139">
        <v>0</v>
      </c>
    </row>
    <row r="70" spans="1:7">
      <c r="A70" s="569" t="s">
        <v>743</v>
      </c>
      <c r="B70" s="1138">
        <v>86862598.639999986</v>
      </c>
      <c r="C70" s="1139">
        <v>86326819.659999996</v>
      </c>
      <c r="D70" s="1139">
        <v>75051083.110000014</v>
      </c>
      <c r="E70" s="1139">
        <v>96767822.319999978</v>
      </c>
      <c r="F70" s="1139">
        <v>142434017.34999999</v>
      </c>
      <c r="G70" s="1139">
        <v>52413950.629999995</v>
      </c>
    </row>
    <row r="71" spans="1:7">
      <c r="A71" s="568" t="s">
        <v>744</v>
      </c>
      <c r="B71" s="1137">
        <v>7014650.2799999993</v>
      </c>
      <c r="C71" s="1137">
        <v>9250104.3499999996</v>
      </c>
      <c r="D71" s="1137">
        <v>11511434.330000002</v>
      </c>
      <c r="E71" s="1137">
        <v>0</v>
      </c>
      <c r="F71" s="1137">
        <v>0</v>
      </c>
      <c r="G71" s="1137">
        <v>0</v>
      </c>
    </row>
    <row r="72" spans="1:7">
      <c r="A72" s="570" t="s">
        <v>1226</v>
      </c>
      <c r="B72" s="1139">
        <v>7014650.2799999993</v>
      </c>
      <c r="C72" s="1139">
        <v>9250104.3499999996</v>
      </c>
      <c r="D72" s="1139">
        <v>11511434.330000002</v>
      </c>
      <c r="E72" s="1139">
        <v>0</v>
      </c>
      <c r="F72" s="1139">
        <v>0</v>
      </c>
      <c r="G72" s="1139">
        <v>0</v>
      </c>
    </row>
    <row r="73" spans="1:7">
      <c r="A73" s="570" t="s">
        <v>1204</v>
      </c>
      <c r="B73" s="1139">
        <v>0</v>
      </c>
      <c r="C73" s="1139">
        <v>0</v>
      </c>
      <c r="D73" s="1139">
        <v>0</v>
      </c>
      <c r="E73" s="1139">
        <v>0</v>
      </c>
      <c r="F73" s="1139">
        <v>0</v>
      </c>
      <c r="G73" s="1139">
        <v>0</v>
      </c>
    </row>
    <row r="74" spans="1:7">
      <c r="A74" s="568" t="s">
        <v>745</v>
      </c>
      <c r="B74" s="1137">
        <v>9275102.4399999995</v>
      </c>
      <c r="C74" s="1137">
        <v>9005631.3699999992</v>
      </c>
      <c r="D74" s="1137">
        <v>9862451.5899999999</v>
      </c>
      <c r="E74" s="1137">
        <v>4753049.1300000008</v>
      </c>
      <c r="F74" s="1137">
        <v>5570871.2300000004</v>
      </c>
      <c r="G74" s="1137">
        <v>6162843.709999999</v>
      </c>
    </row>
    <row r="75" spans="1:7">
      <c r="A75" s="570" t="s">
        <v>1227</v>
      </c>
      <c r="B75" s="1139">
        <v>9275102.4399999995</v>
      </c>
      <c r="C75" s="1139">
        <v>9005631.3699999992</v>
      </c>
      <c r="D75" s="1139">
        <v>9862451.5899999999</v>
      </c>
      <c r="E75" s="1139">
        <v>4753049.1300000008</v>
      </c>
      <c r="F75" s="1139">
        <v>5570871.2300000004</v>
      </c>
      <c r="G75" s="1139">
        <v>6162843.709999999</v>
      </c>
    </row>
    <row r="76" spans="1:7">
      <c r="A76" s="568" t="s">
        <v>746</v>
      </c>
      <c r="B76" s="1137">
        <v>1802467</v>
      </c>
      <c r="C76" s="1137">
        <v>1965122</v>
      </c>
      <c r="D76" s="1137">
        <v>2433800</v>
      </c>
      <c r="E76" s="1137">
        <v>2302340</v>
      </c>
      <c r="F76" s="1137">
        <v>2171456.4300000002</v>
      </c>
      <c r="G76" s="1137">
        <v>709812</v>
      </c>
    </row>
    <row r="77" spans="1:7">
      <c r="A77" s="570" t="s">
        <v>1228</v>
      </c>
      <c r="B77" s="1139">
        <v>0</v>
      </c>
      <c r="C77" s="1139">
        <v>0</v>
      </c>
      <c r="D77" s="1139">
        <v>0</v>
      </c>
      <c r="E77" s="1139">
        <v>0</v>
      </c>
      <c r="F77" s="1139">
        <v>0</v>
      </c>
      <c r="G77" s="1139">
        <v>0</v>
      </c>
    </row>
    <row r="78" spans="1:7">
      <c r="A78" s="570" t="s">
        <v>1229</v>
      </c>
      <c r="B78" s="1139">
        <v>0</v>
      </c>
      <c r="C78" s="1139">
        <v>0</v>
      </c>
      <c r="D78" s="1139">
        <v>0</v>
      </c>
      <c r="E78" s="1139">
        <v>0</v>
      </c>
      <c r="F78" s="1139">
        <v>0</v>
      </c>
      <c r="G78" s="1139">
        <v>0</v>
      </c>
    </row>
    <row r="79" spans="1:7">
      <c r="A79" s="570" t="s">
        <v>758</v>
      </c>
      <c r="B79" s="1139">
        <v>1802467</v>
      </c>
      <c r="C79" s="1139">
        <v>1965122</v>
      </c>
      <c r="D79" s="1139">
        <v>2433800</v>
      </c>
      <c r="E79" s="1139">
        <v>2302340</v>
      </c>
      <c r="F79" s="1139">
        <v>2171456.4300000002</v>
      </c>
      <c r="G79" s="1139">
        <v>709812</v>
      </c>
    </row>
    <row r="80" spans="1:7">
      <c r="A80" s="570" t="s">
        <v>1230</v>
      </c>
      <c r="B80" s="1139">
        <v>0</v>
      </c>
      <c r="C80" s="1139">
        <v>0</v>
      </c>
      <c r="D80" s="1139">
        <v>0</v>
      </c>
      <c r="E80" s="1139">
        <v>0</v>
      </c>
      <c r="F80" s="1139">
        <v>0</v>
      </c>
      <c r="G80" s="1139">
        <v>0</v>
      </c>
    </row>
    <row r="81" spans="1:7">
      <c r="A81" s="568" t="s">
        <v>759</v>
      </c>
      <c r="B81" s="1137">
        <v>11932678.23</v>
      </c>
      <c r="C81" s="1137">
        <v>14048026.780000001</v>
      </c>
      <c r="D81" s="1137">
        <v>20244222.330000002</v>
      </c>
      <c r="E81" s="1137">
        <v>14484264.639999999</v>
      </c>
      <c r="F81" s="1137">
        <v>22698858.199999999</v>
      </c>
      <c r="G81" s="1137">
        <v>5855641.5199999996</v>
      </c>
    </row>
    <row r="82" spans="1:7">
      <c r="A82" s="570" t="s">
        <v>1231</v>
      </c>
      <c r="B82" s="1139">
        <v>0</v>
      </c>
      <c r="C82" s="1139">
        <v>0</v>
      </c>
      <c r="D82" s="1139">
        <v>0</v>
      </c>
      <c r="E82" s="1139">
        <v>0</v>
      </c>
      <c r="F82" s="1139">
        <v>0</v>
      </c>
      <c r="G82" s="1139">
        <v>0</v>
      </c>
    </row>
    <row r="83" spans="1:7">
      <c r="A83" s="570" t="s">
        <v>953</v>
      </c>
      <c r="B83" s="1139">
        <v>10469064.790000001</v>
      </c>
      <c r="C83" s="1139">
        <v>13899065.300000001</v>
      </c>
      <c r="D83" s="1139">
        <v>19994617.110000003</v>
      </c>
      <c r="E83" s="1139">
        <v>13320514.059999999</v>
      </c>
      <c r="F83" s="1139">
        <v>22043137.209999997</v>
      </c>
      <c r="G83" s="1139">
        <v>4429283.1399999997</v>
      </c>
    </row>
    <row r="84" spans="1:7">
      <c r="A84" s="571" t="s">
        <v>1232</v>
      </c>
      <c r="B84" s="1139">
        <v>1369260.0000000002</v>
      </c>
      <c r="C84" s="1139">
        <v>51376.73</v>
      </c>
      <c r="D84" s="1139">
        <v>191421.99000000002</v>
      </c>
      <c r="E84" s="1139">
        <v>26027.25</v>
      </c>
      <c r="F84" s="1139">
        <v>48923.89</v>
      </c>
      <c r="G84" s="1139">
        <v>81367.210000000021</v>
      </c>
    </row>
    <row r="85" spans="1:7">
      <c r="A85" s="570" t="s">
        <v>1233</v>
      </c>
      <c r="B85" s="1139">
        <v>0</v>
      </c>
      <c r="C85" s="1139">
        <v>0</v>
      </c>
      <c r="D85" s="1139">
        <v>0</v>
      </c>
      <c r="E85" s="1139">
        <v>0</v>
      </c>
      <c r="F85" s="1139">
        <v>0</v>
      </c>
      <c r="G85" s="1139">
        <v>0</v>
      </c>
    </row>
    <row r="86" spans="1:7">
      <c r="A86" s="570" t="s">
        <v>1234</v>
      </c>
      <c r="B86" s="1139">
        <v>94353.439999999988</v>
      </c>
      <c r="C86" s="1139">
        <v>97584.75</v>
      </c>
      <c r="D86" s="1139">
        <v>58183.229999999996</v>
      </c>
      <c r="E86" s="1139">
        <v>1137723.33</v>
      </c>
      <c r="F86" s="1139">
        <v>606797.09999999986</v>
      </c>
      <c r="G86" s="1139">
        <v>1344991.1700000002</v>
      </c>
    </row>
    <row r="87" spans="1:7">
      <c r="A87" s="540" t="s">
        <v>153</v>
      </c>
      <c r="B87" s="1133">
        <v>18135905232.249996</v>
      </c>
      <c r="C87" s="1133">
        <v>19589083893.599995</v>
      </c>
      <c r="D87" s="1133">
        <v>18762225548.300003</v>
      </c>
      <c r="E87" s="1133">
        <v>18148694674.850002</v>
      </c>
      <c r="F87" s="1133">
        <v>21181697046.220001</v>
      </c>
      <c r="G87" s="1133">
        <v>17687845134.999996</v>
      </c>
    </row>
    <row r="88" spans="1:7">
      <c r="A88" s="367" t="s">
        <v>1002</v>
      </c>
    </row>
    <row r="89" spans="1:7">
      <c r="A89" s="470" t="s">
        <v>1237</v>
      </c>
    </row>
    <row r="90" spans="1:7">
      <c r="A90" s="470" t="s">
        <v>854</v>
      </c>
    </row>
  </sheetData>
  <pageMargins left="1.07" right="0.70866141732283472" top="0.74803149606299213" bottom="0.74803149606299213" header="0.31496062992125984" footer="0.31496062992125984"/>
  <pageSetup scale="58"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6"/>
  <sheetViews>
    <sheetView showGridLines="0" zoomScaleNormal="100" zoomScaleSheetLayoutView="100" workbookViewId="0">
      <pane xSplit="1" ySplit="8" topLeftCell="B60" activePane="bottomRight" state="frozen"/>
      <selection pane="topRight" activeCell="B1" sqref="B1"/>
      <selection pane="bottomLeft" activeCell="A9" sqref="A9"/>
      <selection pane="bottomRight"/>
    </sheetView>
  </sheetViews>
  <sheetFormatPr defaultColWidth="11.42578125" defaultRowHeight="12.75"/>
  <cols>
    <col min="1" max="1" width="77" style="357" bestFit="1" customWidth="1"/>
    <col min="2" max="14" width="11" style="357" customWidth="1"/>
    <col min="15" max="15" width="14.7109375" style="357" bestFit="1" customWidth="1"/>
    <col min="16" max="16" width="11.42578125" style="357"/>
    <col min="17" max="17" width="45.28515625" style="357" customWidth="1"/>
    <col min="18" max="18" width="15.7109375" style="553" bestFit="1" customWidth="1"/>
    <col min="19" max="16384" width="11.42578125" style="357"/>
  </cols>
  <sheetData>
    <row r="1" spans="1:18" ht="14.25" customHeight="1">
      <c r="A1" s="534" t="s">
        <v>145</v>
      </c>
      <c r="B1" s="534"/>
      <c r="C1" s="534"/>
      <c r="D1" s="534"/>
      <c r="E1" s="534"/>
      <c r="F1" s="534"/>
      <c r="G1" s="534"/>
      <c r="H1" s="534"/>
      <c r="I1" s="534"/>
      <c r="J1" s="534"/>
      <c r="K1" s="534"/>
      <c r="L1" s="534"/>
      <c r="M1" s="534"/>
      <c r="N1" s="534">
        <v>59</v>
      </c>
    </row>
    <row r="2" spans="1:18" s="287" customFormat="1">
      <c r="A2" s="1191"/>
      <c r="B2" s="1191"/>
      <c r="C2" s="1191"/>
      <c r="D2" s="1191"/>
      <c r="E2" s="1191"/>
      <c r="F2" s="1191"/>
      <c r="G2" s="1191"/>
      <c r="H2" s="1191"/>
      <c r="I2" s="1191"/>
      <c r="J2" s="1191"/>
      <c r="K2" s="1191"/>
      <c r="L2" s="1191"/>
      <c r="M2" s="1191"/>
      <c r="N2" s="1191"/>
      <c r="R2" s="1193"/>
    </row>
    <row r="5" spans="1:18">
      <c r="A5" s="358" t="s">
        <v>22</v>
      </c>
    </row>
    <row r="6" spans="1:18">
      <c r="A6" s="358" t="s">
        <v>1247</v>
      </c>
    </row>
    <row r="7" spans="1:18">
      <c r="A7" s="357" t="s">
        <v>214</v>
      </c>
    </row>
    <row r="8" spans="1:18">
      <c r="A8" s="534" t="s">
        <v>1365</v>
      </c>
      <c r="B8" s="1140" t="s">
        <v>219</v>
      </c>
      <c r="C8" s="1140" t="s">
        <v>185</v>
      </c>
      <c r="D8" s="1140" t="s">
        <v>186</v>
      </c>
      <c r="E8" s="1140" t="s">
        <v>187</v>
      </c>
      <c r="F8" s="1140" t="s">
        <v>188</v>
      </c>
      <c r="G8" s="1140" t="s">
        <v>189</v>
      </c>
      <c r="H8" s="1140" t="s">
        <v>190</v>
      </c>
      <c r="I8" s="1140" t="s">
        <v>191</v>
      </c>
      <c r="J8" s="1140" t="s">
        <v>192</v>
      </c>
      <c r="K8" s="1140" t="s">
        <v>193</v>
      </c>
      <c r="L8" s="1140" t="s">
        <v>194</v>
      </c>
      <c r="M8" s="1140" t="s">
        <v>195</v>
      </c>
      <c r="N8" s="1140" t="s">
        <v>78</v>
      </c>
    </row>
    <row r="9" spans="1:18" ht="12.75" customHeight="1">
      <c r="A9" s="360" t="s">
        <v>215</v>
      </c>
      <c r="B9" s="1127">
        <v>60822876.060000002</v>
      </c>
      <c r="C9" s="1127">
        <v>42880488.869999997</v>
      </c>
      <c r="D9" s="1127">
        <v>40344927.719999991</v>
      </c>
      <c r="E9" s="1127">
        <v>17675231.84</v>
      </c>
      <c r="F9" s="1127">
        <v>39001395.439999998</v>
      </c>
      <c r="G9" s="1127">
        <v>27160674.719999999</v>
      </c>
      <c r="H9" s="1127">
        <v>47175981.089999989</v>
      </c>
      <c r="I9" s="1127">
        <v>32009500.52</v>
      </c>
      <c r="J9" s="1127">
        <v>40737839.689999998</v>
      </c>
      <c r="K9" s="1127">
        <v>72961718.109999999</v>
      </c>
      <c r="L9" s="1127">
        <v>61059187.240000002</v>
      </c>
      <c r="M9" s="1127">
        <v>74027974.00999999</v>
      </c>
      <c r="N9" s="1127">
        <v>555857795.30999994</v>
      </c>
      <c r="O9" s="654"/>
      <c r="P9" s="641"/>
    </row>
    <row r="10" spans="1:18">
      <c r="A10" s="360" t="s">
        <v>754</v>
      </c>
      <c r="B10" s="1127">
        <v>11222744.450000001</v>
      </c>
      <c r="C10" s="1127">
        <v>11012205.169999998</v>
      </c>
      <c r="D10" s="1127">
        <v>9189221.5500000007</v>
      </c>
      <c r="E10" s="1127">
        <v>7450966.3700000001</v>
      </c>
      <c r="F10" s="1127">
        <v>11927137.369999999</v>
      </c>
      <c r="G10" s="1127">
        <v>13406056.520000001</v>
      </c>
      <c r="H10" s="1127">
        <v>10472863</v>
      </c>
      <c r="I10" s="1127">
        <v>11826041.620000001</v>
      </c>
      <c r="J10" s="1127">
        <v>9823456.2700000014</v>
      </c>
      <c r="K10" s="1127">
        <v>14123020.370000001</v>
      </c>
      <c r="L10" s="1127">
        <v>10083030.42</v>
      </c>
      <c r="M10" s="1127">
        <v>14142646.109999999</v>
      </c>
      <c r="N10" s="1127">
        <v>134679389.22000003</v>
      </c>
      <c r="O10" s="605"/>
      <c r="P10" s="641"/>
    </row>
    <row r="11" spans="1:18">
      <c r="A11" s="363" t="s">
        <v>1181</v>
      </c>
      <c r="B11" s="1128">
        <v>2787868.74</v>
      </c>
      <c r="C11" s="1128">
        <v>3202814.54</v>
      </c>
      <c r="D11" s="1128">
        <v>2132224.06</v>
      </c>
      <c r="E11" s="1128">
        <v>111242.22</v>
      </c>
      <c r="F11" s="1128">
        <v>599976.52</v>
      </c>
      <c r="G11" s="1128">
        <v>7935951.1299999999</v>
      </c>
      <c r="H11" s="1128">
        <v>3614421.27</v>
      </c>
      <c r="I11" s="1128">
        <v>4081452.82</v>
      </c>
      <c r="J11" s="1128">
        <v>2752592.83</v>
      </c>
      <c r="K11" s="1128">
        <v>4825562.5599999996</v>
      </c>
      <c r="L11" s="1128">
        <v>2011602.07</v>
      </c>
      <c r="M11" s="1128">
        <v>6614752.6100000003</v>
      </c>
      <c r="N11" s="1128">
        <v>40670461.369999997</v>
      </c>
      <c r="O11" s="605"/>
      <c r="P11" s="641"/>
    </row>
    <row r="12" spans="1:18">
      <c r="A12" s="363" t="s">
        <v>1182</v>
      </c>
      <c r="B12" s="1128">
        <v>4289444.88</v>
      </c>
      <c r="C12" s="1128">
        <v>3482979.56</v>
      </c>
      <c r="D12" s="1128">
        <v>3181083.39</v>
      </c>
      <c r="E12" s="1128">
        <v>3719983.75</v>
      </c>
      <c r="F12" s="1128">
        <v>8341416.7400000002</v>
      </c>
      <c r="G12" s="1128">
        <v>2203638.37</v>
      </c>
      <c r="H12" s="1128">
        <v>3150831.69</v>
      </c>
      <c r="I12" s="1128">
        <v>4013379.47</v>
      </c>
      <c r="J12" s="1128">
        <v>3263855.06</v>
      </c>
      <c r="K12" s="1128">
        <v>5712558.0999999996</v>
      </c>
      <c r="L12" s="1128">
        <v>3877098.49</v>
      </c>
      <c r="M12" s="1128">
        <v>3460520.64</v>
      </c>
      <c r="N12" s="1128">
        <v>48696790.140000008</v>
      </c>
      <c r="O12" s="605"/>
      <c r="P12" s="641"/>
    </row>
    <row r="13" spans="1:18">
      <c r="A13" s="363" t="s">
        <v>1183</v>
      </c>
      <c r="B13" s="1128">
        <v>1599394.2</v>
      </c>
      <c r="C13" s="1128">
        <v>1563679.51</v>
      </c>
      <c r="D13" s="1128">
        <v>1363125.81</v>
      </c>
      <c r="E13" s="1128">
        <v>800711.93</v>
      </c>
      <c r="F13" s="1128">
        <v>517418.26</v>
      </c>
      <c r="G13" s="1128">
        <v>737251.8</v>
      </c>
      <c r="H13" s="1128">
        <v>1074484.27</v>
      </c>
      <c r="I13" s="1128">
        <v>1184454.92</v>
      </c>
      <c r="J13" s="1128">
        <v>946361.73</v>
      </c>
      <c r="K13" s="1128">
        <v>928224.64</v>
      </c>
      <c r="L13" s="1128">
        <v>1502126.02</v>
      </c>
      <c r="M13" s="1128">
        <v>1142300.3799999999</v>
      </c>
      <c r="N13" s="1128">
        <v>13359533.469999999</v>
      </c>
      <c r="O13" s="605"/>
      <c r="P13" s="641"/>
    </row>
    <row r="14" spans="1:18">
      <c r="A14" s="363" t="s">
        <v>1184</v>
      </c>
      <c r="B14" s="1128">
        <v>19333.32</v>
      </c>
      <c r="C14" s="1128">
        <v>0</v>
      </c>
      <c r="D14" s="1128">
        <v>0</v>
      </c>
      <c r="E14" s="1128">
        <v>0</v>
      </c>
      <c r="F14" s="1128">
        <v>0</v>
      </c>
      <c r="G14" s="1128">
        <v>0</v>
      </c>
      <c r="H14" s="1128">
        <v>0</v>
      </c>
      <c r="I14" s="1128">
        <v>95.24</v>
      </c>
      <c r="J14" s="1128">
        <v>196876.79999999999</v>
      </c>
      <c r="K14" s="1128">
        <v>5.75</v>
      </c>
      <c r="L14" s="1128">
        <v>0</v>
      </c>
      <c r="M14" s="1128">
        <v>2000</v>
      </c>
      <c r="N14" s="1128">
        <v>218311.11</v>
      </c>
      <c r="O14" s="605"/>
      <c r="P14" s="641"/>
    </row>
    <row r="15" spans="1:18">
      <c r="A15" s="363" t="s">
        <v>1185</v>
      </c>
      <c r="B15" s="1128">
        <v>170813.1</v>
      </c>
      <c r="C15" s="1128">
        <v>264465.59999999998</v>
      </c>
      <c r="D15" s="1128">
        <v>150626.74</v>
      </c>
      <c r="E15" s="1128">
        <v>293859.17</v>
      </c>
      <c r="F15" s="1128">
        <v>118352.03</v>
      </c>
      <c r="G15" s="1128">
        <v>123593.4</v>
      </c>
      <c r="H15" s="1128">
        <v>153341.29999999999</v>
      </c>
      <c r="I15" s="1128">
        <v>163335.37</v>
      </c>
      <c r="J15" s="1128">
        <v>237799.16</v>
      </c>
      <c r="K15" s="1128">
        <v>139200.19</v>
      </c>
      <c r="L15" s="1128">
        <v>137649.10999999999</v>
      </c>
      <c r="M15" s="1128">
        <v>240215.69</v>
      </c>
      <c r="N15" s="1128">
        <v>2193250.86</v>
      </c>
      <c r="O15" s="605"/>
      <c r="P15" s="641"/>
    </row>
    <row r="16" spans="1:18">
      <c r="A16" s="363" t="s">
        <v>1186</v>
      </c>
      <c r="B16" s="1128">
        <v>103404.56</v>
      </c>
      <c r="C16" s="1128">
        <v>134267.85999999999</v>
      </c>
      <c r="D16" s="1128">
        <v>97632.24</v>
      </c>
      <c r="E16" s="1128">
        <v>262450.05</v>
      </c>
      <c r="F16" s="1128">
        <v>91925.58</v>
      </c>
      <c r="G16" s="1128">
        <v>116787.48</v>
      </c>
      <c r="H16" s="1128">
        <v>179048.97</v>
      </c>
      <c r="I16" s="1128">
        <v>78129.350000000006</v>
      </c>
      <c r="J16" s="1128">
        <v>45365.96</v>
      </c>
      <c r="K16" s="1128">
        <v>57060.46</v>
      </c>
      <c r="L16" s="1128">
        <v>77677.56</v>
      </c>
      <c r="M16" s="1128">
        <v>220171.5</v>
      </c>
      <c r="N16" s="1128">
        <v>1463921.5699999998</v>
      </c>
      <c r="O16" s="605"/>
      <c r="P16" s="641"/>
    </row>
    <row r="17" spans="1:26">
      <c r="A17" s="363" t="s">
        <v>1187</v>
      </c>
      <c r="B17" s="1128">
        <v>2252485.65</v>
      </c>
      <c r="C17" s="1128">
        <v>2363998.1</v>
      </c>
      <c r="D17" s="1128">
        <v>2264529.31</v>
      </c>
      <c r="E17" s="1128">
        <v>2262719.25</v>
      </c>
      <c r="F17" s="1128">
        <v>2258048.2400000002</v>
      </c>
      <c r="G17" s="1128">
        <v>2288834.34</v>
      </c>
      <c r="H17" s="1128">
        <v>2300735.5</v>
      </c>
      <c r="I17" s="1128">
        <v>2305194.4500000002</v>
      </c>
      <c r="J17" s="1128">
        <v>2380604.73</v>
      </c>
      <c r="K17" s="1128">
        <v>2460408.6700000004</v>
      </c>
      <c r="L17" s="1128">
        <v>2476877.17</v>
      </c>
      <c r="M17" s="1128">
        <v>2462685.29</v>
      </c>
      <c r="N17" s="1128">
        <v>28077120.700000003</v>
      </c>
      <c r="O17" s="605"/>
      <c r="P17" s="641"/>
    </row>
    <row r="18" spans="1:26">
      <c r="A18" s="360" t="s">
        <v>736</v>
      </c>
      <c r="B18" s="1127">
        <v>38715045.68</v>
      </c>
      <c r="C18" s="1127">
        <v>24434427.929999996</v>
      </c>
      <c r="D18" s="1127">
        <v>28561281.359999999</v>
      </c>
      <c r="E18" s="1127">
        <v>8336710.7200000007</v>
      </c>
      <c r="F18" s="1127">
        <v>25035150.309999999</v>
      </c>
      <c r="G18" s="1127">
        <v>12583750.73</v>
      </c>
      <c r="H18" s="1127">
        <v>33532098.239999998</v>
      </c>
      <c r="I18" s="1127">
        <v>16901311.729999997</v>
      </c>
      <c r="J18" s="1127">
        <v>27767394.09</v>
      </c>
      <c r="K18" s="1127">
        <v>55904981.300000004</v>
      </c>
      <c r="L18" s="1127">
        <v>47530407.630000003</v>
      </c>
      <c r="M18" s="1127">
        <v>32567273.41</v>
      </c>
      <c r="N18" s="1127">
        <v>351869833.13</v>
      </c>
      <c r="O18" s="605"/>
      <c r="P18" s="641"/>
    </row>
    <row r="19" spans="1:26">
      <c r="A19" s="363" t="s">
        <v>1188</v>
      </c>
      <c r="B19" s="1128">
        <v>38516045.490000002</v>
      </c>
      <c r="C19" s="1128">
        <v>24394792.949999999</v>
      </c>
      <c r="D19" s="1128">
        <v>28535387.329999998</v>
      </c>
      <c r="E19" s="1128">
        <v>8305936.1900000004</v>
      </c>
      <c r="F19" s="1128">
        <v>25009679.559999999</v>
      </c>
      <c r="G19" s="1128">
        <v>12543689.34</v>
      </c>
      <c r="H19" s="1128">
        <v>33500643.620000001</v>
      </c>
      <c r="I19" s="1128">
        <v>16862071.699999999</v>
      </c>
      <c r="J19" s="1128">
        <v>27601926.890000001</v>
      </c>
      <c r="K19" s="1128">
        <v>55849626.109999999</v>
      </c>
      <c r="L19" s="1128">
        <v>47487027.920000002</v>
      </c>
      <c r="M19" s="1128">
        <v>32352803.57</v>
      </c>
      <c r="N19" s="1128">
        <v>350959630.67000002</v>
      </c>
      <c r="O19" s="605"/>
      <c r="P19" s="641"/>
    </row>
    <row r="20" spans="1:26">
      <c r="A20" s="363" t="s">
        <v>1189</v>
      </c>
      <c r="B20" s="1128">
        <v>0</v>
      </c>
      <c r="C20" s="1128">
        <v>0</v>
      </c>
      <c r="D20" s="1128">
        <v>0</v>
      </c>
      <c r="E20" s="1128">
        <v>0</v>
      </c>
      <c r="F20" s="1128">
        <v>0</v>
      </c>
      <c r="G20" s="1128">
        <v>0</v>
      </c>
      <c r="H20" s="1128">
        <v>0</v>
      </c>
      <c r="I20" s="1128">
        <v>0</v>
      </c>
      <c r="J20" s="1128">
        <v>0</v>
      </c>
      <c r="K20" s="1128">
        <v>0</v>
      </c>
      <c r="L20" s="1128">
        <v>0</v>
      </c>
      <c r="M20" s="1128">
        <v>0</v>
      </c>
      <c r="N20" s="1128">
        <v>0</v>
      </c>
      <c r="O20" s="605"/>
      <c r="P20" s="641"/>
    </row>
    <row r="21" spans="1:26">
      <c r="A21" s="363" t="s">
        <v>1190</v>
      </c>
      <c r="B21" s="1128">
        <v>0</v>
      </c>
      <c r="C21" s="1128">
        <v>0</v>
      </c>
      <c r="D21" s="1128">
        <v>0</v>
      </c>
      <c r="E21" s="1128">
        <v>0</v>
      </c>
      <c r="F21" s="1128">
        <v>0</v>
      </c>
      <c r="G21" s="1128">
        <v>0</v>
      </c>
      <c r="H21" s="1128">
        <v>0</v>
      </c>
      <c r="I21" s="1128">
        <v>0</v>
      </c>
      <c r="J21" s="1128">
        <v>0</v>
      </c>
      <c r="K21" s="1128">
        <v>0</v>
      </c>
      <c r="L21" s="1128">
        <v>0</v>
      </c>
      <c r="M21" s="1128">
        <v>0</v>
      </c>
      <c r="N21" s="1128">
        <v>0</v>
      </c>
      <c r="O21" s="605"/>
      <c r="P21" s="641"/>
    </row>
    <row r="22" spans="1:26">
      <c r="A22" s="363" t="s">
        <v>1191</v>
      </c>
      <c r="B22" s="1128">
        <v>172598.66</v>
      </c>
      <c r="C22" s="1128">
        <v>12207.83</v>
      </c>
      <c r="D22" s="1128">
        <v>0</v>
      </c>
      <c r="E22" s="1128">
        <v>4204.99</v>
      </c>
      <c r="F22" s="1128">
        <v>0</v>
      </c>
      <c r="G22" s="1128">
        <v>12607.17</v>
      </c>
      <c r="H22" s="1128">
        <v>3208.63</v>
      </c>
      <c r="I22" s="1128">
        <v>10870.41</v>
      </c>
      <c r="J22" s="1128">
        <v>134389.18</v>
      </c>
      <c r="K22" s="1128">
        <v>23071.200000000001</v>
      </c>
      <c r="L22" s="1128">
        <v>10539.38</v>
      </c>
      <c r="M22" s="1128">
        <v>5364.77</v>
      </c>
      <c r="N22" s="1128">
        <v>389062.22000000003</v>
      </c>
      <c r="O22" s="605"/>
      <c r="P22" s="641"/>
    </row>
    <row r="23" spans="1:26">
      <c r="A23" s="363" t="s">
        <v>1192</v>
      </c>
      <c r="B23" s="1128">
        <v>0</v>
      </c>
      <c r="C23" s="1128">
        <v>0</v>
      </c>
      <c r="D23" s="1128">
        <v>0</v>
      </c>
      <c r="E23" s="1128">
        <v>0</v>
      </c>
      <c r="F23" s="1128">
        <v>0</v>
      </c>
      <c r="G23" s="1128">
        <v>0</v>
      </c>
      <c r="H23" s="1128">
        <v>0</v>
      </c>
      <c r="I23" s="1128">
        <v>0</v>
      </c>
      <c r="J23" s="1128">
        <v>0</v>
      </c>
      <c r="K23" s="1128">
        <v>0</v>
      </c>
      <c r="L23" s="1128">
        <v>0</v>
      </c>
      <c r="M23" s="1128">
        <v>0</v>
      </c>
      <c r="N23" s="1128">
        <v>0</v>
      </c>
      <c r="O23" s="605"/>
      <c r="P23" s="641"/>
    </row>
    <row r="24" spans="1:26">
      <c r="A24" s="363" t="s">
        <v>1193</v>
      </c>
      <c r="B24" s="1128">
        <v>0</v>
      </c>
      <c r="C24" s="1128">
        <v>0</v>
      </c>
      <c r="D24" s="1128">
        <v>0</v>
      </c>
      <c r="E24" s="1128">
        <v>0</v>
      </c>
      <c r="F24" s="1128">
        <v>0</v>
      </c>
      <c r="G24" s="1128">
        <v>0</v>
      </c>
      <c r="H24" s="1128">
        <v>0</v>
      </c>
      <c r="I24" s="1128">
        <v>0</v>
      </c>
      <c r="J24" s="1128">
        <v>0</v>
      </c>
      <c r="K24" s="1128">
        <v>0</v>
      </c>
      <c r="L24" s="1128">
        <v>0</v>
      </c>
      <c r="M24" s="1128">
        <v>0</v>
      </c>
      <c r="N24" s="1128">
        <v>0</v>
      </c>
      <c r="O24" s="605"/>
      <c r="P24" s="641"/>
    </row>
    <row r="25" spans="1:26">
      <c r="A25" s="363" t="s">
        <v>1194</v>
      </c>
      <c r="B25" s="1128">
        <v>0</v>
      </c>
      <c r="C25" s="1128">
        <v>0</v>
      </c>
      <c r="D25" s="1128">
        <v>0</v>
      </c>
      <c r="E25" s="1128">
        <v>0</v>
      </c>
      <c r="F25" s="1128">
        <v>0</v>
      </c>
      <c r="G25" s="1128">
        <v>0</v>
      </c>
      <c r="H25" s="1128">
        <v>0</v>
      </c>
      <c r="I25" s="1128">
        <v>190.48</v>
      </c>
      <c r="J25" s="1128">
        <v>0</v>
      </c>
      <c r="K25" s="1128">
        <v>11.5</v>
      </c>
      <c r="L25" s="1128">
        <v>0</v>
      </c>
      <c r="M25" s="1128">
        <v>174296.07</v>
      </c>
      <c r="N25" s="1128">
        <v>174498.05000000002</v>
      </c>
      <c r="O25" s="605"/>
      <c r="P25" s="641"/>
    </row>
    <row r="26" spans="1:26">
      <c r="A26" s="363" t="s">
        <v>1195</v>
      </c>
      <c r="B26" s="1128">
        <v>0</v>
      </c>
      <c r="C26" s="1128">
        <v>0</v>
      </c>
      <c r="D26" s="1128">
        <v>0</v>
      </c>
      <c r="E26" s="1128">
        <v>0</v>
      </c>
      <c r="F26" s="1128">
        <v>0</v>
      </c>
      <c r="G26" s="1128">
        <v>0</v>
      </c>
      <c r="H26" s="1128">
        <v>0</v>
      </c>
      <c r="I26" s="1128">
        <v>95.24</v>
      </c>
      <c r="J26" s="1128">
        <v>0</v>
      </c>
      <c r="K26" s="1128">
        <v>5.75</v>
      </c>
      <c r="L26" s="1128">
        <v>0</v>
      </c>
      <c r="M26" s="1128">
        <v>0</v>
      </c>
      <c r="N26" s="1128">
        <v>100.99</v>
      </c>
      <c r="O26" s="605"/>
      <c r="P26" s="641"/>
    </row>
    <row r="27" spans="1:26">
      <c r="A27" s="363" t="s">
        <v>1196</v>
      </c>
      <c r="B27" s="1128">
        <v>26401.53</v>
      </c>
      <c r="C27" s="1128">
        <v>27427.15</v>
      </c>
      <c r="D27" s="1128">
        <v>25894.03</v>
      </c>
      <c r="E27" s="1128">
        <v>26569.54</v>
      </c>
      <c r="F27" s="1128">
        <v>25470.75</v>
      </c>
      <c r="G27" s="1128">
        <v>27454.22</v>
      </c>
      <c r="H27" s="1128">
        <v>28245.99</v>
      </c>
      <c r="I27" s="1128">
        <v>28083.9</v>
      </c>
      <c r="J27" s="1128">
        <v>31078.02</v>
      </c>
      <c r="K27" s="1128">
        <v>32266.74</v>
      </c>
      <c r="L27" s="1128">
        <v>32840.33</v>
      </c>
      <c r="M27" s="1128">
        <v>34809</v>
      </c>
      <c r="N27" s="1128">
        <v>346541.2</v>
      </c>
      <c r="O27" s="605"/>
      <c r="P27" s="641"/>
    </row>
    <row r="28" spans="1:26">
      <c r="A28" s="360" t="s">
        <v>735</v>
      </c>
      <c r="B28" s="1127">
        <v>8790240.8599999994</v>
      </c>
      <c r="C28" s="1127">
        <v>2931552.3899999997</v>
      </c>
      <c r="D28" s="1127">
        <v>1878838.8699999999</v>
      </c>
      <c r="E28" s="1127">
        <v>1717992.7899999998</v>
      </c>
      <c r="F28" s="1127">
        <v>1749264.9</v>
      </c>
      <c r="G28" s="1127">
        <v>787588.22</v>
      </c>
      <c r="H28" s="1127">
        <v>2848869.7699999996</v>
      </c>
      <c r="I28" s="1127">
        <v>2894191.37</v>
      </c>
      <c r="J28" s="1127">
        <v>2581196.9299999997</v>
      </c>
      <c r="K28" s="1127">
        <v>2380988.36</v>
      </c>
      <c r="L28" s="1127">
        <v>2797598.3200000003</v>
      </c>
      <c r="M28" s="1127">
        <v>26549056.829999998</v>
      </c>
      <c r="N28" s="1127">
        <v>57907379.609999999</v>
      </c>
      <c r="O28" s="605"/>
      <c r="P28" s="641"/>
    </row>
    <row r="29" spans="1:26">
      <c r="A29" s="363" t="s">
        <v>1197</v>
      </c>
      <c r="B29" s="1128">
        <v>7087159.4000000004</v>
      </c>
      <c r="C29" s="1128">
        <v>279633.12</v>
      </c>
      <c r="D29" s="1128">
        <v>0</v>
      </c>
      <c r="E29" s="1128">
        <v>450420.61</v>
      </c>
      <c r="F29" s="1128">
        <v>0</v>
      </c>
      <c r="G29" s="1128">
        <v>0</v>
      </c>
      <c r="H29" s="1128">
        <v>464201.94</v>
      </c>
      <c r="I29" s="1128">
        <v>822772.21</v>
      </c>
      <c r="J29" s="1128">
        <v>669737.79</v>
      </c>
      <c r="K29" s="1128">
        <v>916705.2</v>
      </c>
      <c r="L29" s="1128">
        <v>30653.21</v>
      </c>
      <c r="M29" s="1128">
        <v>11200000</v>
      </c>
      <c r="N29" s="1128">
        <v>21921283.48</v>
      </c>
      <c r="O29" s="605"/>
      <c r="P29" s="641"/>
    </row>
    <row r="30" spans="1:26">
      <c r="A30" s="363" t="s">
        <v>1198</v>
      </c>
      <c r="B30" s="1128">
        <v>29620.36</v>
      </c>
      <c r="C30" s="1128">
        <v>28931.14</v>
      </c>
      <c r="D30" s="1128">
        <v>26058.51</v>
      </c>
      <c r="E30" s="1128">
        <v>23251.1</v>
      </c>
      <c r="F30" s="1128">
        <v>26231</v>
      </c>
      <c r="G30" s="1128">
        <v>24207.360000000001</v>
      </c>
      <c r="H30" s="1128">
        <v>24165.53</v>
      </c>
      <c r="I30" s="1128">
        <v>22898.21</v>
      </c>
      <c r="J30" s="1128">
        <v>23392.28</v>
      </c>
      <c r="K30" s="1128">
        <v>21964.560000000001</v>
      </c>
      <c r="L30" s="1128">
        <v>27203.34</v>
      </c>
      <c r="M30" s="1128">
        <v>27059.42</v>
      </c>
      <c r="N30" s="1128">
        <v>304982.80999999994</v>
      </c>
      <c r="O30" s="605"/>
      <c r="P30" s="641"/>
    </row>
    <row r="31" spans="1:26">
      <c r="A31" s="363" t="s">
        <v>1199</v>
      </c>
      <c r="B31" s="1128">
        <v>29553.599999999999</v>
      </c>
      <c r="C31" s="1128">
        <v>29702.22</v>
      </c>
      <c r="D31" s="1128">
        <v>35375.230000000003</v>
      </c>
      <c r="E31" s="1128">
        <v>1020.64</v>
      </c>
      <c r="F31" s="1128">
        <v>59849.42</v>
      </c>
      <c r="G31" s="1128">
        <v>31465.61</v>
      </c>
      <c r="H31" s="1128">
        <v>32519.94</v>
      </c>
      <c r="I31" s="1128">
        <v>33387.339999999997</v>
      </c>
      <c r="J31" s="1128">
        <v>32615.11</v>
      </c>
      <c r="K31" s="1128">
        <v>121156.72</v>
      </c>
      <c r="L31" s="1128">
        <v>118761.9</v>
      </c>
      <c r="M31" s="1128">
        <v>38637.269999999997</v>
      </c>
      <c r="N31" s="1128">
        <v>564045</v>
      </c>
      <c r="O31" s="605"/>
      <c r="P31" s="575"/>
      <c r="Q31" s="412"/>
    </row>
    <row r="32" spans="1:26">
      <c r="A32" s="363" t="s">
        <v>1200</v>
      </c>
      <c r="B32" s="1128">
        <v>459570.8</v>
      </c>
      <c r="C32" s="1128">
        <v>452086.37</v>
      </c>
      <c r="D32" s="1128">
        <v>347668.92</v>
      </c>
      <c r="E32" s="1128">
        <v>112436.81</v>
      </c>
      <c r="F32" s="1128">
        <v>3532</v>
      </c>
      <c r="G32" s="1128">
        <v>38805.42</v>
      </c>
      <c r="H32" s="1128">
        <v>420556.05</v>
      </c>
      <c r="I32" s="1128">
        <v>401809.31</v>
      </c>
      <c r="J32" s="1128">
        <v>433357.14</v>
      </c>
      <c r="K32" s="1128">
        <v>416896.38</v>
      </c>
      <c r="L32" s="1128">
        <v>445315.89</v>
      </c>
      <c r="M32" s="1128">
        <v>428139.5</v>
      </c>
      <c r="N32" s="1128">
        <v>3960174.59</v>
      </c>
      <c r="O32" s="605"/>
      <c r="P32" s="605"/>
      <c r="Q32" s="605"/>
      <c r="S32" s="605"/>
      <c r="T32" s="605"/>
      <c r="U32" s="605"/>
      <c r="V32" s="605"/>
      <c r="W32" s="605"/>
      <c r="X32" s="605"/>
      <c r="Y32" s="605"/>
      <c r="Z32" s="605"/>
    </row>
    <row r="33" spans="1:26" ht="14.25" customHeight="1">
      <c r="A33" s="363" t="s">
        <v>1201</v>
      </c>
      <c r="B33" s="1128">
        <v>0</v>
      </c>
      <c r="C33" s="1128">
        <v>0</v>
      </c>
      <c r="D33" s="1128">
        <v>0</v>
      </c>
      <c r="E33" s="1128">
        <v>0</v>
      </c>
      <c r="F33" s="1128">
        <v>0</v>
      </c>
      <c r="G33" s="1128">
        <v>0</v>
      </c>
      <c r="H33" s="1128">
        <v>0</v>
      </c>
      <c r="I33" s="1128">
        <v>0</v>
      </c>
      <c r="J33" s="1128">
        <v>0</v>
      </c>
      <c r="K33" s="1128">
        <v>0</v>
      </c>
      <c r="L33" s="1128">
        <v>103167</v>
      </c>
      <c r="M33" s="1128">
        <v>0</v>
      </c>
      <c r="N33" s="1128">
        <v>103167</v>
      </c>
      <c r="O33" s="605"/>
      <c r="P33" s="641"/>
    </row>
    <row r="34" spans="1:26" ht="14.25" customHeight="1">
      <c r="A34" s="363" t="s">
        <v>1202</v>
      </c>
      <c r="B34" s="1128">
        <v>511422.84</v>
      </c>
      <c r="C34" s="1128">
        <v>1578632.18</v>
      </c>
      <c r="D34" s="1128">
        <v>893651.99</v>
      </c>
      <c r="E34" s="1128">
        <v>903810.08</v>
      </c>
      <c r="F34" s="1128">
        <v>1499767.68</v>
      </c>
      <c r="G34" s="1128">
        <v>472864.77</v>
      </c>
      <c r="H34" s="1128">
        <v>1681802.18</v>
      </c>
      <c r="I34" s="1128">
        <v>1323889.77</v>
      </c>
      <c r="J34" s="1128">
        <v>886113.73</v>
      </c>
      <c r="K34" s="1128">
        <v>573679.48</v>
      </c>
      <c r="L34" s="1128">
        <v>1605305.89</v>
      </c>
      <c r="M34" s="1128">
        <v>1261012.6000000001</v>
      </c>
      <c r="N34" s="1128">
        <v>13191953.189999999</v>
      </c>
      <c r="O34" s="161"/>
      <c r="P34" s="641"/>
    </row>
    <row r="35" spans="1:26" ht="14.25" customHeight="1">
      <c r="A35" s="363" t="s">
        <v>1203</v>
      </c>
      <c r="B35" s="1128">
        <v>203629.26</v>
      </c>
      <c r="C35" s="1128">
        <v>224772.36</v>
      </c>
      <c r="D35" s="1128">
        <v>165750.48000000001</v>
      </c>
      <c r="E35" s="1128">
        <v>97913.31</v>
      </c>
      <c r="F35" s="1128">
        <v>11942.71</v>
      </c>
      <c r="G35" s="1128">
        <v>52183.75</v>
      </c>
      <c r="H35" s="1128">
        <v>66043.28</v>
      </c>
      <c r="I35" s="1128">
        <v>127140.27</v>
      </c>
      <c r="J35" s="1128">
        <v>174508.1</v>
      </c>
      <c r="K35" s="1128">
        <v>145722.69</v>
      </c>
      <c r="L35" s="1128">
        <v>202722.85</v>
      </c>
      <c r="M35" s="1128">
        <v>146219.63</v>
      </c>
      <c r="N35" s="1128">
        <v>1618548.69</v>
      </c>
      <c r="O35" s="605"/>
      <c r="P35" s="641"/>
    </row>
    <row r="36" spans="1:26">
      <c r="A36" s="363" t="s">
        <v>1204</v>
      </c>
      <c r="B36" s="1128">
        <v>469284.6</v>
      </c>
      <c r="C36" s="1128">
        <v>337795</v>
      </c>
      <c r="D36" s="1128">
        <v>410333.74</v>
      </c>
      <c r="E36" s="1128">
        <v>129140.24</v>
      </c>
      <c r="F36" s="1128">
        <v>147942.09</v>
      </c>
      <c r="G36" s="1128">
        <v>168061.31</v>
      </c>
      <c r="H36" s="1128">
        <v>159580.85</v>
      </c>
      <c r="I36" s="1128">
        <v>162294.26</v>
      </c>
      <c r="J36" s="1128">
        <v>361472.78</v>
      </c>
      <c r="K36" s="1128">
        <v>184863.33</v>
      </c>
      <c r="L36" s="1128">
        <v>264468.24</v>
      </c>
      <c r="M36" s="1128">
        <v>13447988.41</v>
      </c>
      <c r="N36" s="1128">
        <v>16243224.850000001</v>
      </c>
      <c r="O36" s="605"/>
      <c r="P36" s="641"/>
    </row>
    <row r="37" spans="1:26">
      <c r="A37" s="360" t="s">
        <v>733</v>
      </c>
      <c r="B37" s="1127">
        <v>2094845.0699999998</v>
      </c>
      <c r="C37" s="1127">
        <v>4502303.38</v>
      </c>
      <c r="D37" s="1127">
        <v>715585.94</v>
      </c>
      <c r="E37" s="1127">
        <v>169561.96</v>
      </c>
      <c r="F37" s="1127">
        <v>289842.86</v>
      </c>
      <c r="G37" s="1127">
        <v>383279.25</v>
      </c>
      <c r="H37" s="1127">
        <v>322150.07999999996</v>
      </c>
      <c r="I37" s="1127">
        <v>387955.8</v>
      </c>
      <c r="J37" s="1127">
        <v>565792.4</v>
      </c>
      <c r="K37" s="1127">
        <v>552728.08000000007</v>
      </c>
      <c r="L37" s="1127">
        <v>648150.87</v>
      </c>
      <c r="M37" s="1127">
        <v>768997.65999999992</v>
      </c>
      <c r="N37" s="1127">
        <v>11401193.35</v>
      </c>
      <c r="O37" s="605"/>
      <c r="P37" s="641"/>
    </row>
    <row r="38" spans="1:26">
      <c r="A38" s="360" t="s">
        <v>217</v>
      </c>
      <c r="B38" s="1127">
        <v>12817444.039999999</v>
      </c>
      <c r="C38" s="1127">
        <v>12932111.970000001</v>
      </c>
      <c r="D38" s="1127">
        <v>21202245.119999997</v>
      </c>
      <c r="E38" s="1127">
        <v>263376.67</v>
      </c>
      <c r="F38" s="1127">
        <v>10729691.17</v>
      </c>
      <c r="G38" s="1127">
        <v>5641724.4699999997</v>
      </c>
      <c r="H38" s="1127">
        <v>12238436.769999998</v>
      </c>
      <c r="I38" s="1127">
        <v>12779156.17</v>
      </c>
      <c r="J38" s="1127">
        <v>21534486.739999995</v>
      </c>
      <c r="K38" s="1127">
        <v>24785939.190000001</v>
      </c>
      <c r="L38" s="1127">
        <v>25539615.969999999</v>
      </c>
      <c r="M38" s="1127">
        <v>29769275.999999996</v>
      </c>
      <c r="N38" s="1127">
        <v>190233504.28</v>
      </c>
      <c r="O38" s="605"/>
      <c r="P38" s="641"/>
    </row>
    <row r="39" spans="1:26">
      <c r="A39" s="363" t="s">
        <v>1205</v>
      </c>
      <c r="B39" s="1128">
        <v>6068184.4800000004</v>
      </c>
      <c r="C39" s="1128">
        <v>8047372.6100000003</v>
      </c>
      <c r="D39" s="1128">
        <v>4979682.5599999996</v>
      </c>
      <c r="E39" s="1128">
        <v>0</v>
      </c>
      <c r="F39" s="1128">
        <v>222556.17</v>
      </c>
      <c r="G39" s="1128">
        <v>2686333.31</v>
      </c>
      <c r="H39" s="1128">
        <v>4826156.0199999996</v>
      </c>
      <c r="I39" s="1128">
        <v>5887905.3099999996</v>
      </c>
      <c r="J39" s="1128">
        <v>5064785.93</v>
      </c>
      <c r="K39" s="1128">
        <v>12397599.33</v>
      </c>
      <c r="L39" s="1128">
        <v>9703105.8100000005</v>
      </c>
      <c r="M39" s="1128">
        <v>10849905.039999999</v>
      </c>
      <c r="N39" s="1128">
        <v>70733586.569999993</v>
      </c>
      <c r="O39" s="605"/>
      <c r="P39" s="575"/>
      <c r="Q39" s="412"/>
    </row>
    <row r="40" spans="1:26">
      <c r="A40" s="363" t="s">
        <v>1206</v>
      </c>
      <c r="B40" s="1128">
        <v>2148161.52</v>
      </c>
      <c r="C40" s="1128">
        <v>210469.68</v>
      </c>
      <c r="D40" s="1128">
        <v>283654.82</v>
      </c>
      <c r="E40" s="1128">
        <v>157384.18</v>
      </c>
      <c r="F40" s="1128">
        <v>4524896.7</v>
      </c>
      <c r="G40" s="1128">
        <v>1163470.3500000001</v>
      </c>
      <c r="H40" s="1128">
        <v>3567715.78</v>
      </c>
      <c r="I40" s="1128">
        <v>1404953.32</v>
      </c>
      <c r="J40" s="1128">
        <v>1993423.43</v>
      </c>
      <c r="K40" s="1128">
        <v>3985301.25</v>
      </c>
      <c r="L40" s="1128">
        <v>8681134.5500000007</v>
      </c>
      <c r="M40" s="1128">
        <v>2899461.6</v>
      </c>
      <c r="N40" s="1128">
        <v>31020027.180000003</v>
      </c>
      <c r="O40" s="605"/>
      <c r="P40" s="575"/>
      <c r="Q40" s="412"/>
    </row>
    <row r="41" spans="1:26">
      <c r="A41" s="363" t="s">
        <v>1207</v>
      </c>
      <c r="B41" s="1128">
        <v>247329.51</v>
      </c>
      <c r="C41" s="1128">
        <v>1058380.3799999999</v>
      </c>
      <c r="D41" s="1128">
        <v>12000136.050000001</v>
      </c>
      <c r="E41" s="1128">
        <v>96811.23</v>
      </c>
      <c r="F41" s="1128">
        <v>313768.01</v>
      </c>
      <c r="G41" s="1128">
        <v>448378.11</v>
      </c>
      <c r="H41" s="1128">
        <v>430682.59</v>
      </c>
      <c r="I41" s="1128">
        <v>1484013.81</v>
      </c>
      <c r="J41" s="1128">
        <v>10563385.58</v>
      </c>
      <c r="K41" s="1128">
        <v>2126043.9900000002</v>
      </c>
      <c r="L41" s="1128">
        <v>1212899.1200000001</v>
      </c>
      <c r="M41" s="1128">
        <v>1463506.03</v>
      </c>
      <c r="N41" s="1128">
        <v>31445334.410000008</v>
      </c>
      <c r="O41" s="605"/>
      <c r="P41" s="575"/>
      <c r="Q41" s="412"/>
    </row>
    <row r="42" spans="1:26">
      <c r="A42" s="363" t="s">
        <v>1208</v>
      </c>
      <c r="B42" s="1128">
        <v>905756.37</v>
      </c>
      <c r="C42" s="1128">
        <v>444606.82</v>
      </c>
      <c r="D42" s="1128">
        <v>1239743.49</v>
      </c>
      <c r="E42" s="1128">
        <v>0</v>
      </c>
      <c r="F42" s="1128">
        <v>219557.78</v>
      </c>
      <c r="G42" s="1128">
        <v>274767.06</v>
      </c>
      <c r="H42" s="1128">
        <v>403247.09</v>
      </c>
      <c r="I42" s="1128">
        <v>541054.38</v>
      </c>
      <c r="J42" s="1128">
        <v>1046144.22</v>
      </c>
      <c r="K42" s="1128">
        <v>374035.38</v>
      </c>
      <c r="L42" s="1128">
        <v>844173.58</v>
      </c>
      <c r="M42" s="1128">
        <v>9163007.0399999991</v>
      </c>
      <c r="N42" s="1128">
        <v>15456093.209999997</v>
      </c>
      <c r="O42" s="605"/>
      <c r="P42" s="605"/>
      <c r="Q42" s="605"/>
      <c r="S42" s="605"/>
      <c r="T42" s="605"/>
      <c r="U42" s="605"/>
      <c r="V42" s="605"/>
      <c r="W42" s="605"/>
      <c r="X42" s="605"/>
      <c r="Y42" s="605"/>
      <c r="Z42" s="605"/>
    </row>
    <row r="43" spans="1:26">
      <c r="A43" s="363" t="s">
        <v>1209</v>
      </c>
      <c r="B43" s="1128">
        <v>0</v>
      </c>
      <c r="C43" s="1128">
        <v>0</v>
      </c>
      <c r="D43" s="1128">
        <v>0</v>
      </c>
      <c r="E43" s="1128">
        <v>0</v>
      </c>
      <c r="F43" s="1128">
        <v>0</v>
      </c>
      <c r="G43" s="1128">
        <v>0</v>
      </c>
      <c r="H43" s="1128">
        <v>0</v>
      </c>
      <c r="I43" s="1128">
        <v>0</v>
      </c>
      <c r="J43" s="1128">
        <v>0</v>
      </c>
      <c r="K43" s="1128">
        <v>0</v>
      </c>
      <c r="L43" s="1128">
        <v>0</v>
      </c>
      <c r="M43" s="1128">
        <v>0</v>
      </c>
      <c r="N43" s="1128">
        <v>0</v>
      </c>
      <c r="O43" s="605"/>
      <c r="P43" s="641"/>
    </row>
    <row r="44" spans="1:26">
      <c r="A44" s="363" t="s">
        <v>1210</v>
      </c>
      <c r="B44" s="1128">
        <v>1883620</v>
      </c>
      <c r="C44" s="1128">
        <v>2168360</v>
      </c>
      <c r="D44" s="1128">
        <v>1422780</v>
      </c>
      <c r="E44" s="1128">
        <v>0</v>
      </c>
      <c r="F44" s="1128">
        <v>0</v>
      </c>
      <c r="G44" s="1128">
        <v>644590</v>
      </c>
      <c r="H44" s="1128">
        <v>2583223.7999999998</v>
      </c>
      <c r="I44" s="1128">
        <v>2353085.2400000002</v>
      </c>
      <c r="J44" s="1128">
        <v>2384930</v>
      </c>
      <c r="K44" s="1128">
        <v>3530260.7</v>
      </c>
      <c r="L44" s="1128">
        <v>2729690</v>
      </c>
      <c r="M44" s="1128">
        <v>3041450</v>
      </c>
      <c r="N44" s="1128">
        <v>22741989.740000002</v>
      </c>
      <c r="O44" s="605"/>
      <c r="P44" s="641"/>
    </row>
    <row r="45" spans="1:26">
      <c r="A45" s="363" t="s">
        <v>1211</v>
      </c>
      <c r="B45" s="1128">
        <v>222000</v>
      </c>
      <c r="C45" s="1128">
        <v>8000</v>
      </c>
      <c r="D45" s="1128">
        <v>155000</v>
      </c>
      <c r="E45" s="1128">
        <v>1000</v>
      </c>
      <c r="F45" s="1128">
        <v>5208200</v>
      </c>
      <c r="G45" s="1128">
        <v>15000</v>
      </c>
      <c r="H45" s="1128">
        <v>50000</v>
      </c>
      <c r="I45" s="1128">
        <v>641500</v>
      </c>
      <c r="J45" s="1128">
        <v>65000</v>
      </c>
      <c r="K45" s="1128">
        <v>1794137.1</v>
      </c>
      <c r="L45" s="1128">
        <v>1146000</v>
      </c>
      <c r="M45" s="1128">
        <v>651200</v>
      </c>
      <c r="N45" s="1128">
        <v>9957037.0999999996</v>
      </c>
      <c r="O45" s="605"/>
      <c r="P45" s="641"/>
    </row>
    <row r="46" spans="1:26">
      <c r="A46" s="363" t="s">
        <v>1212</v>
      </c>
      <c r="B46" s="1128">
        <v>0</v>
      </c>
      <c r="C46" s="1128">
        <v>0</v>
      </c>
      <c r="D46" s="1128">
        <v>0</v>
      </c>
      <c r="E46" s="1128">
        <v>0</v>
      </c>
      <c r="F46" s="1128">
        <v>0</v>
      </c>
      <c r="G46" s="1128">
        <v>0</v>
      </c>
      <c r="H46" s="1128">
        <v>0</v>
      </c>
      <c r="I46" s="1128">
        <v>0</v>
      </c>
      <c r="J46" s="1128">
        <v>0</v>
      </c>
      <c r="K46" s="1128">
        <v>0</v>
      </c>
      <c r="L46" s="1128">
        <v>0</v>
      </c>
      <c r="M46" s="1128">
        <v>0</v>
      </c>
      <c r="N46" s="1128">
        <v>0</v>
      </c>
      <c r="O46" s="605"/>
      <c r="P46" s="641"/>
    </row>
    <row r="47" spans="1:26">
      <c r="A47" s="363" t="s">
        <v>1213</v>
      </c>
      <c r="B47" s="1128">
        <v>1342392.1600000001</v>
      </c>
      <c r="C47" s="1128">
        <v>994922.4800000001</v>
      </c>
      <c r="D47" s="1128">
        <v>1121248.2</v>
      </c>
      <c r="E47" s="1128">
        <v>8181.26</v>
      </c>
      <c r="F47" s="1128">
        <v>240712.50999999998</v>
      </c>
      <c r="G47" s="1128">
        <v>409185.64</v>
      </c>
      <c r="H47" s="1128">
        <v>377411.49</v>
      </c>
      <c r="I47" s="1128">
        <v>466644.11</v>
      </c>
      <c r="J47" s="1128">
        <v>416817.57999999996</v>
      </c>
      <c r="K47" s="1128">
        <v>578561.43999999994</v>
      </c>
      <c r="L47" s="1128">
        <v>1222612.9100000001</v>
      </c>
      <c r="M47" s="1128">
        <v>1700746.2899999998</v>
      </c>
      <c r="N47" s="1128">
        <v>8879436.0699999984</v>
      </c>
      <c r="O47" s="605"/>
      <c r="P47" s="641"/>
    </row>
    <row r="48" spans="1:26">
      <c r="A48" s="360" t="s">
        <v>756</v>
      </c>
      <c r="B48" s="1127">
        <v>39939019.109999999</v>
      </c>
      <c r="C48" s="1127">
        <v>28653207.349999998</v>
      </c>
      <c r="D48" s="1127">
        <v>26073258.939999998</v>
      </c>
      <c r="E48" s="1127">
        <v>9976632.8399999999</v>
      </c>
      <c r="F48" s="1127">
        <v>13377990.799999999</v>
      </c>
      <c r="G48" s="1127">
        <v>33622595.399999999</v>
      </c>
      <c r="H48" s="1127">
        <v>35885133.469999999</v>
      </c>
      <c r="I48" s="1127">
        <v>43019133.359999999</v>
      </c>
      <c r="J48" s="1127">
        <v>32534546.620000001</v>
      </c>
      <c r="K48" s="1127">
        <v>38906783.460000001</v>
      </c>
      <c r="L48" s="1127">
        <v>41074074.449999996</v>
      </c>
      <c r="M48" s="1127">
        <v>47412528.039999999</v>
      </c>
      <c r="N48" s="1127">
        <v>390474903.83999997</v>
      </c>
      <c r="O48" s="605"/>
      <c r="P48" s="641"/>
    </row>
    <row r="49" spans="1:18">
      <c r="A49" s="360" t="s">
        <v>757</v>
      </c>
      <c r="B49" s="1127">
        <v>30398588.370000001</v>
      </c>
      <c r="C49" s="1127">
        <v>20213769.989999998</v>
      </c>
      <c r="D49" s="1127">
        <v>19025052.789999999</v>
      </c>
      <c r="E49" s="1127">
        <v>8970502.0999999996</v>
      </c>
      <c r="F49" s="1127">
        <v>12511195.58</v>
      </c>
      <c r="G49" s="1127">
        <v>24508061.190000001</v>
      </c>
      <c r="H49" s="1127">
        <v>20347728.059999999</v>
      </c>
      <c r="I49" s="1127">
        <v>31254594.120000001</v>
      </c>
      <c r="J49" s="1127">
        <v>15995751.57</v>
      </c>
      <c r="K49" s="1127">
        <v>21220205.120000001</v>
      </c>
      <c r="L49" s="1127">
        <v>23219201.48</v>
      </c>
      <c r="M49" s="1127">
        <v>30112702.43</v>
      </c>
      <c r="N49" s="1127">
        <v>257777352.79999998</v>
      </c>
      <c r="O49" s="605"/>
      <c r="P49" s="641"/>
    </row>
    <row r="50" spans="1:18">
      <c r="A50" s="363" t="s">
        <v>1214</v>
      </c>
      <c r="B50" s="1128">
        <v>30398588.370000001</v>
      </c>
      <c r="C50" s="1128">
        <v>20213769.989999998</v>
      </c>
      <c r="D50" s="1128">
        <v>19025052.789999999</v>
      </c>
      <c r="E50" s="1128">
        <v>8970502.0999999996</v>
      </c>
      <c r="F50" s="1128">
        <v>12511195.58</v>
      </c>
      <c r="G50" s="1128">
        <v>24508061.190000001</v>
      </c>
      <c r="H50" s="1128">
        <v>20347728.059999999</v>
      </c>
      <c r="I50" s="1128">
        <v>31254594.120000001</v>
      </c>
      <c r="J50" s="1128">
        <v>15995751.57</v>
      </c>
      <c r="K50" s="1128">
        <v>21220205.120000001</v>
      </c>
      <c r="L50" s="1128">
        <v>23219201.48</v>
      </c>
      <c r="M50" s="1128">
        <v>30112702.43</v>
      </c>
      <c r="N50" s="1128">
        <v>257777352.79999998</v>
      </c>
      <c r="O50" s="605"/>
      <c r="P50" s="641"/>
    </row>
    <row r="51" spans="1:18">
      <c r="A51" s="360" t="s">
        <v>740</v>
      </c>
      <c r="B51" s="1127">
        <v>780116.4</v>
      </c>
      <c r="C51" s="1127">
        <v>545168.35</v>
      </c>
      <c r="D51" s="1127">
        <v>562440.41</v>
      </c>
      <c r="E51" s="1127">
        <v>505162.64</v>
      </c>
      <c r="F51" s="1127">
        <v>502604.84</v>
      </c>
      <c r="G51" s="1127">
        <v>501828.04</v>
      </c>
      <c r="H51" s="1127">
        <v>505405.12</v>
      </c>
      <c r="I51" s="1127">
        <v>503569.11</v>
      </c>
      <c r="J51" s="1127">
        <v>505100.05</v>
      </c>
      <c r="K51" s="1127">
        <v>505261.09</v>
      </c>
      <c r="L51" s="1127">
        <v>482684.85</v>
      </c>
      <c r="M51" s="1127">
        <v>485395.01</v>
      </c>
      <c r="N51" s="1127">
        <v>6384735.9099999992</v>
      </c>
      <c r="O51" s="605"/>
      <c r="P51" s="641"/>
    </row>
    <row r="52" spans="1:18">
      <c r="A52" s="363" t="s">
        <v>1215</v>
      </c>
      <c r="B52" s="1128">
        <v>0</v>
      </c>
      <c r="C52" s="1128">
        <v>0</v>
      </c>
      <c r="D52" s="1128">
        <v>0</v>
      </c>
      <c r="E52" s="1128">
        <v>0</v>
      </c>
      <c r="F52" s="1128">
        <v>0</v>
      </c>
      <c r="G52" s="1128">
        <v>0</v>
      </c>
      <c r="H52" s="1128">
        <v>0</v>
      </c>
      <c r="I52" s="1128">
        <v>0</v>
      </c>
      <c r="J52" s="1128">
        <v>0</v>
      </c>
      <c r="K52" s="1128">
        <v>0</v>
      </c>
      <c r="L52" s="1128">
        <v>0</v>
      </c>
      <c r="M52" s="1128">
        <v>0</v>
      </c>
      <c r="N52" s="1128">
        <v>0</v>
      </c>
      <c r="O52" s="605"/>
      <c r="P52" s="641"/>
    </row>
    <row r="53" spans="1:18" s="358" customFormat="1" ht="15" customHeight="1">
      <c r="A53" s="363" t="s">
        <v>1216</v>
      </c>
      <c r="B53" s="1128">
        <v>0</v>
      </c>
      <c r="C53" s="1128">
        <v>0</v>
      </c>
      <c r="D53" s="1128">
        <v>0</v>
      </c>
      <c r="E53" s="1128">
        <v>0</v>
      </c>
      <c r="F53" s="1128">
        <v>0</v>
      </c>
      <c r="G53" s="1128">
        <v>0</v>
      </c>
      <c r="H53" s="1128">
        <v>0</v>
      </c>
      <c r="I53" s="1128">
        <v>0</v>
      </c>
      <c r="J53" s="1128">
        <v>0</v>
      </c>
      <c r="K53" s="1128">
        <v>0</v>
      </c>
      <c r="L53" s="1128">
        <v>0</v>
      </c>
      <c r="M53" s="1128">
        <v>0</v>
      </c>
      <c r="N53" s="1128">
        <v>0</v>
      </c>
      <c r="O53" s="476"/>
      <c r="R53" s="554"/>
    </row>
    <row r="54" spans="1:18" s="161" customFormat="1">
      <c r="A54" s="363" t="s">
        <v>1217</v>
      </c>
      <c r="B54" s="1128">
        <v>0</v>
      </c>
      <c r="C54" s="1128">
        <v>0</v>
      </c>
      <c r="D54" s="1128">
        <v>0</v>
      </c>
      <c r="E54" s="1128">
        <v>0</v>
      </c>
      <c r="F54" s="1128">
        <v>0</v>
      </c>
      <c r="G54" s="1128">
        <v>0</v>
      </c>
      <c r="H54" s="1128">
        <v>0</v>
      </c>
      <c r="I54" s="1128">
        <v>0</v>
      </c>
      <c r="J54" s="1128">
        <v>0</v>
      </c>
      <c r="K54" s="1128">
        <v>0</v>
      </c>
      <c r="L54" s="1128">
        <v>0</v>
      </c>
      <c r="M54" s="1128">
        <v>0</v>
      </c>
      <c r="N54" s="1128">
        <v>0</v>
      </c>
      <c r="R54" s="259"/>
    </row>
    <row r="55" spans="1:18" s="161" customFormat="1">
      <c r="A55" s="363" t="s">
        <v>1218</v>
      </c>
      <c r="B55" s="1128">
        <v>0</v>
      </c>
      <c r="C55" s="1128">
        <v>0</v>
      </c>
      <c r="D55" s="1128">
        <v>0</v>
      </c>
      <c r="E55" s="1128">
        <v>0</v>
      </c>
      <c r="F55" s="1128">
        <v>0</v>
      </c>
      <c r="G55" s="1128">
        <v>0</v>
      </c>
      <c r="H55" s="1128">
        <v>0</v>
      </c>
      <c r="I55" s="1128">
        <v>0</v>
      </c>
      <c r="J55" s="1128">
        <v>0</v>
      </c>
      <c r="K55" s="1128">
        <v>0</v>
      </c>
      <c r="L55" s="1128">
        <v>0</v>
      </c>
      <c r="M55" s="1128">
        <v>0</v>
      </c>
      <c r="N55" s="1128">
        <v>0</v>
      </c>
      <c r="O55" s="446"/>
      <c r="R55" s="259"/>
    </row>
    <row r="56" spans="1:18" s="161" customFormat="1">
      <c r="A56" s="363" t="s">
        <v>1219</v>
      </c>
      <c r="B56" s="1128">
        <v>0</v>
      </c>
      <c r="C56" s="1128">
        <v>0</v>
      </c>
      <c r="D56" s="1128">
        <v>0</v>
      </c>
      <c r="E56" s="1128">
        <v>0</v>
      </c>
      <c r="F56" s="1128">
        <v>0</v>
      </c>
      <c r="G56" s="1128">
        <v>0</v>
      </c>
      <c r="H56" s="1128">
        <v>0</v>
      </c>
      <c r="I56" s="1128">
        <v>0</v>
      </c>
      <c r="J56" s="1128">
        <v>0</v>
      </c>
      <c r="K56" s="1128">
        <v>0</v>
      </c>
      <c r="L56" s="1128">
        <v>0</v>
      </c>
      <c r="M56" s="1128">
        <v>0</v>
      </c>
      <c r="N56" s="1128">
        <v>0</v>
      </c>
      <c r="R56" s="259"/>
    </row>
    <row r="57" spans="1:18" s="161" customFormat="1">
      <c r="A57" s="363" t="s">
        <v>1220</v>
      </c>
      <c r="B57" s="1128">
        <v>780116.4</v>
      </c>
      <c r="C57" s="1128">
        <v>545168.35</v>
      </c>
      <c r="D57" s="1128">
        <v>562440.41</v>
      </c>
      <c r="E57" s="1128">
        <v>505162.64</v>
      </c>
      <c r="F57" s="1128">
        <v>502604.84</v>
      </c>
      <c r="G57" s="1128">
        <v>501828.04</v>
      </c>
      <c r="H57" s="1128">
        <v>505405.12</v>
      </c>
      <c r="I57" s="1128">
        <v>503569.11</v>
      </c>
      <c r="J57" s="1128">
        <v>505100.05</v>
      </c>
      <c r="K57" s="1128">
        <v>505261.09</v>
      </c>
      <c r="L57" s="1128">
        <v>482684.85</v>
      </c>
      <c r="M57" s="1128">
        <v>485395.01</v>
      </c>
      <c r="N57" s="1128">
        <v>6384735.9099999992</v>
      </c>
      <c r="R57" s="259"/>
    </row>
    <row r="58" spans="1:18" s="161" customFormat="1">
      <c r="A58" s="363" t="s">
        <v>1221</v>
      </c>
      <c r="B58" s="1128">
        <v>0</v>
      </c>
      <c r="C58" s="1128">
        <v>0</v>
      </c>
      <c r="D58" s="1128">
        <v>0</v>
      </c>
      <c r="E58" s="1128">
        <v>0</v>
      </c>
      <c r="F58" s="1128">
        <v>0</v>
      </c>
      <c r="G58" s="1128">
        <v>0</v>
      </c>
      <c r="H58" s="1128">
        <v>0</v>
      </c>
      <c r="I58" s="1128">
        <v>0</v>
      </c>
      <c r="J58" s="1128">
        <v>0</v>
      </c>
      <c r="K58" s="1128">
        <v>0</v>
      </c>
      <c r="L58" s="1128">
        <v>0</v>
      </c>
      <c r="M58" s="1128">
        <v>0</v>
      </c>
      <c r="N58" s="1128">
        <v>0</v>
      </c>
      <c r="R58" s="259"/>
    </row>
    <row r="59" spans="1:18" s="161" customFormat="1">
      <c r="A59" s="363" t="s">
        <v>1204</v>
      </c>
      <c r="B59" s="1128">
        <v>0</v>
      </c>
      <c r="C59" s="1128">
        <v>0</v>
      </c>
      <c r="D59" s="1128">
        <v>0</v>
      </c>
      <c r="E59" s="1128">
        <v>0</v>
      </c>
      <c r="F59" s="1128">
        <v>0</v>
      </c>
      <c r="G59" s="1128">
        <v>0</v>
      </c>
      <c r="H59" s="1128">
        <v>0</v>
      </c>
      <c r="I59" s="1128">
        <v>0</v>
      </c>
      <c r="J59" s="1128">
        <v>0</v>
      </c>
      <c r="K59" s="1128">
        <v>0</v>
      </c>
      <c r="L59" s="1128">
        <v>0</v>
      </c>
      <c r="M59" s="1128">
        <v>0</v>
      </c>
      <c r="N59" s="1128">
        <v>0</v>
      </c>
      <c r="R59" s="259"/>
    </row>
    <row r="60" spans="1:18">
      <c r="A60" s="360" t="s">
        <v>4</v>
      </c>
      <c r="B60" s="1127">
        <v>8070042.1300000008</v>
      </c>
      <c r="C60" s="1127">
        <v>7592609.3600000003</v>
      </c>
      <c r="D60" s="1127">
        <v>4614024.3099999996</v>
      </c>
      <c r="E60" s="1127">
        <v>499025.86</v>
      </c>
      <c r="F60" s="1127">
        <v>169202.76</v>
      </c>
      <c r="G60" s="1127">
        <v>8477661.4499999993</v>
      </c>
      <c r="H60" s="1127">
        <v>14693170.17</v>
      </c>
      <c r="I60" s="1127">
        <v>11167460.65</v>
      </c>
      <c r="J60" s="1127">
        <v>15744733</v>
      </c>
      <c r="K60" s="1127">
        <v>17028493.649999999</v>
      </c>
      <c r="L60" s="1127">
        <v>17005522.25</v>
      </c>
      <c r="M60" s="1127">
        <v>15175720.1</v>
      </c>
      <c r="N60" s="1127">
        <v>120237665.69</v>
      </c>
    </row>
    <row r="61" spans="1:18">
      <c r="A61" s="363" t="s">
        <v>1222</v>
      </c>
      <c r="B61" s="1128">
        <v>5298440.8600000003</v>
      </c>
      <c r="C61" s="1128">
        <v>5093827.41</v>
      </c>
      <c r="D61" s="1128">
        <v>2685375.09</v>
      </c>
      <c r="E61" s="1128">
        <v>0</v>
      </c>
      <c r="F61" s="1128">
        <v>88926.76</v>
      </c>
      <c r="G61" s="1128">
        <v>7793576.46</v>
      </c>
      <c r="H61" s="1128">
        <v>11819825.26</v>
      </c>
      <c r="I61" s="1128">
        <v>8756193.6400000006</v>
      </c>
      <c r="J61" s="1128">
        <v>12969708.220000001</v>
      </c>
      <c r="K61" s="1128">
        <v>14344249.65</v>
      </c>
      <c r="L61" s="1128">
        <v>14231232.52</v>
      </c>
      <c r="M61" s="1128">
        <v>12467696.65</v>
      </c>
      <c r="N61" s="1128">
        <v>95549052.519999996</v>
      </c>
    </row>
    <row r="62" spans="1:18">
      <c r="A62" s="363" t="s">
        <v>1223</v>
      </c>
      <c r="B62" s="1128">
        <v>703600</v>
      </c>
      <c r="C62" s="1128">
        <v>462800</v>
      </c>
      <c r="D62" s="1128">
        <v>387300</v>
      </c>
      <c r="E62" s="1128">
        <v>0</v>
      </c>
      <c r="F62" s="1128">
        <v>64600</v>
      </c>
      <c r="G62" s="1128">
        <v>508600</v>
      </c>
      <c r="H62" s="1128">
        <v>800200</v>
      </c>
      <c r="I62" s="1128">
        <v>516400</v>
      </c>
      <c r="J62" s="1128">
        <v>743700</v>
      </c>
      <c r="K62" s="1128">
        <v>731600</v>
      </c>
      <c r="L62" s="1128">
        <v>694700</v>
      </c>
      <c r="M62" s="1128">
        <v>699700</v>
      </c>
      <c r="N62" s="1128">
        <v>6313200</v>
      </c>
    </row>
    <row r="63" spans="1:18">
      <c r="A63" s="363" t="s">
        <v>1296</v>
      </c>
      <c r="B63" s="1128">
        <v>0</v>
      </c>
      <c r="C63" s="1128">
        <v>0</v>
      </c>
      <c r="D63" s="1128">
        <v>0</v>
      </c>
      <c r="E63" s="1128">
        <v>0</v>
      </c>
      <c r="F63" s="1128">
        <v>0</v>
      </c>
      <c r="G63" s="1128">
        <v>0</v>
      </c>
      <c r="H63" s="1128">
        <v>0</v>
      </c>
      <c r="I63" s="1128">
        <v>0</v>
      </c>
      <c r="J63" s="1128">
        <v>0</v>
      </c>
      <c r="K63" s="1128">
        <v>0</v>
      </c>
      <c r="L63" s="1128">
        <v>0</v>
      </c>
      <c r="M63" s="1128">
        <v>0</v>
      </c>
      <c r="N63" s="1128">
        <v>0</v>
      </c>
    </row>
    <row r="64" spans="1:18">
      <c r="A64" s="363" t="s">
        <v>1224</v>
      </c>
      <c r="B64" s="1128">
        <v>2068001.27</v>
      </c>
      <c r="C64" s="1128">
        <v>2035256.49</v>
      </c>
      <c r="D64" s="1128">
        <v>1540849.22</v>
      </c>
      <c r="E64" s="1128">
        <v>499025.86</v>
      </c>
      <c r="F64" s="1128">
        <v>15676</v>
      </c>
      <c r="G64" s="1128">
        <v>175484.99</v>
      </c>
      <c r="H64" s="1128">
        <v>2073144.91</v>
      </c>
      <c r="I64" s="1128">
        <v>1894867.01</v>
      </c>
      <c r="J64" s="1128">
        <v>2031324.78</v>
      </c>
      <c r="K64" s="1128">
        <v>1952644</v>
      </c>
      <c r="L64" s="1128">
        <v>2078589.73</v>
      </c>
      <c r="M64" s="1128">
        <v>2007648</v>
      </c>
      <c r="N64" s="1128">
        <v>18372512.259999998</v>
      </c>
    </row>
    <row r="65" spans="1:14">
      <c r="A65" s="363" t="s">
        <v>1225</v>
      </c>
      <c r="B65" s="1128">
        <v>0</v>
      </c>
      <c r="C65" s="1128">
        <v>725.46</v>
      </c>
      <c r="D65" s="1128">
        <v>500</v>
      </c>
      <c r="E65" s="1128">
        <v>0</v>
      </c>
      <c r="F65" s="1128">
        <v>0</v>
      </c>
      <c r="G65" s="1128">
        <v>0</v>
      </c>
      <c r="H65" s="1128">
        <v>0</v>
      </c>
      <c r="I65" s="1128">
        <v>0</v>
      </c>
      <c r="J65" s="1128">
        <v>0</v>
      </c>
      <c r="K65" s="1128">
        <v>0</v>
      </c>
      <c r="L65" s="1128">
        <v>1000</v>
      </c>
      <c r="M65" s="1128">
        <v>675.45</v>
      </c>
      <c r="N65" s="1128">
        <v>2900.91</v>
      </c>
    </row>
    <row r="66" spans="1:14">
      <c r="A66" s="360" t="s">
        <v>743</v>
      </c>
      <c r="B66" s="1127">
        <v>690272.21</v>
      </c>
      <c r="C66" s="1128">
        <v>301659.65000000002</v>
      </c>
      <c r="D66" s="1128">
        <v>1871741.43</v>
      </c>
      <c r="E66" s="1128">
        <v>1942.2399999999998</v>
      </c>
      <c r="F66" s="1128">
        <v>194987.62</v>
      </c>
      <c r="G66" s="1128">
        <v>135044.72</v>
      </c>
      <c r="H66" s="1128">
        <v>338830.12000000005</v>
      </c>
      <c r="I66" s="1128">
        <v>93509.48</v>
      </c>
      <c r="J66" s="1128">
        <v>288962.00000000006</v>
      </c>
      <c r="K66" s="1128">
        <v>152823.59999999998</v>
      </c>
      <c r="L66" s="1128">
        <v>366665.87</v>
      </c>
      <c r="M66" s="1128">
        <v>1638710.5</v>
      </c>
      <c r="N66" s="1128">
        <v>6075149.4400000004</v>
      </c>
    </row>
    <row r="67" spans="1:14">
      <c r="A67" s="360" t="s">
        <v>744</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63" t="s">
        <v>1226</v>
      </c>
      <c r="B68" s="1128">
        <v>0</v>
      </c>
      <c r="C68" s="1128">
        <v>0</v>
      </c>
      <c r="D68" s="1128">
        <v>0</v>
      </c>
      <c r="E68" s="1128">
        <v>0</v>
      </c>
      <c r="F68" s="1128">
        <v>0</v>
      </c>
      <c r="G68" s="1128">
        <v>0</v>
      </c>
      <c r="H68" s="1128">
        <v>0</v>
      </c>
      <c r="I68" s="1128">
        <v>0</v>
      </c>
      <c r="J68" s="1128">
        <v>0</v>
      </c>
      <c r="K68" s="1128">
        <v>0</v>
      </c>
      <c r="L68" s="1128">
        <v>0</v>
      </c>
      <c r="M68" s="1128">
        <v>0</v>
      </c>
      <c r="N68" s="1128">
        <v>0</v>
      </c>
    </row>
    <row r="69" spans="1:14">
      <c r="A69" s="363" t="s">
        <v>1204</v>
      </c>
      <c r="B69" s="1128">
        <v>0</v>
      </c>
      <c r="C69" s="1128">
        <v>0</v>
      </c>
      <c r="D69" s="1128">
        <v>0</v>
      </c>
      <c r="E69" s="1128">
        <v>0</v>
      </c>
      <c r="F69" s="1128">
        <v>0</v>
      </c>
      <c r="G69" s="1128">
        <v>0</v>
      </c>
      <c r="H69" s="1128">
        <v>0</v>
      </c>
      <c r="I69" s="1128">
        <v>0</v>
      </c>
      <c r="J69" s="1128">
        <v>0</v>
      </c>
      <c r="K69" s="1128">
        <v>0</v>
      </c>
      <c r="L69" s="1128">
        <v>0</v>
      </c>
      <c r="M69" s="1128">
        <v>0</v>
      </c>
      <c r="N69" s="1128">
        <v>0</v>
      </c>
    </row>
    <row r="70" spans="1:14">
      <c r="A70" s="360" t="s">
        <v>745</v>
      </c>
      <c r="B70" s="1127">
        <v>463895.4</v>
      </c>
      <c r="C70" s="1127">
        <v>483955.76</v>
      </c>
      <c r="D70" s="1127">
        <v>205812.85</v>
      </c>
      <c r="E70" s="1127">
        <v>0</v>
      </c>
      <c r="F70" s="1127">
        <v>10461.969999999999</v>
      </c>
      <c r="G70" s="1127">
        <v>621421.59</v>
      </c>
      <c r="H70" s="1127">
        <v>979748.2</v>
      </c>
      <c r="I70" s="1127">
        <v>782453.51</v>
      </c>
      <c r="J70" s="1127">
        <v>1050623.33</v>
      </c>
      <c r="K70" s="1127">
        <v>1162820.69</v>
      </c>
      <c r="L70" s="1127">
        <v>1149736.3799999999</v>
      </c>
      <c r="M70" s="1127">
        <v>1075923.1599999999</v>
      </c>
      <c r="N70" s="1127">
        <v>7986852.8399999989</v>
      </c>
    </row>
    <row r="71" spans="1:14">
      <c r="A71" s="363" t="s">
        <v>1227</v>
      </c>
      <c r="B71" s="1128">
        <v>463895.4</v>
      </c>
      <c r="C71" s="1128">
        <v>483955.76</v>
      </c>
      <c r="D71" s="1128">
        <v>205812.85</v>
      </c>
      <c r="E71" s="1128">
        <v>0</v>
      </c>
      <c r="F71" s="1128">
        <v>10461.969999999999</v>
      </c>
      <c r="G71" s="1128">
        <v>621421.59</v>
      </c>
      <c r="H71" s="1128">
        <v>979748.2</v>
      </c>
      <c r="I71" s="1128">
        <v>782453.51</v>
      </c>
      <c r="J71" s="1128">
        <v>1050623.33</v>
      </c>
      <c r="K71" s="1128">
        <v>1162820.69</v>
      </c>
      <c r="L71" s="1128">
        <v>1149736.3799999999</v>
      </c>
      <c r="M71" s="1128">
        <v>1075923.1599999999</v>
      </c>
      <c r="N71" s="1128">
        <v>7986852.8399999989</v>
      </c>
    </row>
    <row r="72" spans="1:14">
      <c r="A72" s="360" t="s">
        <v>746</v>
      </c>
      <c r="B72" s="1127">
        <v>49402</v>
      </c>
      <c r="C72" s="1127">
        <v>48610</v>
      </c>
      <c r="D72" s="1127">
        <v>30526</v>
      </c>
      <c r="E72" s="1127">
        <v>0</v>
      </c>
      <c r="F72" s="1127">
        <v>2875</v>
      </c>
      <c r="G72" s="1127">
        <v>14905</v>
      </c>
      <c r="H72" s="1127">
        <v>40435</v>
      </c>
      <c r="I72" s="1127">
        <v>50229</v>
      </c>
      <c r="J72" s="1127">
        <v>28412</v>
      </c>
      <c r="K72" s="1127">
        <v>63826</v>
      </c>
      <c r="L72" s="1127">
        <v>54777</v>
      </c>
      <c r="M72" s="1127">
        <v>35220</v>
      </c>
      <c r="N72" s="1127">
        <v>419217</v>
      </c>
    </row>
    <row r="73" spans="1:14">
      <c r="A73" s="363" t="s">
        <v>1228</v>
      </c>
      <c r="B73" s="1128">
        <v>0</v>
      </c>
      <c r="C73" s="1128">
        <v>0</v>
      </c>
      <c r="D73" s="1128">
        <v>0</v>
      </c>
      <c r="E73" s="1128">
        <v>0</v>
      </c>
      <c r="F73" s="1128">
        <v>0</v>
      </c>
      <c r="G73" s="1128">
        <v>0</v>
      </c>
      <c r="H73" s="1128">
        <v>0</v>
      </c>
      <c r="I73" s="1128">
        <v>0</v>
      </c>
      <c r="J73" s="1128">
        <v>0</v>
      </c>
      <c r="K73" s="1128">
        <v>0</v>
      </c>
      <c r="L73" s="1128">
        <v>0</v>
      </c>
      <c r="M73" s="1128">
        <v>0</v>
      </c>
      <c r="N73" s="1128">
        <v>0</v>
      </c>
    </row>
    <row r="74" spans="1:14">
      <c r="A74" s="363" t="s">
        <v>1229</v>
      </c>
      <c r="B74" s="1128">
        <v>0</v>
      </c>
      <c r="C74" s="1128">
        <v>0</v>
      </c>
      <c r="D74" s="1128">
        <v>0</v>
      </c>
      <c r="E74" s="1128">
        <v>0</v>
      </c>
      <c r="F74" s="1128">
        <v>0</v>
      </c>
      <c r="G74" s="1128">
        <v>0</v>
      </c>
      <c r="H74" s="1128">
        <v>0</v>
      </c>
      <c r="I74" s="1128">
        <v>0</v>
      </c>
      <c r="J74" s="1128">
        <v>0</v>
      </c>
      <c r="K74" s="1128">
        <v>0</v>
      </c>
      <c r="L74" s="1128">
        <v>0</v>
      </c>
      <c r="M74" s="1128">
        <v>0</v>
      </c>
      <c r="N74" s="1128">
        <v>0</v>
      </c>
    </row>
    <row r="75" spans="1:14">
      <c r="A75" s="363" t="s">
        <v>758</v>
      </c>
      <c r="B75" s="1128">
        <v>49402</v>
      </c>
      <c r="C75" s="1128">
        <v>48610</v>
      </c>
      <c r="D75" s="1128">
        <v>30526</v>
      </c>
      <c r="E75" s="1128">
        <v>0</v>
      </c>
      <c r="F75" s="1128">
        <v>2875</v>
      </c>
      <c r="G75" s="1128">
        <v>14905</v>
      </c>
      <c r="H75" s="1128">
        <v>40435</v>
      </c>
      <c r="I75" s="1128">
        <v>50229</v>
      </c>
      <c r="J75" s="1128">
        <v>28412</v>
      </c>
      <c r="K75" s="1128">
        <v>63826</v>
      </c>
      <c r="L75" s="1128">
        <v>54777</v>
      </c>
      <c r="M75" s="1128">
        <v>35220</v>
      </c>
      <c r="N75" s="1128">
        <v>419217</v>
      </c>
    </row>
    <row r="76" spans="1:14">
      <c r="A76" s="363" t="s">
        <v>1230</v>
      </c>
      <c r="B76" s="1128">
        <v>0</v>
      </c>
      <c r="C76" s="1128">
        <v>0</v>
      </c>
      <c r="D76" s="1128">
        <v>0</v>
      </c>
      <c r="E76" s="1128">
        <v>0</v>
      </c>
      <c r="F76" s="1128">
        <v>0</v>
      </c>
      <c r="G76" s="1128">
        <v>0</v>
      </c>
      <c r="H76" s="1128">
        <v>0</v>
      </c>
      <c r="I76" s="1128">
        <v>0</v>
      </c>
      <c r="J76" s="1128">
        <v>0</v>
      </c>
      <c r="K76" s="1128">
        <v>0</v>
      </c>
      <c r="L76" s="1128">
        <v>0</v>
      </c>
      <c r="M76" s="1128">
        <v>0</v>
      </c>
      <c r="N76" s="1128">
        <v>0</v>
      </c>
    </row>
    <row r="77" spans="1:14">
      <c r="A77" s="360" t="s">
        <v>759</v>
      </c>
      <c r="B77" s="1127">
        <v>157424.15</v>
      </c>
      <c r="C77" s="1127">
        <v>77109.63</v>
      </c>
      <c r="D77" s="1127">
        <v>1666.14</v>
      </c>
      <c r="E77" s="1127">
        <v>0</v>
      </c>
      <c r="F77" s="1127">
        <v>7.25</v>
      </c>
      <c r="G77" s="1127">
        <v>44.53</v>
      </c>
      <c r="H77" s="1127">
        <v>2204.14</v>
      </c>
      <c r="I77" s="1127">
        <v>223.91</v>
      </c>
      <c r="J77" s="1127">
        <v>3483.84</v>
      </c>
      <c r="K77" s="1127">
        <v>34298.410000000003</v>
      </c>
      <c r="L77" s="1127">
        <v>47731.42</v>
      </c>
      <c r="M77" s="1127">
        <v>27663.75</v>
      </c>
      <c r="N77" s="1127">
        <v>351857.17</v>
      </c>
    </row>
    <row r="78" spans="1:14">
      <c r="A78" s="363" t="s">
        <v>1231</v>
      </c>
      <c r="B78" s="1128">
        <v>0</v>
      </c>
      <c r="C78" s="1128">
        <v>0</v>
      </c>
      <c r="D78" s="1128">
        <v>0</v>
      </c>
      <c r="E78" s="1128">
        <v>0</v>
      </c>
      <c r="F78" s="1128">
        <v>0</v>
      </c>
      <c r="G78" s="1128">
        <v>0</v>
      </c>
      <c r="H78" s="1128">
        <v>0</v>
      </c>
      <c r="I78" s="1128">
        <v>0</v>
      </c>
      <c r="J78" s="1128">
        <v>0</v>
      </c>
      <c r="K78" s="1128">
        <v>0</v>
      </c>
      <c r="L78" s="1128">
        <v>0</v>
      </c>
      <c r="M78" s="1128">
        <v>0</v>
      </c>
      <c r="N78" s="1128">
        <v>0</v>
      </c>
    </row>
    <row r="79" spans="1:14">
      <c r="A79" s="363" t="s">
        <v>953</v>
      </c>
      <c r="B79" s="1128">
        <v>149582</v>
      </c>
      <c r="C79" s="1128">
        <v>72212</v>
      </c>
      <c r="D79" s="1128">
        <v>0</v>
      </c>
      <c r="E79" s="1128">
        <v>0</v>
      </c>
      <c r="F79" s="1128">
        <v>0</v>
      </c>
      <c r="G79" s="1128">
        <v>0</v>
      </c>
      <c r="H79" s="1128">
        <v>0</v>
      </c>
      <c r="I79" s="1128">
        <v>0</v>
      </c>
      <c r="J79" s="1128">
        <v>0</v>
      </c>
      <c r="K79" s="1128">
        <v>25790</v>
      </c>
      <c r="L79" s="1128">
        <v>41264</v>
      </c>
      <c r="M79" s="1128">
        <v>25790</v>
      </c>
      <c r="N79" s="1128">
        <v>314638</v>
      </c>
    </row>
    <row r="80" spans="1:14">
      <c r="A80" s="365" t="s">
        <v>1232</v>
      </c>
      <c r="B80" s="1128">
        <v>7842.15</v>
      </c>
      <c r="C80" s="1128">
        <v>4897.63</v>
      </c>
      <c r="D80" s="1128">
        <v>1666.14</v>
      </c>
      <c r="E80" s="1128">
        <v>0</v>
      </c>
      <c r="F80" s="1128">
        <v>7.25</v>
      </c>
      <c r="G80" s="1128">
        <v>44.53</v>
      </c>
      <c r="H80" s="1128">
        <v>2204.14</v>
      </c>
      <c r="I80" s="1128">
        <v>223.91</v>
      </c>
      <c r="J80" s="1128">
        <v>3373.31</v>
      </c>
      <c r="K80" s="1128">
        <v>8508.41</v>
      </c>
      <c r="L80" s="1128">
        <v>6467.42</v>
      </c>
      <c r="M80" s="1128">
        <v>1572.37</v>
      </c>
      <c r="N80" s="1128">
        <v>36807.26</v>
      </c>
    </row>
    <row r="81" spans="1:14">
      <c r="A81" s="363" t="s">
        <v>1233</v>
      </c>
      <c r="B81" s="1128">
        <v>0</v>
      </c>
      <c r="C81" s="1128">
        <v>0</v>
      </c>
      <c r="D81" s="1128">
        <v>0</v>
      </c>
      <c r="E81" s="1128">
        <v>0</v>
      </c>
      <c r="F81" s="1128">
        <v>0</v>
      </c>
      <c r="G81" s="1128">
        <v>0</v>
      </c>
      <c r="H81" s="1128">
        <v>0</v>
      </c>
      <c r="I81" s="1128">
        <v>0</v>
      </c>
      <c r="J81" s="1128">
        <v>0</v>
      </c>
      <c r="K81" s="1128">
        <v>0</v>
      </c>
      <c r="L81" s="1128">
        <v>0</v>
      </c>
      <c r="M81" s="1128">
        <v>0</v>
      </c>
      <c r="N81" s="1128">
        <v>0</v>
      </c>
    </row>
    <row r="82" spans="1:14">
      <c r="A82" s="363" t="s">
        <v>1234</v>
      </c>
      <c r="B82" s="1128">
        <v>0</v>
      </c>
      <c r="C82" s="1128">
        <v>0</v>
      </c>
      <c r="D82" s="1128">
        <v>0</v>
      </c>
      <c r="E82" s="1128">
        <v>0</v>
      </c>
      <c r="F82" s="1128">
        <v>0</v>
      </c>
      <c r="G82" s="1128">
        <v>0</v>
      </c>
      <c r="H82" s="1128">
        <v>0</v>
      </c>
      <c r="I82" s="1128">
        <v>0</v>
      </c>
      <c r="J82" s="1128">
        <v>110.53</v>
      </c>
      <c r="K82" s="1128">
        <v>0</v>
      </c>
      <c r="L82" s="1128">
        <v>0</v>
      </c>
      <c r="M82" s="1128">
        <v>301.38</v>
      </c>
      <c r="N82" s="1128">
        <v>411.90999999999997</v>
      </c>
    </row>
    <row r="83" spans="1:14">
      <c r="A83" s="366" t="s">
        <v>153</v>
      </c>
      <c r="B83" s="1129">
        <v>114250060.76000001</v>
      </c>
      <c r="C83" s="1129">
        <v>85075483.579999998</v>
      </c>
      <c r="D83" s="1129">
        <v>87858436.769999981</v>
      </c>
      <c r="E83" s="1129">
        <v>27915241.350000001</v>
      </c>
      <c r="F83" s="1129">
        <v>63122421.629999995</v>
      </c>
      <c r="G83" s="1129">
        <v>67061365.710000001</v>
      </c>
      <c r="H83" s="1129">
        <v>96321938.669999987</v>
      </c>
      <c r="I83" s="1129">
        <v>88640696.469999999</v>
      </c>
      <c r="J83" s="1129">
        <v>95889392.219999999</v>
      </c>
      <c r="K83" s="1129">
        <v>137915385.85999998</v>
      </c>
      <c r="L83" s="1129">
        <v>128925122.45999999</v>
      </c>
      <c r="M83" s="1129">
        <v>152348584.95999998</v>
      </c>
      <c r="N83" s="1129">
        <v>1145324130.4400001</v>
      </c>
    </row>
    <row r="84" spans="1:14">
      <c r="A84" s="367" t="s">
        <v>1002</v>
      </c>
    </row>
    <row r="85" spans="1:14">
      <c r="A85" s="368" t="s">
        <v>1237</v>
      </c>
    </row>
    <row r="86" spans="1:14">
      <c r="A86" s="175" t="s">
        <v>1235</v>
      </c>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G90"/>
  <sheetViews>
    <sheetView showGridLines="0" zoomScaleNormal="100" workbookViewId="0">
      <pane xSplit="1" ySplit="12" topLeftCell="B67" activePane="bottomRight" state="frozen"/>
      <selection pane="topRight" activeCell="B1" sqref="B1"/>
      <selection pane="bottomLeft" activeCell="A13" sqref="A13"/>
      <selection pane="bottomRight"/>
    </sheetView>
  </sheetViews>
  <sheetFormatPr defaultColWidth="9.140625" defaultRowHeight="12.75"/>
  <cols>
    <col min="1" max="1" width="68" style="153" bestFit="1" customWidth="1"/>
    <col min="2" max="7" width="11.85546875" style="153" customWidth="1"/>
    <col min="8" max="8" width="18.5703125" style="153" bestFit="1" customWidth="1"/>
    <col min="9" max="16384" width="9.140625" style="153"/>
  </cols>
  <sheetData>
    <row r="1" spans="1:7">
      <c r="A1" s="534" t="s">
        <v>145</v>
      </c>
      <c r="B1" s="534"/>
      <c r="C1" s="534"/>
      <c r="D1" s="534"/>
      <c r="E1" s="534"/>
      <c r="F1" s="534"/>
      <c r="G1" s="534">
        <v>60</v>
      </c>
    </row>
    <row r="2" spans="1:7">
      <c r="A2" s="357"/>
      <c r="B2" s="357"/>
      <c r="C2" s="357"/>
      <c r="D2" s="357"/>
      <c r="E2" s="357"/>
      <c r="F2" s="357"/>
      <c r="G2" s="357"/>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824</v>
      </c>
    </row>
    <row r="9" spans="1:7">
      <c r="A9" s="358" t="s">
        <v>823</v>
      </c>
    </row>
    <row r="10" spans="1:7">
      <c r="A10" s="358" t="s">
        <v>1280</v>
      </c>
    </row>
    <row r="11" spans="1:7">
      <c r="A11" s="357" t="s">
        <v>214</v>
      </c>
    </row>
    <row r="12" spans="1:7">
      <c r="A12" s="534" t="s">
        <v>1365</v>
      </c>
      <c r="B12" s="534">
        <v>2015</v>
      </c>
      <c r="C12" s="534">
        <v>2016</v>
      </c>
      <c r="D12" s="534">
        <v>2017</v>
      </c>
      <c r="E12" s="534">
        <v>2018</v>
      </c>
      <c r="F12" s="534">
        <v>2019</v>
      </c>
      <c r="G12" s="534">
        <v>2020</v>
      </c>
    </row>
    <row r="13" spans="1:7">
      <c r="A13" s="360" t="s">
        <v>215</v>
      </c>
      <c r="B13" s="1127">
        <v>285083729.37</v>
      </c>
      <c r="C13" s="1127">
        <v>326197259.31</v>
      </c>
      <c r="D13" s="1127">
        <v>463489997.39000005</v>
      </c>
      <c r="E13" s="1127">
        <v>504808720.16999996</v>
      </c>
      <c r="F13" s="1127">
        <v>656597984.25</v>
      </c>
      <c r="G13" s="1127">
        <v>555857795.30999994</v>
      </c>
    </row>
    <row r="14" spans="1:7">
      <c r="A14" s="360" t="s">
        <v>754</v>
      </c>
      <c r="B14" s="1127">
        <v>88045200.970000014</v>
      </c>
      <c r="C14" s="1127">
        <v>89243802.530000001</v>
      </c>
      <c r="D14" s="1127">
        <v>103402444.65000001</v>
      </c>
      <c r="E14" s="1127">
        <v>124367137.47</v>
      </c>
      <c r="F14" s="1127">
        <v>168318044.59</v>
      </c>
      <c r="G14" s="1127">
        <v>134679389.21999997</v>
      </c>
    </row>
    <row r="15" spans="1:7">
      <c r="A15" s="363" t="s">
        <v>1181</v>
      </c>
      <c r="B15" s="1128">
        <v>37283147.210000001</v>
      </c>
      <c r="C15" s="1128">
        <v>32644909.640000001</v>
      </c>
      <c r="D15" s="1128">
        <v>33008483.840000004</v>
      </c>
      <c r="E15" s="1128">
        <v>44993595.820000008</v>
      </c>
      <c r="F15" s="1128">
        <v>73064600.329999998</v>
      </c>
      <c r="G15" s="1128">
        <v>40670461.369999997</v>
      </c>
    </row>
    <row r="16" spans="1:7">
      <c r="A16" s="363" t="s">
        <v>1182</v>
      </c>
      <c r="B16" s="1128">
        <v>23226578.700000003</v>
      </c>
      <c r="C16" s="1128">
        <v>26314771.440000001</v>
      </c>
      <c r="D16" s="1128">
        <v>34356394.68</v>
      </c>
      <c r="E16" s="1128">
        <v>40732700.899999991</v>
      </c>
      <c r="F16" s="1128">
        <v>49838403.539999999</v>
      </c>
      <c r="G16" s="1128">
        <v>48696790.140000001</v>
      </c>
    </row>
    <row r="17" spans="1:7">
      <c r="A17" s="363" t="s">
        <v>1183</v>
      </c>
      <c r="B17" s="1128">
        <v>8468183.870000001</v>
      </c>
      <c r="C17" s="1128">
        <v>9578486.870000001</v>
      </c>
      <c r="D17" s="1128">
        <v>13481650.810000001</v>
      </c>
      <c r="E17" s="1128">
        <v>14860887.669999998</v>
      </c>
      <c r="F17" s="1128">
        <v>15598551.27</v>
      </c>
      <c r="G17" s="1128">
        <v>13359533.470000001</v>
      </c>
    </row>
    <row r="18" spans="1:7">
      <c r="A18" s="363" t="s">
        <v>1184</v>
      </c>
      <c r="B18" s="1128">
        <v>223686.93000000002</v>
      </c>
      <c r="C18" s="1128">
        <v>419316.88</v>
      </c>
      <c r="D18" s="1128">
        <v>167307.34</v>
      </c>
      <c r="E18" s="1128">
        <v>27326.639999999999</v>
      </c>
      <c r="F18" s="1128">
        <v>24501.489999999998</v>
      </c>
      <c r="G18" s="1128">
        <v>218311.11</v>
      </c>
    </row>
    <row r="19" spans="1:7">
      <c r="A19" s="363" t="s">
        <v>1185</v>
      </c>
      <c r="B19" s="1128">
        <v>1283345.5200000003</v>
      </c>
      <c r="C19" s="1128">
        <v>1596102.0900000003</v>
      </c>
      <c r="D19" s="1128">
        <v>2710209.82</v>
      </c>
      <c r="E19" s="1128">
        <v>2720965.9899999998</v>
      </c>
      <c r="F19" s="1128">
        <v>3222231.98</v>
      </c>
      <c r="G19" s="1128">
        <v>2193250.86</v>
      </c>
    </row>
    <row r="20" spans="1:7">
      <c r="A20" s="363" t="s">
        <v>1186</v>
      </c>
      <c r="B20" s="1128">
        <v>1173139.01</v>
      </c>
      <c r="C20" s="1128">
        <v>1302573.3500000001</v>
      </c>
      <c r="D20" s="1128">
        <v>1345860.55</v>
      </c>
      <c r="E20" s="1128">
        <v>1093768.81</v>
      </c>
      <c r="F20" s="1128">
        <v>1157778.5999999999</v>
      </c>
      <c r="G20" s="1128">
        <v>1463921.5699999998</v>
      </c>
    </row>
    <row r="21" spans="1:7">
      <c r="A21" s="363" t="s">
        <v>1187</v>
      </c>
      <c r="B21" s="1128">
        <v>16387119.73</v>
      </c>
      <c r="C21" s="1128">
        <v>17387642.260000002</v>
      </c>
      <c r="D21" s="1128">
        <v>18332537.609999999</v>
      </c>
      <c r="E21" s="1128">
        <v>19937891.640000001</v>
      </c>
      <c r="F21" s="1128">
        <v>25411977.379999995</v>
      </c>
      <c r="G21" s="1128">
        <v>28077120.700000003</v>
      </c>
    </row>
    <row r="22" spans="1:7">
      <c r="A22" s="360" t="s">
        <v>736</v>
      </c>
      <c r="B22" s="1127">
        <v>177931084.13999999</v>
      </c>
      <c r="C22" s="1127">
        <v>213042071.71999997</v>
      </c>
      <c r="D22" s="1127">
        <v>324975965.46000004</v>
      </c>
      <c r="E22" s="1127">
        <v>315402892.82999998</v>
      </c>
      <c r="F22" s="1127">
        <v>381147599.51999998</v>
      </c>
      <c r="G22" s="1127">
        <v>351869833.13</v>
      </c>
    </row>
    <row r="23" spans="1:7">
      <c r="A23" s="363" t="s">
        <v>1188</v>
      </c>
      <c r="B23" s="1128">
        <v>176988257.74999997</v>
      </c>
      <c r="C23" s="1128">
        <v>211115742.22</v>
      </c>
      <c r="D23" s="1128">
        <v>324159412.88</v>
      </c>
      <c r="E23" s="1128">
        <v>314611323.02999997</v>
      </c>
      <c r="F23" s="1128">
        <v>380524896.91000003</v>
      </c>
      <c r="G23" s="1128">
        <v>350959630.66999996</v>
      </c>
    </row>
    <row r="24" spans="1:7">
      <c r="A24" s="363" t="s">
        <v>1189</v>
      </c>
      <c r="B24" s="1128">
        <v>0</v>
      </c>
      <c r="C24" s="1128">
        <v>0</v>
      </c>
      <c r="D24" s="1128">
        <v>0</v>
      </c>
      <c r="E24" s="1128">
        <v>0</v>
      </c>
      <c r="F24" s="1128">
        <v>0</v>
      </c>
      <c r="G24" s="1128">
        <v>0</v>
      </c>
    </row>
    <row r="25" spans="1:7">
      <c r="A25" s="363" t="s">
        <v>1190</v>
      </c>
      <c r="B25" s="1128">
        <v>0</v>
      </c>
      <c r="C25" s="1128">
        <v>0</v>
      </c>
      <c r="D25" s="1128">
        <v>0</v>
      </c>
      <c r="E25" s="1128">
        <v>0</v>
      </c>
      <c r="F25" s="1128">
        <v>0</v>
      </c>
      <c r="G25" s="1128">
        <v>0</v>
      </c>
    </row>
    <row r="26" spans="1:7">
      <c r="A26" s="363" t="s">
        <v>1191</v>
      </c>
      <c r="B26" s="1128">
        <v>61226.18</v>
      </c>
      <c r="C26" s="1128">
        <v>48044.850000000006</v>
      </c>
      <c r="D26" s="1128">
        <v>169463.41</v>
      </c>
      <c r="E26" s="1128">
        <v>441424.47</v>
      </c>
      <c r="F26" s="1128">
        <v>333643.51</v>
      </c>
      <c r="G26" s="1128">
        <v>389062.22000000003</v>
      </c>
    </row>
    <row r="27" spans="1:7">
      <c r="A27" s="363" t="s">
        <v>1192</v>
      </c>
      <c r="B27" s="1128">
        <v>0</v>
      </c>
      <c r="C27" s="1128">
        <v>0</v>
      </c>
      <c r="D27" s="1128">
        <v>0</v>
      </c>
      <c r="E27" s="1128">
        <v>0</v>
      </c>
      <c r="F27" s="1128">
        <v>0</v>
      </c>
      <c r="G27" s="1128">
        <v>0</v>
      </c>
    </row>
    <row r="28" spans="1:7">
      <c r="A28" s="363" t="s">
        <v>1193</v>
      </c>
      <c r="B28" s="1128">
        <v>0</v>
      </c>
      <c r="C28" s="1128">
        <v>0</v>
      </c>
      <c r="D28" s="1128">
        <v>0</v>
      </c>
      <c r="E28" s="1128">
        <v>0</v>
      </c>
      <c r="F28" s="1128">
        <v>0</v>
      </c>
      <c r="G28" s="1128">
        <v>0</v>
      </c>
    </row>
    <row r="29" spans="1:7">
      <c r="A29" s="363" t="s">
        <v>1194</v>
      </c>
      <c r="B29" s="1128">
        <v>225540.11000000002</v>
      </c>
      <c r="C29" s="1128">
        <v>201481.87999999998</v>
      </c>
      <c r="D29" s="1128">
        <v>135793.44</v>
      </c>
      <c r="E29" s="1128">
        <v>65295.09</v>
      </c>
      <c r="F29" s="1128">
        <v>1669.68</v>
      </c>
      <c r="G29" s="1128">
        <v>174498.05</v>
      </c>
    </row>
    <row r="30" spans="1:7">
      <c r="A30" s="363" t="s">
        <v>1195</v>
      </c>
      <c r="B30" s="1128">
        <v>231217.62000000002</v>
      </c>
      <c r="C30" s="1128">
        <v>1258906.8799999999</v>
      </c>
      <c r="D30" s="1128">
        <v>135793.44</v>
      </c>
      <c r="E30" s="1128">
        <v>0</v>
      </c>
      <c r="F30" s="1128">
        <v>834.84</v>
      </c>
      <c r="G30" s="1128">
        <v>100.99</v>
      </c>
    </row>
    <row r="31" spans="1:7">
      <c r="A31" s="363" t="s">
        <v>1196</v>
      </c>
      <c r="B31" s="1128">
        <v>424842.48000000004</v>
      </c>
      <c r="C31" s="1128">
        <v>417895.89000000007</v>
      </c>
      <c r="D31" s="1128">
        <v>375502.29</v>
      </c>
      <c r="E31" s="1128">
        <v>284850.24</v>
      </c>
      <c r="F31" s="1128">
        <v>286554.57999999996</v>
      </c>
      <c r="G31" s="1128">
        <v>346541.2</v>
      </c>
    </row>
    <row r="32" spans="1:7">
      <c r="A32" s="360" t="s">
        <v>735</v>
      </c>
      <c r="B32" s="1127">
        <v>16484121.109999999</v>
      </c>
      <c r="C32" s="1127">
        <v>19076982.93</v>
      </c>
      <c r="D32" s="1127">
        <v>23379864.719999999</v>
      </c>
      <c r="E32" s="1127">
        <v>43617593.750000007</v>
      </c>
      <c r="F32" s="1127">
        <v>48341733.290000007</v>
      </c>
      <c r="G32" s="1127">
        <v>57907379.609999999</v>
      </c>
    </row>
    <row r="33" spans="1:7">
      <c r="A33" s="363" t="s">
        <v>1197</v>
      </c>
      <c r="B33" s="1128">
        <v>2393862.4499999997</v>
      </c>
      <c r="C33" s="1128">
        <v>3129789.98</v>
      </c>
      <c r="D33" s="1128">
        <v>4279099.9899999993</v>
      </c>
      <c r="E33" s="1128">
        <v>11780923.949999999</v>
      </c>
      <c r="F33" s="1128">
        <v>13279388.41</v>
      </c>
      <c r="G33" s="1128">
        <v>21921283.48</v>
      </c>
    </row>
    <row r="34" spans="1:7">
      <c r="A34" s="363" t="s">
        <v>1198</v>
      </c>
      <c r="B34" s="1128">
        <v>819560.24</v>
      </c>
      <c r="C34" s="1128">
        <v>604254.03999999992</v>
      </c>
      <c r="D34" s="1128">
        <v>1000018.2000000002</v>
      </c>
      <c r="E34" s="1128">
        <v>663889.17000000004</v>
      </c>
      <c r="F34" s="1128">
        <v>482849.44</v>
      </c>
      <c r="G34" s="1128">
        <v>304982.81</v>
      </c>
    </row>
    <row r="35" spans="1:7">
      <c r="A35" s="363" t="s">
        <v>1199</v>
      </c>
      <c r="B35" s="1128">
        <v>622977.24</v>
      </c>
      <c r="C35" s="1128">
        <v>888814.34000000008</v>
      </c>
      <c r="D35" s="1128">
        <v>280712.94</v>
      </c>
      <c r="E35" s="1128">
        <v>29346.629999999997</v>
      </c>
      <c r="F35" s="1128">
        <v>359728.63999999996</v>
      </c>
      <c r="G35" s="1128">
        <v>564045</v>
      </c>
    </row>
    <row r="36" spans="1:7">
      <c r="A36" s="363" t="s">
        <v>1200</v>
      </c>
      <c r="B36" s="1128">
        <v>4725813.13</v>
      </c>
      <c r="C36" s="1128">
        <v>4692522.72</v>
      </c>
      <c r="D36" s="1128">
        <v>4878839.55</v>
      </c>
      <c r="E36" s="1128">
        <v>5018836.5299999993</v>
      </c>
      <c r="F36" s="1128">
        <v>7043172.2400000002</v>
      </c>
      <c r="G36" s="1128">
        <v>3960174.59</v>
      </c>
    </row>
    <row r="37" spans="1:7">
      <c r="A37" s="363" t="s">
        <v>1201</v>
      </c>
      <c r="B37" s="1128">
        <v>29119</v>
      </c>
      <c r="C37" s="1128">
        <v>7479</v>
      </c>
      <c r="D37" s="1128">
        <v>0</v>
      </c>
      <c r="E37" s="1128">
        <v>0</v>
      </c>
      <c r="F37" s="1128">
        <v>0</v>
      </c>
      <c r="G37" s="1128">
        <v>103167</v>
      </c>
    </row>
    <row r="38" spans="1:7">
      <c r="A38" s="363" t="s">
        <v>1202</v>
      </c>
      <c r="B38" s="1128">
        <v>3201178.33</v>
      </c>
      <c r="C38" s="1128">
        <v>4270544.4000000004</v>
      </c>
      <c r="D38" s="1128">
        <v>7423180.6900000004</v>
      </c>
      <c r="E38" s="1128">
        <v>20318687.490000006</v>
      </c>
      <c r="F38" s="1128">
        <v>20174705.559999999</v>
      </c>
      <c r="G38" s="1128">
        <v>13191953.189999999</v>
      </c>
    </row>
    <row r="39" spans="1:7">
      <c r="A39" s="363" t="s">
        <v>1203</v>
      </c>
      <c r="B39" s="1128">
        <v>3086640.5</v>
      </c>
      <c r="C39" s="1128">
        <v>3250408.84</v>
      </c>
      <c r="D39" s="1128">
        <v>3814434.1100000003</v>
      </c>
      <c r="E39" s="1128">
        <v>1858634.75</v>
      </c>
      <c r="F39" s="1128">
        <v>2572412.27</v>
      </c>
      <c r="G39" s="1128">
        <v>1618548.69</v>
      </c>
    </row>
    <row r="40" spans="1:7">
      <c r="A40" s="363" t="s">
        <v>1204</v>
      </c>
      <c r="B40" s="1128">
        <v>1604970.2200000002</v>
      </c>
      <c r="C40" s="1128">
        <v>2233169.61</v>
      </c>
      <c r="D40" s="1128">
        <v>1703579.2400000002</v>
      </c>
      <c r="E40" s="1128">
        <v>3947275.23</v>
      </c>
      <c r="F40" s="1128">
        <v>4429476.7300000004</v>
      </c>
      <c r="G40" s="1128">
        <v>16243224.85</v>
      </c>
    </row>
    <row r="41" spans="1:7">
      <c r="A41" s="360" t="s">
        <v>733</v>
      </c>
      <c r="B41" s="1127">
        <v>2623323.15</v>
      </c>
      <c r="C41" s="1127">
        <v>4834402.13</v>
      </c>
      <c r="D41" s="1127">
        <v>11731722.559999999</v>
      </c>
      <c r="E41" s="1127">
        <v>21421096.120000001</v>
      </c>
      <c r="F41" s="1127">
        <v>58790606.849999994</v>
      </c>
      <c r="G41" s="1127">
        <v>11401193.350000003</v>
      </c>
    </row>
    <row r="42" spans="1:7">
      <c r="A42" s="360" t="s">
        <v>217</v>
      </c>
      <c r="B42" s="1127">
        <v>129801574.03000002</v>
      </c>
      <c r="C42" s="1127">
        <v>139816693.03</v>
      </c>
      <c r="D42" s="1127">
        <v>166740990.46999997</v>
      </c>
      <c r="E42" s="1127">
        <v>160633249.53000003</v>
      </c>
      <c r="F42" s="1127">
        <v>205702242.86000001</v>
      </c>
      <c r="G42" s="1127">
        <v>190233504.28</v>
      </c>
    </row>
    <row r="43" spans="1:7">
      <c r="A43" s="363" t="s">
        <v>1205</v>
      </c>
      <c r="B43" s="1128">
        <v>57029934.56000001</v>
      </c>
      <c r="C43" s="1128">
        <v>56322812.539999999</v>
      </c>
      <c r="D43" s="1128">
        <v>66231635.149999991</v>
      </c>
      <c r="E43" s="1128">
        <v>59306400.189999998</v>
      </c>
      <c r="F43" s="1128">
        <v>85497868.550000012</v>
      </c>
      <c r="G43" s="1128">
        <v>70733586.569999993</v>
      </c>
    </row>
    <row r="44" spans="1:7">
      <c r="A44" s="363" t="s">
        <v>1206</v>
      </c>
      <c r="B44" s="1128">
        <v>26711682.030000001</v>
      </c>
      <c r="C44" s="1128">
        <v>37166954.990000002</v>
      </c>
      <c r="D44" s="1128">
        <v>31357500.559999995</v>
      </c>
      <c r="E44" s="1128">
        <v>34893075.050000004</v>
      </c>
      <c r="F44" s="1128">
        <v>31106565.840000004</v>
      </c>
      <c r="G44" s="1128">
        <v>31020027.18</v>
      </c>
    </row>
    <row r="45" spans="1:7">
      <c r="A45" s="363" t="s">
        <v>1207</v>
      </c>
      <c r="B45" s="1128">
        <v>18284950.609999999</v>
      </c>
      <c r="C45" s="1128">
        <v>20381408.41</v>
      </c>
      <c r="D45" s="1128">
        <v>22844207.970000003</v>
      </c>
      <c r="E45" s="1128">
        <v>25434044.18</v>
      </c>
      <c r="F45" s="1128">
        <v>31535148.899999999</v>
      </c>
      <c r="G45" s="1128">
        <v>31445334.409999996</v>
      </c>
    </row>
    <row r="46" spans="1:7">
      <c r="A46" s="363" t="s">
        <v>1208</v>
      </c>
      <c r="B46" s="1128">
        <v>5399582.3700000001</v>
      </c>
      <c r="C46" s="1128">
        <v>5066372.709999999</v>
      </c>
      <c r="D46" s="1128">
        <v>9915121.3300000001</v>
      </c>
      <c r="E46" s="1128">
        <v>8776681.0899999999</v>
      </c>
      <c r="F46" s="1128">
        <v>14475253.17</v>
      </c>
      <c r="G46" s="1128">
        <v>15456093.209999999</v>
      </c>
    </row>
    <row r="47" spans="1:7">
      <c r="A47" s="363" t="s">
        <v>1209</v>
      </c>
      <c r="B47" s="1128">
        <v>0</v>
      </c>
      <c r="C47" s="1128">
        <v>0</v>
      </c>
      <c r="D47" s="1128">
        <v>0</v>
      </c>
      <c r="E47" s="1128">
        <v>0</v>
      </c>
      <c r="F47" s="1128">
        <v>0</v>
      </c>
      <c r="G47" s="1128">
        <v>0</v>
      </c>
    </row>
    <row r="48" spans="1:7">
      <c r="A48" s="363" t="s">
        <v>1210</v>
      </c>
      <c r="B48" s="1128">
        <v>10368769.040000001</v>
      </c>
      <c r="C48" s="1128">
        <v>10743150.779999999</v>
      </c>
      <c r="D48" s="1128">
        <v>10980481.960000001</v>
      </c>
      <c r="E48" s="1128">
        <v>14595607.350000001</v>
      </c>
      <c r="F48" s="1128">
        <v>19106858.989999998</v>
      </c>
      <c r="G48" s="1128">
        <v>22741989.740000002</v>
      </c>
    </row>
    <row r="49" spans="1:7">
      <c r="A49" s="363" t="s">
        <v>1211</v>
      </c>
      <c r="B49" s="1128">
        <v>5976363</v>
      </c>
      <c r="C49" s="1128">
        <v>2434948</v>
      </c>
      <c r="D49" s="1128">
        <v>11272574</v>
      </c>
      <c r="E49" s="1128">
        <v>2220152</v>
      </c>
      <c r="F49" s="1128">
        <v>3051565</v>
      </c>
      <c r="G49" s="1128">
        <v>9957037.0999999996</v>
      </c>
    </row>
    <row r="50" spans="1:7">
      <c r="A50" s="363" t="s">
        <v>1212</v>
      </c>
      <c r="B50" s="1128">
        <v>0</v>
      </c>
      <c r="C50" s="1128">
        <v>0</v>
      </c>
      <c r="D50" s="1128">
        <v>0</v>
      </c>
      <c r="E50" s="1128">
        <v>0</v>
      </c>
      <c r="F50" s="1128">
        <v>0</v>
      </c>
      <c r="G50" s="1128">
        <v>0</v>
      </c>
    </row>
    <row r="51" spans="1:7">
      <c r="A51" s="363" t="s">
        <v>1213</v>
      </c>
      <c r="B51" s="1128">
        <v>6030292.4199999981</v>
      </c>
      <c r="C51" s="1128">
        <v>7701045.6000000006</v>
      </c>
      <c r="D51" s="1128">
        <v>14139469.500000002</v>
      </c>
      <c r="E51" s="1128">
        <v>15407289.670000006</v>
      </c>
      <c r="F51" s="1128">
        <v>20928982.409999996</v>
      </c>
      <c r="G51" s="1128">
        <v>8879436.0700000003</v>
      </c>
    </row>
    <row r="52" spans="1:7">
      <c r="A52" s="360" t="s">
        <v>756</v>
      </c>
      <c r="B52" s="1127">
        <v>180747613.03</v>
      </c>
      <c r="C52" s="1127">
        <v>175817295.47</v>
      </c>
      <c r="D52" s="1127">
        <v>217147135.75999999</v>
      </c>
      <c r="E52" s="1127">
        <v>284714615.47999996</v>
      </c>
      <c r="F52" s="1127">
        <v>333325642.64999998</v>
      </c>
      <c r="G52" s="1127">
        <v>390474903.83999997</v>
      </c>
    </row>
    <row r="53" spans="1:7">
      <c r="A53" s="360" t="s">
        <v>757</v>
      </c>
      <c r="B53" s="1127">
        <v>135984883.23999998</v>
      </c>
      <c r="C53" s="1127">
        <v>129600618.62000002</v>
      </c>
      <c r="D53" s="1127">
        <v>163150244.93000001</v>
      </c>
      <c r="E53" s="1127">
        <v>226427299.82999998</v>
      </c>
      <c r="F53" s="1127">
        <v>246723458.18000001</v>
      </c>
      <c r="G53" s="1127">
        <v>257777352.80000001</v>
      </c>
    </row>
    <row r="54" spans="1:7">
      <c r="A54" s="363" t="s">
        <v>1214</v>
      </c>
      <c r="B54" s="1128">
        <v>135984883.23999998</v>
      </c>
      <c r="C54" s="1128">
        <v>129600618.62000002</v>
      </c>
      <c r="D54" s="1128">
        <v>163150244.93000001</v>
      </c>
      <c r="E54" s="1128">
        <v>226427299.82999998</v>
      </c>
      <c r="F54" s="1128">
        <v>246723458.18000001</v>
      </c>
      <c r="G54" s="1128">
        <v>257777352.80000001</v>
      </c>
    </row>
    <row r="55" spans="1:7">
      <c r="A55" s="360" t="s">
        <v>740</v>
      </c>
      <c r="B55" s="1127">
        <v>3214842.8</v>
      </c>
      <c r="C55" s="1127">
        <v>3483600.3299999996</v>
      </c>
      <c r="D55" s="1127">
        <v>4726817.51</v>
      </c>
      <c r="E55" s="1127">
        <v>4558830.4300000006</v>
      </c>
      <c r="F55" s="1127">
        <v>5765051.9100000001</v>
      </c>
      <c r="G55" s="1127">
        <v>6384735.9099999992</v>
      </c>
    </row>
    <row r="56" spans="1:7">
      <c r="A56" s="363" t="s">
        <v>1215</v>
      </c>
      <c r="B56" s="1128">
        <v>0</v>
      </c>
      <c r="C56" s="1128">
        <v>0</v>
      </c>
      <c r="D56" s="1128">
        <v>0</v>
      </c>
      <c r="E56" s="1128">
        <v>0</v>
      </c>
      <c r="F56" s="1128">
        <v>0</v>
      </c>
      <c r="G56" s="1128">
        <v>0</v>
      </c>
    </row>
    <row r="57" spans="1:7">
      <c r="A57" s="363" t="s">
        <v>1216</v>
      </c>
      <c r="B57" s="1128">
        <v>0</v>
      </c>
      <c r="C57" s="1128">
        <v>0</v>
      </c>
      <c r="D57" s="1128">
        <v>0</v>
      </c>
      <c r="E57" s="1128">
        <v>0</v>
      </c>
      <c r="F57" s="1128">
        <v>0</v>
      </c>
      <c r="G57" s="1128">
        <v>0</v>
      </c>
    </row>
    <row r="58" spans="1:7">
      <c r="A58" s="363" t="s">
        <v>1217</v>
      </c>
      <c r="B58" s="1128">
        <v>0</v>
      </c>
      <c r="C58" s="1128">
        <v>0</v>
      </c>
      <c r="D58" s="1128">
        <v>0</v>
      </c>
      <c r="E58" s="1128">
        <v>0</v>
      </c>
      <c r="F58" s="1128">
        <v>0</v>
      </c>
      <c r="G58" s="1128">
        <v>0</v>
      </c>
    </row>
    <row r="59" spans="1:7">
      <c r="A59" s="363" t="s">
        <v>1218</v>
      </c>
      <c r="B59" s="1128">
        <v>0</v>
      </c>
      <c r="C59" s="1128">
        <v>0</v>
      </c>
      <c r="D59" s="1128">
        <v>0</v>
      </c>
      <c r="E59" s="1128">
        <v>0</v>
      </c>
      <c r="F59" s="1128">
        <v>0</v>
      </c>
      <c r="G59" s="1128">
        <v>0</v>
      </c>
    </row>
    <row r="60" spans="1:7">
      <c r="A60" s="363" t="s">
        <v>1219</v>
      </c>
      <c r="B60" s="1128">
        <v>0</v>
      </c>
      <c r="C60" s="1128">
        <v>0</v>
      </c>
      <c r="D60" s="1128">
        <v>0</v>
      </c>
      <c r="E60" s="1128">
        <v>0</v>
      </c>
      <c r="F60" s="1128">
        <v>0</v>
      </c>
      <c r="G60" s="1128">
        <v>0</v>
      </c>
    </row>
    <row r="61" spans="1:7">
      <c r="A61" s="363" t="s">
        <v>1220</v>
      </c>
      <c r="B61" s="1128">
        <v>3214842.8</v>
      </c>
      <c r="C61" s="1128">
        <v>3483600.3299999996</v>
      </c>
      <c r="D61" s="1128">
        <v>4726817.51</v>
      </c>
      <c r="E61" s="1128">
        <v>4558830.4300000006</v>
      </c>
      <c r="F61" s="1128">
        <v>5765051.9100000001</v>
      </c>
      <c r="G61" s="1128">
        <v>6384735.9099999992</v>
      </c>
    </row>
    <row r="62" spans="1:7">
      <c r="A62" s="363" t="s">
        <v>1221</v>
      </c>
      <c r="B62" s="1128">
        <v>0</v>
      </c>
      <c r="C62" s="1128">
        <v>0</v>
      </c>
      <c r="D62" s="1128">
        <v>0</v>
      </c>
      <c r="E62" s="1128">
        <v>0</v>
      </c>
      <c r="F62" s="1128">
        <v>0</v>
      </c>
      <c r="G62" s="1128">
        <v>0</v>
      </c>
    </row>
    <row r="63" spans="1:7">
      <c r="A63" s="363" t="s">
        <v>1204</v>
      </c>
      <c r="B63" s="1128">
        <v>0</v>
      </c>
      <c r="C63" s="1128">
        <v>0</v>
      </c>
      <c r="D63" s="1128">
        <v>0</v>
      </c>
      <c r="E63" s="1128">
        <v>0</v>
      </c>
      <c r="F63" s="1128">
        <v>0</v>
      </c>
      <c r="G63" s="1128">
        <v>0</v>
      </c>
    </row>
    <row r="64" spans="1:7">
      <c r="A64" s="360" t="s">
        <v>4</v>
      </c>
      <c r="B64" s="1127">
        <v>40448325.019999996</v>
      </c>
      <c r="C64" s="1127">
        <v>41204321.789999999</v>
      </c>
      <c r="D64" s="1127">
        <v>42167983.640000001</v>
      </c>
      <c r="E64" s="1127">
        <v>44131477.209999993</v>
      </c>
      <c r="F64" s="1127">
        <v>70403567.609999999</v>
      </c>
      <c r="G64" s="1127">
        <v>120237665.69</v>
      </c>
    </row>
    <row r="65" spans="1:7">
      <c r="A65" s="363" t="s">
        <v>1222</v>
      </c>
      <c r="B65" s="1128">
        <v>18442545.809999999</v>
      </c>
      <c r="C65" s="1128">
        <v>18440255.039999999</v>
      </c>
      <c r="D65" s="1128">
        <v>16888847.629999999</v>
      </c>
      <c r="E65" s="1128">
        <v>16706418.379999999</v>
      </c>
      <c r="F65" s="1128">
        <v>40626023.290000007</v>
      </c>
      <c r="G65" s="1128">
        <v>95549052.519999996</v>
      </c>
    </row>
    <row r="66" spans="1:7">
      <c r="A66" s="363" t="s">
        <v>1223</v>
      </c>
      <c r="B66" s="1128">
        <v>2337300</v>
      </c>
      <c r="C66" s="1128">
        <v>2803200</v>
      </c>
      <c r="D66" s="1128">
        <v>3328800</v>
      </c>
      <c r="E66" s="1128">
        <v>3939400</v>
      </c>
      <c r="F66" s="1128">
        <v>5499710</v>
      </c>
      <c r="G66" s="1128">
        <v>6313200</v>
      </c>
    </row>
    <row r="67" spans="1:7">
      <c r="A67" s="363" t="s">
        <v>1296</v>
      </c>
      <c r="B67" s="1128">
        <v>0</v>
      </c>
      <c r="C67" s="1128">
        <v>0</v>
      </c>
      <c r="D67" s="1128">
        <v>0</v>
      </c>
      <c r="E67" s="1128">
        <v>0</v>
      </c>
      <c r="F67" s="1128">
        <v>0</v>
      </c>
      <c r="G67" s="1128">
        <v>0</v>
      </c>
    </row>
    <row r="68" spans="1:7">
      <c r="A68" s="363" t="s">
        <v>1224</v>
      </c>
      <c r="B68" s="1128">
        <v>19658535.210000001</v>
      </c>
      <c r="C68" s="1128">
        <v>19950932.849999998</v>
      </c>
      <c r="D68" s="1128">
        <v>21938480.010000002</v>
      </c>
      <c r="E68" s="1128">
        <v>23474891.829999998</v>
      </c>
      <c r="F68" s="1128">
        <v>24272691.209999997</v>
      </c>
      <c r="G68" s="1128">
        <v>18372512.260000002</v>
      </c>
    </row>
    <row r="69" spans="1:7">
      <c r="A69" s="363" t="s">
        <v>1225</v>
      </c>
      <c r="B69" s="1128">
        <v>9944</v>
      </c>
      <c r="C69" s="1128">
        <v>9933.9</v>
      </c>
      <c r="D69" s="1128">
        <v>11856</v>
      </c>
      <c r="E69" s="1128">
        <v>10767</v>
      </c>
      <c r="F69" s="1128">
        <v>5143.1099999999997</v>
      </c>
      <c r="G69" s="1128">
        <v>2900.91</v>
      </c>
    </row>
    <row r="70" spans="1:7">
      <c r="A70" s="360" t="s">
        <v>743</v>
      </c>
      <c r="B70" s="1127">
        <v>1099561.9700000002</v>
      </c>
      <c r="C70" s="1128">
        <v>1528754.73</v>
      </c>
      <c r="D70" s="1128">
        <v>7102089.6799999988</v>
      </c>
      <c r="E70" s="1128">
        <v>9597008.0099999998</v>
      </c>
      <c r="F70" s="1128">
        <v>10433564.949999999</v>
      </c>
      <c r="G70" s="1128">
        <v>6075149.4399999995</v>
      </c>
    </row>
    <row r="71" spans="1:7">
      <c r="A71" s="360" t="s">
        <v>744</v>
      </c>
      <c r="B71" s="1127">
        <v>0</v>
      </c>
      <c r="C71" s="1127">
        <v>0</v>
      </c>
      <c r="D71" s="1127">
        <v>0</v>
      </c>
      <c r="E71" s="1127">
        <v>0</v>
      </c>
      <c r="F71" s="1127">
        <v>0</v>
      </c>
      <c r="G71" s="1127">
        <v>0</v>
      </c>
    </row>
    <row r="72" spans="1:7">
      <c r="A72" s="363" t="s">
        <v>1226</v>
      </c>
      <c r="B72" s="1128">
        <v>0</v>
      </c>
      <c r="C72" s="1128">
        <v>0</v>
      </c>
      <c r="D72" s="1128">
        <v>0</v>
      </c>
      <c r="E72" s="1128">
        <v>0</v>
      </c>
      <c r="F72" s="1128">
        <v>0</v>
      </c>
      <c r="G72" s="1128">
        <v>0</v>
      </c>
    </row>
    <row r="73" spans="1:7">
      <c r="A73" s="363" t="s">
        <v>1204</v>
      </c>
      <c r="B73" s="1128">
        <v>0</v>
      </c>
      <c r="C73" s="1128">
        <v>0</v>
      </c>
      <c r="D73" s="1128">
        <v>0</v>
      </c>
      <c r="E73" s="1128">
        <v>0</v>
      </c>
      <c r="F73" s="1128">
        <v>0</v>
      </c>
      <c r="G73" s="1128">
        <v>0</v>
      </c>
    </row>
    <row r="74" spans="1:7">
      <c r="A74" s="360" t="s">
        <v>745</v>
      </c>
      <c r="B74" s="1127">
        <v>1113541.44</v>
      </c>
      <c r="C74" s="1127">
        <v>1013402.29</v>
      </c>
      <c r="D74" s="1127">
        <v>1079710.4300000002</v>
      </c>
      <c r="E74" s="1127">
        <v>981510.12999999989</v>
      </c>
      <c r="F74" s="1127">
        <v>3289341.68</v>
      </c>
      <c r="G74" s="1127">
        <v>7986852.8399999999</v>
      </c>
    </row>
    <row r="75" spans="1:7">
      <c r="A75" s="363" t="s">
        <v>1227</v>
      </c>
      <c r="B75" s="1128">
        <v>1113541.44</v>
      </c>
      <c r="C75" s="1128">
        <v>1013402.29</v>
      </c>
      <c r="D75" s="1128">
        <v>1079710.4300000002</v>
      </c>
      <c r="E75" s="1128">
        <v>981510.12999999989</v>
      </c>
      <c r="F75" s="1128">
        <v>3289341.68</v>
      </c>
      <c r="G75" s="1128">
        <v>7986852.8399999999</v>
      </c>
    </row>
    <row r="76" spans="1:7">
      <c r="A76" s="360" t="s">
        <v>746</v>
      </c>
      <c r="B76" s="1127">
        <v>1000993</v>
      </c>
      <c r="C76" s="1127">
        <v>1129315</v>
      </c>
      <c r="D76" s="1127">
        <v>1617031.5</v>
      </c>
      <c r="E76" s="1127">
        <v>1688686</v>
      </c>
      <c r="F76" s="1127">
        <v>1385203</v>
      </c>
      <c r="G76" s="1127">
        <v>419217</v>
      </c>
    </row>
    <row r="77" spans="1:7">
      <c r="A77" s="363" t="s">
        <v>1228</v>
      </c>
      <c r="B77" s="1128">
        <v>0</v>
      </c>
      <c r="C77" s="1128">
        <v>0</v>
      </c>
      <c r="D77" s="1128">
        <v>0</v>
      </c>
      <c r="E77" s="1128">
        <v>0</v>
      </c>
      <c r="F77" s="1128">
        <v>0</v>
      </c>
      <c r="G77" s="1128">
        <v>0</v>
      </c>
    </row>
    <row r="78" spans="1:7">
      <c r="A78" s="363" t="s">
        <v>1229</v>
      </c>
      <c r="B78" s="1128">
        <v>0</v>
      </c>
      <c r="C78" s="1128">
        <v>0</v>
      </c>
      <c r="D78" s="1128">
        <v>0</v>
      </c>
      <c r="E78" s="1128">
        <v>0</v>
      </c>
      <c r="F78" s="1128">
        <v>0</v>
      </c>
      <c r="G78" s="1128">
        <v>0</v>
      </c>
    </row>
    <row r="79" spans="1:7">
      <c r="A79" s="363" t="s">
        <v>758</v>
      </c>
      <c r="B79" s="1128">
        <v>1000993</v>
      </c>
      <c r="C79" s="1128">
        <v>1129315</v>
      </c>
      <c r="D79" s="1128">
        <v>1617031.5</v>
      </c>
      <c r="E79" s="1128">
        <v>1688686</v>
      </c>
      <c r="F79" s="1128">
        <v>1385203</v>
      </c>
      <c r="G79" s="1128">
        <v>419217</v>
      </c>
    </row>
    <row r="80" spans="1:7">
      <c r="A80" s="363" t="s">
        <v>1230</v>
      </c>
      <c r="B80" s="1128">
        <v>0</v>
      </c>
      <c r="C80" s="1128">
        <v>0</v>
      </c>
      <c r="D80" s="1128">
        <v>0</v>
      </c>
      <c r="E80" s="1128">
        <v>0</v>
      </c>
      <c r="F80" s="1128">
        <v>0</v>
      </c>
      <c r="G80" s="1128">
        <v>0</v>
      </c>
    </row>
    <row r="81" spans="1:7">
      <c r="A81" s="360" t="s">
        <v>759</v>
      </c>
      <c r="B81" s="1127">
        <v>1088869.67</v>
      </c>
      <c r="C81" s="1127">
        <v>591954.09</v>
      </c>
      <c r="D81" s="1127">
        <v>1244791.1099999999</v>
      </c>
      <c r="E81" s="1127">
        <v>684418.74</v>
      </c>
      <c r="F81" s="1127">
        <v>521495.26999999996</v>
      </c>
      <c r="G81" s="1127">
        <v>351857.17</v>
      </c>
    </row>
    <row r="82" spans="1:7">
      <c r="A82" s="363" t="s">
        <v>1231</v>
      </c>
      <c r="B82" s="1128">
        <v>0</v>
      </c>
      <c r="C82" s="1128">
        <v>0</v>
      </c>
      <c r="D82" s="1128">
        <v>0</v>
      </c>
      <c r="E82" s="1128">
        <v>0</v>
      </c>
      <c r="F82" s="1128">
        <v>0</v>
      </c>
      <c r="G82" s="1128">
        <v>0</v>
      </c>
    </row>
    <row r="83" spans="1:7">
      <c r="A83" s="363" t="s">
        <v>953</v>
      </c>
      <c r="B83" s="1128">
        <v>1072864</v>
      </c>
      <c r="C83" s="1128">
        <v>562222</v>
      </c>
      <c r="D83" s="1128">
        <v>1196656</v>
      </c>
      <c r="E83" s="1128">
        <v>651418</v>
      </c>
      <c r="F83" s="1128">
        <v>466375.5</v>
      </c>
      <c r="G83" s="1128">
        <v>314638</v>
      </c>
    </row>
    <row r="84" spans="1:7">
      <c r="A84" s="365" t="s">
        <v>1232</v>
      </c>
      <c r="B84" s="1128">
        <v>13892.78</v>
      </c>
      <c r="C84" s="1128">
        <v>28218.890000000003</v>
      </c>
      <c r="D84" s="1128">
        <v>22928.480000000003</v>
      </c>
      <c r="E84" s="1128">
        <v>30837.739999999998</v>
      </c>
      <c r="F84" s="1128">
        <v>52421.79</v>
      </c>
      <c r="G84" s="1128">
        <v>36807.26</v>
      </c>
    </row>
    <row r="85" spans="1:7">
      <c r="A85" s="363" t="s">
        <v>1233</v>
      </c>
      <c r="B85" s="1128">
        <v>0</v>
      </c>
      <c r="C85" s="1128">
        <v>0</v>
      </c>
      <c r="D85" s="1128">
        <v>0</v>
      </c>
      <c r="E85" s="1128">
        <v>0</v>
      </c>
      <c r="F85" s="1128">
        <v>0</v>
      </c>
      <c r="G85" s="1128">
        <v>0</v>
      </c>
    </row>
    <row r="86" spans="1:7">
      <c r="A86" s="363" t="s">
        <v>1234</v>
      </c>
      <c r="B86" s="1128">
        <v>2112.89</v>
      </c>
      <c r="C86" s="1128">
        <v>1513.2</v>
      </c>
      <c r="D86" s="1128">
        <v>25206.63</v>
      </c>
      <c r="E86" s="1128">
        <v>2163</v>
      </c>
      <c r="F86" s="1128">
        <v>2697.98</v>
      </c>
      <c r="G86" s="1128">
        <v>411.90999999999997</v>
      </c>
    </row>
    <row r="87" spans="1:7">
      <c r="A87" s="540" t="s">
        <v>153</v>
      </c>
      <c r="B87" s="1133">
        <v>598836320.54000008</v>
      </c>
      <c r="C87" s="1133">
        <v>644565919.19000006</v>
      </c>
      <c r="D87" s="1133">
        <v>851319656.65999997</v>
      </c>
      <c r="E87" s="1133">
        <v>953511200.05000007</v>
      </c>
      <c r="F87" s="1133">
        <v>1200821909.71</v>
      </c>
      <c r="G87" s="1133">
        <v>1145324130.4399998</v>
      </c>
    </row>
    <row r="88" spans="1:7">
      <c r="A88" s="367" t="s">
        <v>1002</v>
      </c>
    </row>
    <row r="89" spans="1:7">
      <c r="A89" s="470" t="s">
        <v>1237</v>
      </c>
    </row>
    <row r="90" spans="1:7">
      <c r="A90" s="470" t="s">
        <v>854</v>
      </c>
    </row>
  </sheetData>
  <pageMargins left="0.94488188976377963" right="0.51181102362204722" top="0.74803149606299213" bottom="0.74803149606299213" header="0.31496062992125984" footer="0.31496062992125984"/>
  <pageSetup scale="65"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8"/>
  <sheetViews>
    <sheetView showGridLines="0" zoomScaleNormal="100" workbookViewId="0">
      <pane xSplit="1" ySplit="10" topLeftCell="B65" activePane="bottomRight" state="frozen"/>
      <selection pane="topRight" activeCell="B1" sqref="B1"/>
      <selection pane="bottomLeft" activeCell="A11" sqref="A11"/>
      <selection pane="bottomRight"/>
    </sheetView>
  </sheetViews>
  <sheetFormatPr defaultColWidth="11.42578125" defaultRowHeight="12.75"/>
  <cols>
    <col min="1" max="1" width="70.5703125" style="357" customWidth="1"/>
    <col min="2" max="14" width="11.140625" style="357" customWidth="1"/>
    <col min="15" max="15" width="11.42578125" style="357"/>
    <col min="16" max="16" width="22.140625" style="357" customWidth="1"/>
    <col min="17" max="17" width="14.85546875" style="553" customWidth="1"/>
    <col min="18" max="16384" width="11.42578125" style="357"/>
  </cols>
  <sheetData>
    <row r="1" spans="1:17" ht="12.75" customHeight="1">
      <c r="A1" s="713" t="s">
        <v>145</v>
      </c>
      <c r="B1" s="655"/>
      <c r="C1" s="655"/>
      <c r="D1" s="655"/>
      <c r="E1" s="655"/>
      <c r="F1" s="655"/>
      <c r="G1" s="655"/>
      <c r="H1" s="655"/>
      <c r="I1" s="655"/>
      <c r="J1" s="655"/>
      <c r="K1" s="655"/>
      <c r="L1" s="655"/>
      <c r="M1" s="655"/>
      <c r="N1" s="248">
        <v>61</v>
      </c>
    </row>
    <row r="2" spans="1:17" s="287" customFormat="1" ht="12.75" customHeight="1">
      <c r="A2" s="1199"/>
      <c r="B2" s="1198"/>
      <c r="C2" s="1198"/>
      <c r="D2" s="1198"/>
      <c r="E2" s="1198"/>
      <c r="F2" s="1198"/>
      <c r="G2" s="1198"/>
      <c r="H2" s="1198"/>
      <c r="I2" s="1198"/>
      <c r="J2" s="1198"/>
      <c r="K2" s="1198"/>
      <c r="L2" s="1198"/>
      <c r="M2" s="1198"/>
      <c r="N2" s="1198"/>
      <c r="Q2" s="1193"/>
    </row>
    <row r="7" spans="1:17">
      <c r="A7" s="358" t="s">
        <v>825</v>
      </c>
    </row>
    <row r="8" spans="1:17">
      <c r="A8" s="254" t="s">
        <v>1246</v>
      </c>
      <c r="B8" s="470"/>
      <c r="C8" s="470"/>
      <c r="D8" s="470"/>
      <c r="E8" s="470"/>
    </row>
    <row r="9" spans="1:17">
      <c r="A9" s="357" t="s">
        <v>214</v>
      </c>
      <c r="B9" s="547"/>
    </row>
    <row r="10" spans="1:17">
      <c r="A10" s="534" t="s">
        <v>1365</v>
      </c>
      <c r="B10" s="1142" t="s">
        <v>219</v>
      </c>
      <c r="C10" s="359" t="s">
        <v>185</v>
      </c>
      <c r="D10" s="359" t="s">
        <v>186</v>
      </c>
      <c r="E10" s="359" t="s">
        <v>187</v>
      </c>
      <c r="F10" s="359" t="s">
        <v>188</v>
      </c>
      <c r="G10" s="359" t="s">
        <v>189</v>
      </c>
      <c r="H10" s="359" t="s">
        <v>190</v>
      </c>
      <c r="I10" s="359" t="s">
        <v>191</v>
      </c>
      <c r="J10" s="359" t="s">
        <v>192</v>
      </c>
      <c r="K10" s="359" t="s">
        <v>193</v>
      </c>
      <c r="L10" s="359" t="s">
        <v>194</v>
      </c>
      <c r="M10" s="359" t="s">
        <v>195</v>
      </c>
      <c r="N10" s="359" t="s">
        <v>78</v>
      </c>
    </row>
    <row r="11" spans="1:17">
      <c r="A11" s="360" t="s">
        <v>215</v>
      </c>
      <c r="B11" s="1127">
        <v>16474274.119999999</v>
      </c>
      <c r="C11" s="1127">
        <v>15479402.17</v>
      </c>
      <c r="D11" s="1127">
        <v>21823163.859999999</v>
      </c>
      <c r="E11" s="1127">
        <v>9497634.6300000008</v>
      </c>
      <c r="F11" s="1127">
        <v>11126032.68</v>
      </c>
      <c r="G11" s="1127">
        <v>12035693.440000001</v>
      </c>
      <c r="H11" s="1127">
        <v>15264372.189999999</v>
      </c>
      <c r="I11" s="1127">
        <v>15624940.450000001</v>
      </c>
      <c r="J11" s="1127">
        <v>17765194.84</v>
      </c>
      <c r="K11" s="1127">
        <v>16985285.280000001</v>
      </c>
      <c r="L11" s="1127">
        <v>19989221.780000001</v>
      </c>
      <c r="M11" s="1127">
        <v>20807309.030000001</v>
      </c>
      <c r="N11" s="1127">
        <v>192872524.47</v>
      </c>
      <c r="O11" s="606"/>
      <c r="P11" s="641"/>
    </row>
    <row r="12" spans="1:17">
      <c r="A12" s="360" t="s">
        <v>754</v>
      </c>
      <c r="B12" s="1127">
        <v>9406190.9800000004</v>
      </c>
      <c r="C12" s="1127">
        <v>9463157.6699999999</v>
      </c>
      <c r="D12" s="1127">
        <v>17048290.719999999</v>
      </c>
      <c r="E12" s="1127">
        <v>7448227.9500000002</v>
      </c>
      <c r="F12" s="1127">
        <v>9358655.8499999996</v>
      </c>
      <c r="G12" s="1127">
        <v>9231920.7400000002</v>
      </c>
      <c r="H12" s="1127">
        <v>10124980.699999999</v>
      </c>
      <c r="I12" s="1127">
        <v>11041899.990000002</v>
      </c>
      <c r="J12" s="1127">
        <v>11742650.75</v>
      </c>
      <c r="K12" s="1127">
        <v>12196985.879999999</v>
      </c>
      <c r="L12" s="1127">
        <v>10714819.359999999</v>
      </c>
      <c r="M12" s="1127">
        <v>13842536.34</v>
      </c>
      <c r="N12" s="1127">
        <v>131620316.92999999</v>
      </c>
      <c r="O12" s="431"/>
      <c r="P12" s="641"/>
    </row>
    <row r="13" spans="1:17">
      <c r="A13" s="363" t="s">
        <v>1181</v>
      </c>
      <c r="B13" s="1128">
        <v>1334699.05</v>
      </c>
      <c r="C13" s="1128">
        <v>1315424.1599999999</v>
      </c>
      <c r="D13" s="1128">
        <v>1986485.77</v>
      </c>
      <c r="E13" s="1128">
        <v>282440.58</v>
      </c>
      <c r="F13" s="1128">
        <v>780975.01</v>
      </c>
      <c r="G13" s="1128">
        <v>1185945.07</v>
      </c>
      <c r="H13" s="1128">
        <v>1778003.51</v>
      </c>
      <c r="I13" s="1128">
        <v>3122461.27</v>
      </c>
      <c r="J13" s="1128">
        <v>2872114.19</v>
      </c>
      <c r="K13" s="1128">
        <v>3205569.09</v>
      </c>
      <c r="L13" s="1128">
        <v>1827167.35</v>
      </c>
      <c r="M13" s="1128">
        <v>4714285.79</v>
      </c>
      <c r="N13" s="1128">
        <v>24405570.84</v>
      </c>
      <c r="O13" s="260"/>
      <c r="P13" s="641"/>
    </row>
    <row r="14" spans="1:17">
      <c r="A14" s="363" t="s">
        <v>1182</v>
      </c>
      <c r="B14" s="1128">
        <v>3251612.87</v>
      </c>
      <c r="C14" s="1128">
        <v>3449879.4</v>
      </c>
      <c r="D14" s="1128">
        <v>10536717.609999999</v>
      </c>
      <c r="E14" s="1128">
        <v>2467754.63</v>
      </c>
      <c r="F14" s="1128">
        <v>4020558.62</v>
      </c>
      <c r="G14" s="1128">
        <v>3428694.03</v>
      </c>
      <c r="H14" s="1128">
        <v>3620663.19</v>
      </c>
      <c r="I14" s="1128">
        <v>3203905.05</v>
      </c>
      <c r="J14" s="1128">
        <v>4213701.8600000003</v>
      </c>
      <c r="K14" s="1128">
        <v>4216418.18</v>
      </c>
      <c r="L14" s="1128">
        <v>3960818.37</v>
      </c>
      <c r="M14" s="1128">
        <v>4144011.88</v>
      </c>
      <c r="N14" s="1128">
        <v>50514735.689999998</v>
      </c>
      <c r="O14" s="260"/>
      <c r="P14" s="641"/>
    </row>
    <row r="15" spans="1:17">
      <c r="A15" s="363" t="s">
        <v>1183</v>
      </c>
      <c r="B15" s="1128">
        <v>546153.14</v>
      </c>
      <c r="C15" s="1128">
        <v>408957.78</v>
      </c>
      <c r="D15" s="1128">
        <v>355672.87</v>
      </c>
      <c r="E15" s="1128">
        <v>379792.08</v>
      </c>
      <c r="F15" s="1128">
        <v>336626.12</v>
      </c>
      <c r="G15" s="1128">
        <v>352098.12</v>
      </c>
      <c r="H15" s="1128">
        <v>338957.92</v>
      </c>
      <c r="I15" s="1128">
        <v>379900.91</v>
      </c>
      <c r="J15" s="1128">
        <v>392836.05</v>
      </c>
      <c r="K15" s="1128">
        <v>465571.99</v>
      </c>
      <c r="L15" s="1128">
        <v>469348.77</v>
      </c>
      <c r="M15" s="1128">
        <v>626099.49</v>
      </c>
      <c r="N15" s="1128">
        <v>5052015.24</v>
      </c>
      <c r="O15" s="656"/>
      <c r="P15" s="641"/>
    </row>
    <row r="16" spans="1:17">
      <c r="A16" s="363" t="s">
        <v>1184</v>
      </c>
      <c r="B16" s="1128">
        <v>21250</v>
      </c>
      <c r="C16" s="1128">
        <v>31250</v>
      </c>
      <c r="D16" s="1128">
        <v>10000</v>
      </c>
      <c r="E16" s="1128">
        <v>0</v>
      </c>
      <c r="F16" s="1128">
        <v>0</v>
      </c>
      <c r="G16" s="1128">
        <v>0</v>
      </c>
      <c r="H16" s="1128">
        <v>0</v>
      </c>
      <c r="I16" s="1128">
        <v>0</v>
      </c>
      <c r="J16" s="1128">
        <v>3.33</v>
      </c>
      <c r="K16" s="1128">
        <v>0</v>
      </c>
      <c r="L16" s="1128">
        <v>20000</v>
      </c>
      <c r="M16" s="1128">
        <v>0</v>
      </c>
      <c r="N16" s="1128">
        <v>82503.33</v>
      </c>
      <c r="O16" s="260"/>
      <c r="P16" s="641"/>
    </row>
    <row r="17" spans="1:17">
      <c r="A17" s="363" t="s">
        <v>1185</v>
      </c>
      <c r="B17" s="1128">
        <v>115024.72</v>
      </c>
      <c r="C17" s="1128">
        <v>99969.21</v>
      </c>
      <c r="D17" s="1128">
        <v>91149.61</v>
      </c>
      <c r="E17" s="1128">
        <v>66926.820000000007</v>
      </c>
      <c r="F17" s="1128">
        <v>100999.22</v>
      </c>
      <c r="G17" s="1128">
        <v>113862.23</v>
      </c>
      <c r="H17" s="1128">
        <v>127714.76</v>
      </c>
      <c r="I17" s="1128">
        <v>203468.4</v>
      </c>
      <c r="J17" s="1128">
        <v>122614.85</v>
      </c>
      <c r="K17" s="1128">
        <v>102501.52</v>
      </c>
      <c r="L17" s="1128">
        <v>115661.52</v>
      </c>
      <c r="M17" s="1128">
        <v>118550.61</v>
      </c>
      <c r="N17" s="1128">
        <v>1378443.47</v>
      </c>
      <c r="O17" s="260"/>
      <c r="P17" s="641"/>
    </row>
    <row r="18" spans="1:17">
      <c r="A18" s="363" t="s">
        <v>1186</v>
      </c>
      <c r="B18" s="1128">
        <v>146720.78</v>
      </c>
      <c r="C18" s="1128">
        <v>146990.22</v>
      </c>
      <c r="D18" s="1128">
        <v>25082.85</v>
      </c>
      <c r="E18" s="1128">
        <v>151557.41</v>
      </c>
      <c r="F18" s="1128">
        <v>22672.799999999999</v>
      </c>
      <c r="G18" s="1128">
        <v>30640.63</v>
      </c>
      <c r="H18" s="1128">
        <v>160097.76</v>
      </c>
      <c r="I18" s="1128">
        <v>33778.699999999997</v>
      </c>
      <c r="J18" s="1128">
        <v>28313.41</v>
      </c>
      <c r="K18" s="1128">
        <v>31938.04</v>
      </c>
      <c r="L18" s="1128">
        <v>116509.45</v>
      </c>
      <c r="M18" s="1128">
        <v>26999.18</v>
      </c>
      <c r="N18" s="1128">
        <v>921301.23</v>
      </c>
      <c r="O18" s="260"/>
      <c r="P18" s="641"/>
    </row>
    <row r="19" spans="1:17">
      <c r="A19" s="363" t="s">
        <v>1187</v>
      </c>
      <c r="B19" s="1128">
        <v>3990730.42</v>
      </c>
      <c r="C19" s="1128">
        <v>4010686.9</v>
      </c>
      <c r="D19" s="1128">
        <v>4043182.01</v>
      </c>
      <c r="E19" s="1128">
        <v>4099756.43</v>
      </c>
      <c r="F19" s="1128">
        <v>4096824.08</v>
      </c>
      <c r="G19" s="1128">
        <v>4120680.66</v>
      </c>
      <c r="H19" s="1128">
        <v>4099543.56</v>
      </c>
      <c r="I19" s="1128">
        <v>4098385.66</v>
      </c>
      <c r="J19" s="1128">
        <v>4113067.06</v>
      </c>
      <c r="K19" s="1128">
        <v>4174987.06</v>
      </c>
      <c r="L19" s="1128">
        <v>4205313.9000000004</v>
      </c>
      <c r="M19" s="1128">
        <v>4212589.3899999997</v>
      </c>
      <c r="N19" s="1128">
        <v>49265747.130000003</v>
      </c>
      <c r="O19" s="606"/>
      <c r="P19" s="641"/>
    </row>
    <row r="20" spans="1:17">
      <c r="A20" s="360" t="s">
        <v>736</v>
      </c>
      <c r="B20" s="1127">
        <v>4373344.1999999993</v>
      </c>
      <c r="C20" s="1127">
        <v>2756827.72</v>
      </c>
      <c r="D20" s="1127">
        <v>3088962.3000000003</v>
      </c>
      <c r="E20" s="1127">
        <v>540780.73</v>
      </c>
      <c r="F20" s="1127">
        <v>544709.47</v>
      </c>
      <c r="G20" s="1127">
        <v>447100.72</v>
      </c>
      <c r="H20" s="1127">
        <v>3039863.06</v>
      </c>
      <c r="I20" s="1127">
        <v>2618231.9300000002</v>
      </c>
      <c r="J20" s="1127">
        <v>3269284.7200000007</v>
      </c>
      <c r="K20" s="1127">
        <v>3070433.18</v>
      </c>
      <c r="L20" s="1127">
        <v>5941119.4299999997</v>
      </c>
      <c r="M20" s="1127">
        <v>3856355.58</v>
      </c>
      <c r="N20" s="1127">
        <v>33547013.039999999</v>
      </c>
      <c r="O20" s="606"/>
      <c r="P20" s="641"/>
    </row>
    <row r="21" spans="1:17">
      <c r="A21" s="363" t="s">
        <v>1188</v>
      </c>
      <c r="B21" s="1128">
        <v>4356124.93</v>
      </c>
      <c r="C21" s="1128">
        <v>2706335.14</v>
      </c>
      <c r="D21" s="1128">
        <v>3027008.16</v>
      </c>
      <c r="E21" s="1128">
        <v>475762.82</v>
      </c>
      <c r="F21" s="1128">
        <v>443045.66</v>
      </c>
      <c r="G21" s="1128">
        <v>379627.67</v>
      </c>
      <c r="H21" s="1128">
        <v>2969563.49</v>
      </c>
      <c r="I21" s="1128">
        <v>2547798.6</v>
      </c>
      <c r="J21" s="1128">
        <v>3187958.49</v>
      </c>
      <c r="K21" s="1128">
        <v>2987318.27</v>
      </c>
      <c r="L21" s="1128">
        <v>5857676.7999999998</v>
      </c>
      <c r="M21" s="1128">
        <v>3772011.95</v>
      </c>
      <c r="N21" s="1128">
        <v>32710231.98</v>
      </c>
      <c r="O21" s="606"/>
      <c r="P21" s="641"/>
    </row>
    <row r="22" spans="1:17">
      <c r="A22" s="363" t="s">
        <v>1189</v>
      </c>
      <c r="B22" s="1128">
        <v>0</v>
      </c>
      <c r="C22" s="1128">
        <v>0</v>
      </c>
      <c r="D22" s="1128">
        <v>0</v>
      </c>
      <c r="E22" s="1128">
        <v>0</v>
      </c>
      <c r="F22" s="1128">
        <v>0</v>
      </c>
      <c r="G22" s="1128">
        <v>0</v>
      </c>
      <c r="H22" s="1128">
        <v>0</v>
      </c>
      <c r="I22" s="1128">
        <v>0</v>
      </c>
      <c r="J22" s="1128">
        <v>0</v>
      </c>
      <c r="K22" s="1128">
        <v>0</v>
      </c>
      <c r="L22" s="1128">
        <v>0</v>
      </c>
      <c r="M22" s="1128">
        <v>0</v>
      </c>
      <c r="N22" s="1128">
        <v>0</v>
      </c>
      <c r="O22" s="606"/>
      <c r="P22" s="641"/>
    </row>
    <row r="23" spans="1:17">
      <c r="A23" s="363" t="s">
        <v>1190</v>
      </c>
      <c r="B23" s="1128">
        <v>0</v>
      </c>
      <c r="C23" s="1128">
        <v>0</v>
      </c>
      <c r="D23" s="1128">
        <v>0</v>
      </c>
      <c r="E23" s="1128">
        <v>0</v>
      </c>
      <c r="F23" s="1128">
        <v>0</v>
      </c>
      <c r="G23" s="1128">
        <v>0</v>
      </c>
      <c r="H23" s="1128">
        <v>0</v>
      </c>
      <c r="I23" s="1128">
        <v>0</v>
      </c>
      <c r="J23" s="1128">
        <v>0</v>
      </c>
      <c r="K23" s="1128">
        <v>0</v>
      </c>
      <c r="L23" s="1128">
        <v>0</v>
      </c>
      <c r="M23" s="1128">
        <v>0</v>
      </c>
      <c r="N23" s="1128">
        <v>0</v>
      </c>
      <c r="O23" s="606"/>
      <c r="P23" s="641"/>
    </row>
    <row r="24" spans="1:17">
      <c r="A24" s="363" t="s">
        <v>1191</v>
      </c>
      <c r="B24" s="1128">
        <v>0</v>
      </c>
      <c r="C24" s="1128">
        <v>0</v>
      </c>
      <c r="D24" s="1128">
        <v>0</v>
      </c>
      <c r="E24" s="1128">
        <v>0</v>
      </c>
      <c r="F24" s="1128">
        <v>0</v>
      </c>
      <c r="G24" s="1128">
        <v>0</v>
      </c>
      <c r="H24" s="1128">
        <v>0</v>
      </c>
      <c r="I24" s="1128">
        <v>0</v>
      </c>
      <c r="J24" s="1128">
        <v>0</v>
      </c>
      <c r="K24" s="1128">
        <v>0</v>
      </c>
      <c r="L24" s="1128">
        <v>0</v>
      </c>
      <c r="M24" s="1128">
        <v>0</v>
      </c>
      <c r="N24" s="1128">
        <v>0</v>
      </c>
      <c r="O24" s="606"/>
      <c r="P24" s="641"/>
    </row>
    <row r="25" spans="1:17">
      <c r="A25" s="363" t="s">
        <v>1192</v>
      </c>
      <c r="B25" s="1128">
        <v>0</v>
      </c>
      <c r="C25" s="1128">
        <v>0</v>
      </c>
      <c r="D25" s="1128">
        <v>0</v>
      </c>
      <c r="E25" s="1128">
        <v>0</v>
      </c>
      <c r="F25" s="1128">
        <v>0</v>
      </c>
      <c r="G25" s="1128">
        <v>0</v>
      </c>
      <c r="H25" s="1128">
        <v>0</v>
      </c>
      <c r="I25" s="1128">
        <v>0</v>
      </c>
      <c r="J25" s="1128">
        <v>0</v>
      </c>
      <c r="K25" s="1128">
        <v>0</v>
      </c>
      <c r="L25" s="1128">
        <v>0</v>
      </c>
      <c r="M25" s="1128">
        <v>0</v>
      </c>
      <c r="N25" s="1128">
        <v>0</v>
      </c>
      <c r="O25" s="657"/>
      <c r="P25" s="641"/>
    </row>
    <row r="26" spans="1:17">
      <c r="A26" s="363" t="s">
        <v>1193</v>
      </c>
      <c r="B26" s="1128">
        <v>0</v>
      </c>
      <c r="C26" s="1128">
        <v>0</v>
      </c>
      <c r="D26" s="1128">
        <v>0</v>
      </c>
      <c r="E26" s="1128">
        <v>0</v>
      </c>
      <c r="F26" s="1128">
        <v>0</v>
      </c>
      <c r="G26" s="1128">
        <v>0</v>
      </c>
      <c r="H26" s="1128">
        <v>0</v>
      </c>
      <c r="I26" s="1128">
        <v>0</v>
      </c>
      <c r="J26" s="1128">
        <v>0</v>
      </c>
      <c r="K26" s="1128">
        <v>0</v>
      </c>
      <c r="L26" s="1128">
        <v>0</v>
      </c>
      <c r="M26" s="1128">
        <v>0</v>
      </c>
      <c r="N26" s="1128">
        <v>0</v>
      </c>
      <c r="O26" s="657"/>
      <c r="P26" s="641"/>
    </row>
    <row r="27" spans="1:17">
      <c r="A27" s="363" t="s">
        <v>1194</v>
      </c>
      <c r="B27" s="1128">
        <v>0</v>
      </c>
      <c r="C27" s="1128">
        <v>0</v>
      </c>
      <c r="D27" s="1128">
        <v>0</v>
      </c>
      <c r="E27" s="1128">
        <v>0</v>
      </c>
      <c r="F27" s="1128">
        <v>36139.03</v>
      </c>
      <c r="G27" s="1128">
        <v>0</v>
      </c>
      <c r="H27" s="1128">
        <v>0</v>
      </c>
      <c r="I27" s="1128">
        <v>0</v>
      </c>
      <c r="J27" s="1128">
        <v>8883.91</v>
      </c>
      <c r="K27" s="1128">
        <v>0</v>
      </c>
      <c r="L27" s="1128">
        <v>0</v>
      </c>
      <c r="M27" s="1128">
        <v>0</v>
      </c>
      <c r="N27" s="1128">
        <v>45022.94</v>
      </c>
      <c r="O27" s="657"/>
      <c r="P27" s="641"/>
    </row>
    <row r="28" spans="1:17">
      <c r="A28" s="363" t="s">
        <v>1195</v>
      </c>
      <c r="B28" s="1128">
        <v>0</v>
      </c>
      <c r="C28" s="1128">
        <v>0</v>
      </c>
      <c r="D28" s="1128">
        <v>0</v>
      </c>
      <c r="E28" s="1128">
        <v>0</v>
      </c>
      <c r="F28" s="1128">
        <v>0</v>
      </c>
      <c r="G28" s="1128">
        <v>0</v>
      </c>
      <c r="H28" s="1128">
        <v>0</v>
      </c>
      <c r="I28" s="1128">
        <v>0</v>
      </c>
      <c r="J28" s="1128">
        <v>3.33</v>
      </c>
      <c r="K28" s="1128">
        <v>0</v>
      </c>
      <c r="L28" s="1128">
        <v>0</v>
      </c>
      <c r="M28" s="1128">
        <v>0</v>
      </c>
      <c r="N28" s="1128">
        <v>3.33</v>
      </c>
      <c r="O28" s="657"/>
      <c r="P28" s="641"/>
    </row>
    <row r="29" spans="1:17">
      <c r="A29" s="363" t="s">
        <v>1196</v>
      </c>
      <c r="B29" s="1128">
        <v>17219.27</v>
      </c>
      <c r="C29" s="1128">
        <v>50492.58</v>
      </c>
      <c r="D29" s="1128">
        <v>61954.14</v>
      </c>
      <c r="E29" s="1128">
        <v>65017.91</v>
      </c>
      <c r="F29" s="1128">
        <v>65524.78</v>
      </c>
      <c r="G29" s="1128">
        <v>67473.05</v>
      </c>
      <c r="H29" s="1128">
        <v>70299.570000000007</v>
      </c>
      <c r="I29" s="1128">
        <v>70433.33</v>
      </c>
      <c r="J29" s="1128">
        <v>72438.990000000005</v>
      </c>
      <c r="K29" s="1128">
        <v>83114.91</v>
      </c>
      <c r="L29" s="1128">
        <v>83442.63</v>
      </c>
      <c r="M29" s="1128">
        <v>84343.63</v>
      </c>
      <c r="N29" s="1128">
        <v>791754.79000000015</v>
      </c>
      <c r="O29" s="657"/>
      <c r="P29" s="641"/>
    </row>
    <row r="30" spans="1:17">
      <c r="A30" s="360" t="s">
        <v>735</v>
      </c>
      <c r="B30" s="1127">
        <v>2140163.25</v>
      </c>
      <c r="C30" s="1127">
        <v>2793948.92</v>
      </c>
      <c r="D30" s="1127">
        <v>1454698.2200000002</v>
      </c>
      <c r="E30" s="1127">
        <v>1390408.7300000002</v>
      </c>
      <c r="F30" s="1127">
        <v>874144.34000000008</v>
      </c>
      <c r="G30" s="1127">
        <v>2150772.84</v>
      </c>
      <c r="H30" s="1127">
        <v>1875846.92</v>
      </c>
      <c r="I30" s="1127">
        <v>1787729.5899999999</v>
      </c>
      <c r="J30" s="1127">
        <v>2577876.9400000004</v>
      </c>
      <c r="K30" s="1127">
        <v>1483228.22</v>
      </c>
      <c r="L30" s="1127">
        <v>2963046.94</v>
      </c>
      <c r="M30" s="1127">
        <v>2730024.21</v>
      </c>
      <c r="N30" s="1127">
        <v>24221889.120000001</v>
      </c>
      <c r="O30" s="606"/>
      <c r="P30" s="641"/>
    </row>
    <row r="31" spans="1:17" s="358" customFormat="1">
      <c r="A31" s="363" t="s">
        <v>1197</v>
      </c>
      <c r="B31" s="1128">
        <v>550536.11</v>
      </c>
      <c r="C31" s="1128">
        <v>247200</v>
      </c>
      <c r="D31" s="1128">
        <v>432226.67</v>
      </c>
      <c r="E31" s="1128">
        <v>123954.44</v>
      </c>
      <c r="F31" s="1128">
        <v>55555.56</v>
      </c>
      <c r="G31" s="1128">
        <v>105721.28</v>
      </c>
      <c r="H31" s="1128">
        <v>702919.77</v>
      </c>
      <c r="I31" s="1128">
        <v>294290.87</v>
      </c>
      <c r="J31" s="1128">
        <v>127552.22</v>
      </c>
      <c r="K31" s="1128">
        <v>192885.1</v>
      </c>
      <c r="L31" s="1128">
        <v>1417424.26</v>
      </c>
      <c r="M31" s="1128">
        <v>1402475.1</v>
      </c>
      <c r="N31" s="1128">
        <v>5652741.3800000008</v>
      </c>
      <c r="O31" s="606"/>
      <c r="P31" s="641"/>
      <c r="Q31" s="554"/>
    </row>
    <row r="32" spans="1:17">
      <c r="A32" s="363" t="s">
        <v>1198</v>
      </c>
      <c r="B32" s="1128">
        <v>0</v>
      </c>
      <c r="C32" s="1128">
        <v>0</v>
      </c>
      <c r="D32" s="1128">
        <v>0</v>
      </c>
      <c r="E32" s="1128">
        <v>293805.5</v>
      </c>
      <c r="F32" s="1128">
        <v>0</v>
      </c>
      <c r="G32" s="1128">
        <v>2413.42</v>
      </c>
      <c r="H32" s="1128">
        <v>0</v>
      </c>
      <c r="I32" s="1128">
        <v>0</v>
      </c>
      <c r="J32" s="1128">
        <v>681829.66</v>
      </c>
      <c r="K32" s="1128">
        <v>0</v>
      </c>
      <c r="L32" s="1128">
        <v>0</v>
      </c>
      <c r="M32" s="1128">
        <v>0</v>
      </c>
      <c r="N32" s="1128">
        <v>978048.58000000007</v>
      </c>
      <c r="O32" s="606"/>
      <c r="P32" s="641"/>
    </row>
    <row r="33" spans="1:26">
      <c r="A33" s="363" t="s">
        <v>1199</v>
      </c>
      <c r="B33" s="1128">
        <v>41580.5</v>
      </c>
      <c r="C33" s="1128">
        <v>145358.39999999999</v>
      </c>
      <c r="D33" s="1128">
        <v>23762.32</v>
      </c>
      <c r="E33" s="1128">
        <v>193083.94</v>
      </c>
      <c r="F33" s="1128">
        <v>46477.19</v>
      </c>
      <c r="G33" s="1128">
        <v>668446.19999999995</v>
      </c>
      <c r="H33" s="1128">
        <v>0</v>
      </c>
      <c r="I33" s="1128">
        <v>56684.72</v>
      </c>
      <c r="J33" s="1128">
        <v>251062.15</v>
      </c>
      <c r="K33" s="1128">
        <v>54729.760000000002</v>
      </c>
      <c r="L33" s="1128">
        <v>64775.97</v>
      </c>
      <c r="M33" s="1128">
        <v>4754.97</v>
      </c>
      <c r="N33" s="1128">
        <v>1550716.1199999999</v>
      </c>
      <c r="O33" s="606"/>
      <c r="P33" s="641"/>
    </row>
    <row r="34" spans="1:26">
      <c r="A34" s="363" t="s">
        <v>1200</v>
      </c>
      <c r="B34" s="1128">
        <v>284024.16000000003</v>
      </c>
      <c r="C34" s="1128">
        <v>277220.99</v>
      </c>
      <c r="D34" s="1128">
        <v>229770.56</v>
      </c>
      <c r="E34" s="1128">
        <v>76449.86</v>
      </c>
      <c r="F34" s="1128">
        <v>0</v>
      </c>
      <c r="G34" s="1128">
        <v>6181</v>
      </c>
      <c r="H34" s="1128">
        <v>160976.22</v>
      </c>
      <c r="I34" s="1128">
        <v>334828.09999999998</v>
      </c>
      <c r="J34" s="1128">
        <v>333287.37</v>
      </c>
      <c r="K34" s="1128">
        <v>182549.09</v>
      </c>
      <c r="L34" s="1128">
        <v>335084.08</v>
      </c>
      <c r="M34" s="1128">
        <v>396903.76</v>
      </c>
      <c r="N34" s="1128">
        <v>2617275.1899999995</v>
      </c>
      <c r="O34" s="606"/>
      <c r="P34" s="641"/>
    </row>
    <row r="35" spans="1:26">
      <c r="A35" s="363" t="s">
        <v>1201</v>
      </c>
      <c r="B35" s="1128">
        <v>0</v>
      </c>
      <c r="C35" s="1128">
        <v>0</v>
      </c>
      <c r="D35" s="1128">
        <v>0</v>
      </c>
      <c r="E35" s="1128">
        <v>0</v>
      </c>
      <c r="F35" s="1128">
        <v>0</v>
      </c>
      <c r="G35" s="1128">
        <v>0</v>
      </c>
      <c r="H35" s="1128">
        <v>0</v>
      </c>
      <c r="I35" s="1128">
        <v>0</v>
      </c>
      <c r="J35" s="1128">
        <v>0</v>
      </c>
      <c r="K35" s="1128">
        <v>0</v>
      </c>
      <c r="L35" s="1128">
        <v>0</v>
      </c>
      <c r="M35" s="1128">
        <v>0</v>
      </c>
      <c r="N35" s="1128">
        <v>0</v>
      </c>
      <c r="O35" s="606"/>
      <c r="P35" s="641"/>
    </row>
    <row r="36" spans="1:26">
      <c r="A36" s="363" t="s">
        <v>1202</v>
      </c>
      <c r="B36" s="1128">
        <v>452586.81</v>
      </c>
      <c r="C36" s="1128">
        <v>571472.23</v>
      </c>
      <c r="D36" s="1128">
        <v>333295.27</v>
      </c>
      <c r="E36" s="1128">
        <v>193060.31</v>
      </c>
      <c r="F36" s="1128">
        <v>401829.49</v>
      </c>
      <c r="G36" s="1128">
        <v>812361.49</v>
      </c>
      <c r="H36" s="1128">
        <v>258389.05</v>
      </c>
      <c r="I36" s="1128">
        <v>507887.16</v>
      </c>
      <c r="J36" s="1128">
        <v>516978.02</v>
      </c>
      <c r="K36" s="1128">
        <v>396321.12</v>
      </c>
      <c r="L36" s="1128">
        <v>292755.23</v>
      </c>
      <c r="M36" s="1128">
        <v>265687.21000000002</v>
      </c>
      <c r="N36" s="1128">
        <v>5002623.3899999997</v>
      </c>
      <c r="O36" s="606"/>
      <c r="P36" s="641"/>
    </row>
    <row r="37" spans="1:26">
      <c r="A37" s="363" t="s">
        <v>1203</v>
      </c>
      <c r="B37" s="1128">
        <v>263146.74</v>
      </c>
      <c r="C37" s="1128">
        <v>1132355.47</v>
      </c>
      <c r="D37" s="1128">
        <v>204795.55</v>
      </c>
      <c r="E37" s="1128">
        <v>290647.38</v>
      </c>
      <c r="F37" s="1128">
        <v>214319.78</v>
      </c>
      <c r="G37" s="1128">
        <v>295620.09000000003</v>
      </c>
      <c r="H37" s="1128">
        <v>513651.21</v>
      </c>
      <c r="I37" s="1128">
        <v>363171.67</v>
      </c>
      <c r="J37" s="1128">
        <v>342938.28</v>
      </c>
      <c r="K37" s="1128">
        <v>351458.91</v>
      </c>
      <c r="L37" s="1128">
        <v>162391.54</v>
      </c>
      <c r="M37" s="1128">
        <v>341010.2</v>
      </c>
      <c r="N37" s="1128">
        <v>4475506.82</v>
      </c>
      <c r="O37" s="606"/>
      <c r="P37" s="641"/>
    </row>
    <row r="38" spans="1:26" s="358" customFormat="1">
      <c r="A38" s="363" t="s">
        <v>1204</v>
      </c>
      <c r="B38" s="1128">
        <v>548288.93000000005</v>
      </c>
      <c r="C38" s="1128">
        <v>420341.83</v>
      </c>
      <c r="D38" s="1128">
        <v>230847.85</v>
      </c>
      <c r="E38" s="1128">
        <v>219407.3</v>
      </c>
      <c r="F38" s="1128">
        <v>155962.32</v>
      </c>
      <c r="G38" s="1128">
        <v>260029.36</v>
      </c>
      <c r="H38" s="1128">
        <v>239910.67</v>
      </c>
      <c r="I38" s="1128">
        <v>230867.07</v>
      </c>
      <c r="J38" s="1128">
        <v>324229.24</v>
      </c>
      <c r="K38" s="1128">
        <v>305284.24</v>
      </c>
      <c r="L38" s="1128">
        <v>690615.86</v>
      </c>
      <c r="M38" s="1128">
        <v>319192.96999999997</v>
      </c>
      <c r="N38" s="1128">
        <v>3944977.6400000006</v>
      </c>
      <c r="O38" s="658"/>
      <c r="P38" s="643"/>
      <c r="Q38" s="554"/>
    </row>
    <row r="39" spans="1:26">
      <c r="A39" s="360" t="s">
        <v>733</v>
      </c>
      <c r="B39" s="1127">
        <v>554575.68999999994</v>
      </c>
      <c r="C39" s="1127">
        <v>465467.86</v>
      </c>
      <c r="D39" s="1127">
        <v>231212.62000000002</v>
      </c>
      <c r="E39" s="1127">
        <v>118217.22</v>
      </c>
      <c r="F39" s="1127">
        <v>348523.01999999996</v>
      </c>
      <c r="G39" s="1127">
        <v>205899.13999999998</v>
      </c>
      <c r="H39" s="1127">
        <v>223681.51</v>
      </c>
      <c r="I39" s="1127">
        <v>177078.94</v>
      </c>
      <c r="J39" s="1127">
        <v>175382.43</v>
      </c>
      <c r="K39" s="1127">
        <v>234638</v>
      </c>
      <c r="L39" s="1127">
        <v>370236.05000000005</v>
      </c>
      <c r="M39" s="1127">
        <v>378392.9</v>
      </c>
      <c r="N39" s="1127">
        <v>3483305.3799999994</v>
      </c>
      <c r="O39" s="606"/>
      <c r="P39" s="641"/>
    </row>
    <row r="40" spans="1:26">
      <c r="A40" s="360" t="s">
        <v>217</v>
      </c>
      <c r="B40" s="1127">
        <v>4199164.45</v>
      </c>
      <c r="C40" s="1127">
        <v>4880465.13</v>
      </c>
      <c r="D40" s="1127">
        <v>9288514.6799999997</v>
      </c>
      <c r="E40" s="1127">
        <v>223215.82</v>
      </c>
      <c r="F40" s="1127">
        <v>317472.11</v>
      </c>
      <c r="G40" s="1127">
        <v>1098363.52</v>
      </c>
      <c r="H40" s="1127">
        <v>3160309.4299999997</v>
      </c>
      <c r="I40" s="1127">
        <v>3985616.0500000003</v>
      </c>
      <c r="J40" s="1127">
        <v>5221108.4700000007</v>
      </c>
      <c r="K40" s="1127">
        <v>6190246.4000000004</v>
      </c>
      <c r="L40" s="1127">
        <v>5880422.3399999999</v>
      </c>
      <c r="M40" s="1127">
        <v>6419726.6000000006</v>
      </c>
      <c r="N40" s="1127">
        <v>50864624.999999993</v>
      </c>
      <c r="O40" s="606"/>
      <c r="P40" s="641"/>
    </row>
    <row r="41" spans="1:26">
      <c r="A41" s="363" t="s">
        <v>1205</v>
      </c>
      <c r="B41" s="1128">
        <v>1893337.1</v>
      </c>
      <c r="C41" s="1128">
        <v>2392634.44</v>
      </c>
      <c r="D41" s="1128">
        <v>4991404.17</v>
      </c>
      <c r="E41" s="1128">
        <v>0</v>
      </c>
      <c r="F41" s="1128">
        <v>0</v>
      </c>
      <c r="G41" s="1128">
        <v>558077.89</v>
      </c>
      <c r="H41" s="1128">
        <v>2266227.21</v>
      </c>
      <c r="I41" s="1128">
        <v>2554037.4900000002</v>
      </c>
      <c r="J41" s="1128">
        <v>1617867.86</v>
      </c>
      <c r="K41" s="1128">
        <v>2936363.6</v>
      </c>
      <c r="L41" s="1128">
        <v>3279900.97</v>
      </c>
      <c r="M41" s="1128">
        <v>3247275.79</v>
      </c>
      <c r="N41" s="1128">
        <v>25737126.52</v>
      </c>
      <c r="O41" s="606"/>
      <c r="P41" s="575"/>
    </row>
    <row r="42" spans="1:26">
      <c r="A42" s="363" t="s">
        <v>1206</v>
      </c>
      <c r="B42" s="1128">
        <v>639016.85</v>
      </c>
      <c r="C42" s="1128">
        <v>15149.48</v>
      </c>
      <c r="D42" s="1128">
        <v>26618.71</v>
      </c>
      <c r="E42" s="1128">
        <v>17425.5</v>
      </c>
      <c r="F42" s="1128">
        <v>100797.32</v>
      </c>
      <c r="G42" s="1128">
        <v>16047.55</v>
      </c>
      <c r="H42" s="1128">
        <v>306409.02</v>
      </c>
      <c r="I42" s="1128">
        <v>780859.63</v>
      </c>
      <c r="J42" s="1128">
        <v>385226.43</v>
      </c>
      <c r="K42" s="1128">
        <v>1313809.98</v>
      </c>
      <c r="L42" s="1128">
        <v>502704.36</v>
      </c>
      <c r="M42" s="1128">
        <v>426586.73</v>
      </c>
      <c r="N42" s="1128">
        <v>4530651.5600000005</v>
      </c>
      <c r="O42" s="606"/>
      <c r="P42" s="575"/>
    </row>
    <row r="43" spans="1:26">
      <c r="A43" s="363" t="s">
        <v>1207</v>
      </c>
      <c r="B43" s="1128">
        <v>549130.05000000005</v>
      </c>
      <c r="C43" s="1128">
        <v>691726.71</v>
      </c>
      <c r="D43" s="1128">
        <v>3568784.12</v>
      </c>
      <c r="E43" s="1128">
        <v>130375.39</v>
      </c>
      <c r="F43" s="1128">
        <v>46538.34</v>
      </c>
      <c r="G43" s="1128">
        <v>70391.02</v>
      </c>
      <c r="H43" s="1128">
        <v>314240.75</v>
      </c>
      <c r="I43" s="1128">
        <v>171680.52</v>
      </c>
      <c r="J43" s="1128">
        <v>2390459.9300000002</v>
      </c>
      <c r="K43" s="1128">
        <v>1225217.95</v>
      </c>
      <c r="L43" s="1128">
        <v>1043916.77</v>
      </c>
      <c r="M43" s="1128">
        <v>1371675.62</v>
      </c>
      <c r="N43" s="1128">
        <v>11574137.169999998</v>
      </c>
      <c r="O43" s="606"/>
      <c r="P43" s="575"/>
    </row>
    <row r="44" spans="1:26" s="153" customFormat="1">
      <c r="A44" s="363" t="s">
        <v>1208</v>
      </c>
      <c r="B44" s="1128">
        <v>173011.04</v>
      </c>
      <c r="C44" s="1128">
        <v>74136.429999999993</v>
      </c>
      <c r="D44" s="1128">
        <v>116885.98</v>
      </c>
      <c r="E44" s="1128">
        <v>0</v>
      </c>
      <c r="F44" s="1128">
        <v>0</v>
      </c>
      <c r="G44" s="1128">
        <v>56108.06</v>
      </c>
      <c r="H44" s="1128">
        <v>25401.360000000001</v>
      </c>
      <c r="I44" s="1128">
        <v>97347.45</v>
      </c>
      <c r="J44" s="1128">
        <v>440497.35</v>
      </c>
      <c r="K44" s="1128">
        <v>165574.29999999999</v>
      </c>
      <c r="L44" s="1128">
        <v>340245.08</v>
      </c>
      <c r="M44" s="1128">
        <v>692994.45</v>
      </c>
      <c r="N44" s="1128">
        <v>2182201.5</v>
      </c>
      <c r="O44" s="606"/>
      <c r="P44" s="606"/>
      <c r="Q44" s="607"/>
      <c r="R44" s="606"/>
      <c r="S44" s="606"/>
      <c r="T44" s="606"/>
      <c r="U44" s="606"/>
      <c r="V44" s="606"/>
      <c r="W44" s="606"/>
      <c r="X44" s="606"/>
      <c r="Y44" s="606"/>
      <c r="Z44" s="606"/>
    </row>
    <row r="45" spans="1:26" s="153" customFormat="1">
      <c r="A45" s="363" t="s">
        <v>1209</v>
      </c>
      <c r="B45" s="1128">
        <v>0</v>
      </c>
      <c r="C45" s="1128">
        <v>0</v>
      </c>
      <c r="D45" s="1128">
        <v>0</v>
      </c>
      <c r="E45" s="1128">
        <v>0</v>
      </c>
      <c r="F45" s="1128">
        <v>0</v>
      </c>
      <c r="G45" s="1128">
        <v>0</v>
      </c>
      <c r="H45" s="1128">
        <v>0</v>
      </c>
      <c r="I45" s="1128">
        <v>0</v>
      </c>
      <c r="J45" s="1128">
        <v>0</v>
      </c>
      <c r="K45" s="1128">
        <v>0</v>
      </c>
      <c r="L45" s="1128">
        <v>0</v>
      </c>
      <c r="M45" s="1128">
        <v>0</v>
      </c>
      <c r="N45" s="1128">
        <v>0</v>
      </c>
      <c r="O45" s="606"/>
      <c r="P45" s="641"/>
      <c r="Q45" s="265"/>
    </row>
    <row r="46" spans="1:26" s="153" customFormat="1">
      <c r="A46" s="363" t="s">
        <v>1210</v>
      </c>
      <c r="B46" s="1128">
        <v>166471</v>
      </c>
      <c r="C46" s="1128">
        <v>43105.68</v>
      </c>
      <c r="D46" s="1128">
        <v>42383.83</v>
      </c>
      <c r="E46" s="1128">
        <v>0</v>
      </c>
      <c r="F46" s="1128">
        <v>784.2</v>
      </c>
      <c r="G46" s="1128">
        <v>0</v>
      </c>
      <c r="H46" s="1128">
        <v>0</v>
      </c>
      <c r="I46" s="1128">
        <v>0</v>
      </c>
      <c r="J46" s="1128">
        <v>3.33</v>
      </c>
      <c r="K46" s="1128">
        <v>107252.2</v>
      </c>
      <c r="L46" s="1128">
        <v>332510.78000000003</v>
      </c>
      <c r="M46" s="1128">
        <v>294132.34000000003</v>
      </c>
      <c r="N46" s="1128">
        <v>986643.3600000001</v>
      </c>
      <c r="O46" s="606"/>
      <c r="P46" s="641"/>
      <c r="Q46" s="265"/>
    </row>
    <row r="47" spans="1:26" s="153" customFormat="1">
      <c r="A47" s="363" t="s">
        <v>1211</v>
      </c>
      <c r="B47" s="1128">
        <v>7000</v>
      </c>
      <c r="C47" s="1128">
        <v>11000</v>
      </c>
      <c r="D47" s="1128">
        <v>3500</v>
      </c>
      <c r="E47" s="1128">
        <v>0</v>
      </c>
      <c r="F47" s="1128">
        <v>103000</v>
      </c>
      <c r="G47" s="1128">
        <v>22000</v>
      </c>
      <c r="H47" s="1128">
        <v>36000.400000000001</v>
      </c>
      <c r="I47" s="1128">
        <v>85000</v>
      </c>
      <c r="J47" s="1128">
        <v>43000</v>
      </c>
      <c r="K47" s="1128">
        <v>23000</v>
      </c>
      <c r="L47" s="1128">
        <v>34000</v>
      </c>
      <c r="M47" s="1128">
        <v>25000</v>
      </c>
      <c r="N47" s="1128">
        <v>392500.4</v>
      </c>
      <c r="O47" s="606"/>
      <c r="P47" s="641"/>
      <c r="Q47" s="265"/>
    </row>
    <row r="48" spans="1:26" s="153" customFormat="1">
      <c r="A48" s="363" t="s">
        <v>1212</v>
      </c>
      <c r="B48" s="1128">
        <v>0</v>
      </c>
      <c r="C48" s="1128">
        <v>0</v>
      </c>
      <c r="D48" s="1128">
        <v>0</v>
      </c>
      <c r="E48" s="1128">
        <v>0</v>
      </c>
      <c r="F48" s="1128">
        <v>0</v>
      </c>
      <c r="G48" s="1128">
        <v>0</v>
      </c>
      <c r="H48" s="1128">
        <v>0</v>
      </c>
      <c r="I48" s="1128">
        <v>0</v>
      </c>
      <c r="J48" s="1128">
        <v>0</v>
      </c>
      <c r="K48" s="1128">
        <v>0</v>
      </c>
      <c r="L48" s="1128">
        <v>0</v>
      </c>
      <c r="M48" s="1128">
        <v>0</v>
      </c>
      <c r="N48" s="1128">
        <v>0</v>
      </c>
      <c r="O48" s="606"/>
      <c r="P48" s="641"/>
      <c r="Q48" s="265"/>
    </row>
    <row r="49" spans="1:17" s="153" customFormat="1">
      <c r="A49" s="363" t="s">
        <v>1213</v>
      </c>
      <c r="B49" s="1128">
        <v>771198.40999999992</v>
      </c>
      <c r="C49" s="1128">
        <v>1652712.39</v>
      </c>
      <c r="D49" s="1128">
        <v>538937.87</v>
      </c>
      <c r="E49" s="1128">
        <v>75414.929999999993</v>
      </c>
      <c r="F49" s="1128">
        <v>66352.25</v>
      </c>
      <c r="G49" s="1128">
        <v>375739</v>
      </c>
      <c r="H49" s="1128">
        <v>212030.69</v>
      </c>
      <c r="I49" s="1128">
        <v>296690.96000000002</v>
      </c>
      <c r="J49" s="1128">
        <v>344053.57</v>
      </c>
      <c r="K49" s="1128">
        <v>419028.37</v>
      </c>
      <c r="L49" s="1128">
        <v>347144.38</v>
      </c>
      <c r="M49" s="1128">
        <v>362061.67</v>
      </c>
      <c r="N49" s="1128">
        <v>5461364.4900000002</v>
      </c>
      <c r="O49" s="606"/>
      <c r="P49" s="641"/>
      <c r="Q49" s="265"/>
    </row>
    <row r="50" spans="1:17" s="153" customFormat="1">
      <c r="A50" s="360" t="s">
        <v>756</v>
      </c>
      <c r="B50" s="1127">
        <v>19697313.199999999</v>
      </c>
      <c r="C50" s="1127">
        <v>17988046.969999999</v>
      </c>
      <c r="D50" s="1127">
        <v>10715045.029999999</v>
      </c>
      <c r="E50" s="1127">
        <v>7507037.2799999993</v>
      </c>
      <c r="F50" s="1127">
        <v>20570726.02</v>
      </c>
      <c r="G50" s="1127">
        <v>15528212.280000001</v>
      </c>
      <c r="H50" s="1127">
        <v>20451976.180000003</v>
      </c>
      <c r="I50" s="1127">
        <v>19326314.77</v>
      </c>
      <c r="J50" s="1127">
        <v>21493659.59</v>
      </c>
      <c r="K50" s="1127">
        <v>15379546.770000001</v>
      </c>
      <c r="L50" s="1127">
        <v>20515637.030000001</v>
      </c>
      <c r="M50" s="1127">
        <v>21599155.690000001</v>
      </c>
      <c r="N50" s="1127">
        <v>210772670.81</v>
      </c>
      <c r="O50" s="606"/>
      <c r="P50" s="641"/>
      <c r="Q50" s="265"/>
    </row>
    <row r="51" spans="1:17" s="153" customFormat="1">
      <c r="A51" s="360" t="s">
        <v>757</v>
      </c>
      <c r="B51" s="1127">
        <v>14390132.91</v>
      </c>
      <c r="C51" s="1127">
        <v>13801440.41</v>
      </c>
      <c r="D51" s="1127">
        <v>7296833.2199999997</v>
      </c>
      <c r="E51" s="1127">
        <v>6866910.3099999996</v>
      </c>
      <c r="F51" s="1127">
        <v>20337983.75</v>
      </c>
      <c r="G51" s="1127">
        <v>14963977.890000001</v>
      </c>
      <c r="H51" s="1127">
        <v>17321794.920000002</v>
      </c>
      <c r="I51" s="1127">
        <v>14080902.550000001</v>
      </c>
      <c r="J51" s="1127">
        <v>19065778.629999999</v>
      </c>
      <c r="K51" s="1127">
        <v>10520238.33</v>
      </c>
      <c r="L51" s="1127">
        <v>16930177.530000001</v>
      </c>
      <c r="M51" s="1127">
        <v>12841502.460000001</v>
      </c>
      <c r="N51" s="1127">
        <v>168417672.91000003</v>
      </c>
      <c r="O51" s="606"/>
      <c r="P51" s="641"/>
      <c r="Q51" s="265"/>
    </row>
    <row r="52" spans="1:17" s="153" customFormat="1">
      <c r="A52" s="363" t="s">
        <v>1214</v>
      </c>
      <c r="B52" s="1128">
        <v>14390132.91</v>
      </c>
      <c r="C52" s="1128">
        <v>13801440.41</v>
      </c>
      <c r="D52" s="1128">
        <v>7296833.2199999997</v>
      </c>
      <c r="E52" s="1128">
        <v>6866910.3099999996</v>
      </c>
      <c r="F52" s="1128">
        <v>20337983.75</v>
      </c>
      <c r="G52" s="1128">
        <v>14963977.890000001</v>
      </c>
      <c r="H52" s="1128">
        <v>17321794.920000002</v>
      </c>
      <c r="I52" s="1128">
        <v>14080902.550000001</v>
      </c>
      <c r="J52" s="1128">
        <v>19065778.629999999</v>
      </c>
      <c r="K52" s="1128">
        <v>10520238.33</v>
      </c>
      <c r="L52" s="1128">
        <v>16930177.530000001</v>
      </c>
      <c r="M52" s="1128">
        <v>12841502.460000001</v>
      </c>
      <c r="N52" s="1128">
        <v>168417672.91000003</v>
      </c>
      <c r="O52" s="606"/>
      <c r="P52" s="641"/>
      <c r="Q52" s="265"/>
    </row>
    <row r="53" spans="1:17" s="153" customFormat="1">
      <c r="A53" s="360" t="s">
        <v>740</v>
      </c>
      <c r="B53" s="1127">
        <v>122144.1</v>
      </c>
      <c r="C53" s="1127">
        <v>240795.51</v>
      </c>
      <c r="D53" s="1127">
        <v>106773.6</v>
      </c>
      <c r="E53" s="1127">
        <v>45061.85</v>
      </c>
      <c r="F53" s="1127">
        <v>24720</v>
      </c>
      <c r="G53" s="1127">
        <v>20160</v>
      </c>
      <c r="H53" s="1127">
        <v>20520</v>
      </c>
      <c r="I53" s="1127">
        <v>339917.99</v>
      </c>
      <c r="J53" s="1127">
        <v>232254.81</v>
      </c>
      <c r="K53" s="1127">
        <v>123739.13</v>
      </c>
      <c r="L53" s="1127">
        <v>134752.73000000001</v>
      </c>
      <c r="M53" s="1127">
        <v>359899.25</v>
      </c>
      <c r="N53" s="1127">
        <v>1770738.9699999997</v>
      </c>
      <c r="O53" s="606"/>
      <c r="P53" s="641"/>
      <c r="Q53" s="265"/>
    </row>
    <row r="54" spans="1:17" s="153" customFormat="1">
      <c r="A54" s="363" t="s">
        <v>1215</v>
      </c>
      <c r="B54" s="1128">
        <v>0</v>
      </c>
      <c r="C54" s="1128">
        <v>0</v>
      </c>
      <c r="D54" s="1128">
        <v>0</v>
      </c>
      <c r="E54" s="1128">
        <v>0</v>
      </c>
      <c r="F54" s="1128">
        <v>0</v>
      </c>
      <c r="G54" s="1128">
        <v>0</v>
      </c>
      <c r="H54" s="1128">
        <v>0</v>
      </c>
      <c r="I54" s="1128">
        <v>0</v>
      </c>
      <c r="J54" s="1128">
        <v>0</v>
      </c>
      <c r="K54" s="1128">
        <v>0</v>
      </c>
      <c r="L54" s="1128">
        <v>0</v>
      </c>
      <c r="M54" s="1128">
        <v>0</v>
      </c>
      <c r="N54" s="1128">
        <v>0</v>
      </c>
      <c r="O54" s="606"/>
      <c r="P54" s="641"/>
      <c r="Q54" s="265"/>
    </row>
    <row r="55" spans="1:17" s="153" customFormat="1" ht="15.75" customHeight="1">
      <c r="A55" s="363" t="s">
        <v>1216</v>
      </c>
      <c r="B55" s="1128">
        <v>0</v>
      </c>
      <c r="C55" s="1128">
        <v>0</v>
      </c>
      <c r="D55" s="1128">
        <v>0</v>
      </c>
      <c r="E55" s="1128">
        <v>0</v>
      </c>
      <c r="F55" s="1128">
        <v>0</v>
      </c>
      <c r="G55" s="1128">
        <v>0</v>
      </c>
      <c r="H55" s="1128">
        <v>0</v>
      </c>
      <c r="I55" s="1128">
        <v>0</v>
      </c>
      <c r="J55" s="1128">
        <v>0</v>
      </c>
      <c r="K55" s="1128">
        <v>0</v>
      </c>
      <c r="L55" s="1128">
        <v>0</v>
      </c>
      <c r="M55" s="1128">
        <v>0</v>
      </c>
      <c r="N55" s="1128">
        <v>0</v>
      </c>
      <c r="O55" s="260"/>
      <c r="P55" s="482"/>
      <c r="Q55" s="265"/>
    </row>
    <row r="56" spans="1:17" s="153" customFormat="1">
      <c r="A56" s="363" t="s">
        <v>1217</v>
      </c>
      <c r="B56" s="1128">
        <v>0</v>
      </c>
      <c r="C56" s="1128">
        <v>0</v>
      </c>
      <c r="D56" s="1128">
        <v>0</v>
      </c>
      <c r="E56" s="1128">
        <v>0</v>
      </c>
      <c r="F56" s="1128">
        <v>0</v>
      </c>
      <c r="G56" s="1128">
        <v>0</v>
      </c>
      <c r="H56" s="1128">
        <v>0</v>
      </c>
      <c r="I56" s="1128">
        <v>0</v>
      </c>
      <c r="J56" s="1128">
        <v>0</v>
      </c>
      <c r="K56" s="1128">
        <v>0</v>
      </c>
      <c r="L56" s="1128">
        <v>0</v>
      </c>
      <c r="M56" s="1128">
        <v>0</v>
      </c>
      <c r="N56" s="1128">
        <v>0</v>
      </c>
      <c r="O56" s="260"/>
      <c r="Q56" s="265"/>
    </row>
    <row r="57" spans="1:17" s="153" customFormat="1">
      <c r="A57" s="363" t="s">
        <v>1218</v>
      </c>
      <c r="B57" s="1128">
        <v>0</v>
      </c>
      <c r="C57" s="1128">
        <v>0</v>
      </c>
      <c r="D57" s="1128">
        <v>0</v>
      </c>
      <c r="E57" s="1128">
        <v>0</v>
      </c>
      <c r="F57" s="1128">
        <v>0</v>
      </c>
      <c r="G57" s="1128">
        <v>0</v>
      </c>
      <c r="H57" s="1128">
        <v>0</v>
      </c>
      <c r="I57" s="1128">
        <v>0</v>
      </c>
      <c r="J57" s="1128">
        <v>0</v>
      </c>
      <c r="K57" s="1128">
        <v>0</v>
      </c>
      <c r="L57" s="1128">
        <v>0</v>
      </c>
      <c r="M57" s="1128">
        <v>0</v>
      </c>
      <c r="N57" s="1128">
        <v>0</v>
      </c>
      <c r="O57" s="260"/>
      <c r="Q57" s="265"/>
    </row>
    <row r="58" spans="1:17" s="153" customFormat="1">
      <c r="A58" s="363" t="s">
        <v>1219</v>
      </c>
      <c r="B58" s="1128">
        <v>0</v>
      </c>
      <c r="C58" s="1128">
        <v>0</v>
      </c>
      <c r="D58" s="1128">
        <v>0</v>
      </c>
      <c r="E58" s="1128">
        <v>0</v>
      </c>
      <c r="F58" s="1128">
        <v>0</v>
      </c>
      <c r="G58" s="1128">
        <v>0</v>
      </c>
      <c r="H58" s="1128">
        <v>0</v>
      </c>
      <c r="I58" s="1128">
        <v>0</v>
      </c>
      <c r="J58" s="1128">
        <v>0</v>
      </c>
      <c r="K58" s="1128">
        <v>0</v>
      </c>
      <c r="L58" s="1128">
        <v>0</v>
      </c>
      <c r="M58" s="1128">
        <v>0</v>
      </c>
      <c r="N58" s="1128">
        <v>0</v>
      </c>
      <c r="O58" s="176"/>
      <c r="Q58" s="265"/>
    </row>
    <row r="59" spans="1:17" s="153" customFormat="1">
      <c r="A59" s="363" t="s">
        <v>1220</v>
      </c>
      <c r="B59" s="1128">
        <v>122144.1</v>
      </c>
      <c r="C59" s="1128">
        <v>240795.51</v>
      </c>
      <c r="D59" s="1128">
        <v>106773.6</v>
      </c>
      <c r="E59" s="1128">
        <v>45061.85</v>
      </c>
      <c r="F59" s="1128">
        <v>24720</v>
      </c>
      <c r="G59" s="1128">
        <v>20160</v>
      </c>
      <c r="H59" s="1128">
        <v>20520</v>
      </c>
      <c r="I59" s="1128">
        <v>339917.99</v>
      </c>
      <c r="J59" s="1128">
        <v>232254.81</v>
      </c>
      <c r="K59" s="1128">
        <v>123739.13</v>
      </c>
      <c r="L59" s="1128">
        <v>134752.73000000001</v>
      </c>
      <c r="M59" s="1128">
        <v>359899.25</v>
      </c>
      <c r="N59" s="1128">
        <v>1770738.9699999997</v>
      </c>
      <c r="Q59" s="265"/>
    </row>
    <row r="60" spans="1:17" s="153" customFormat="1">
      <c r="A60" s="363" t="s">
        <v>1221</v>
      </c>
      <c r="B60" s="1128">
        <v>0</v>
      </c>
      <c r="C60" s="1128">
        <v>0</v>
      </c>
      <c r="D60" s="1128">
        <v>0</v>
      </c>
      <c r="E60" s="1128">
        <v>0</v>
      </c>
      <c r="F60" s="1128">
        <v>0</v>
      </c>
      <c r="G60" s="1128">
        <v>0</v>
      </c>
      <c r="H60" s="1128">
        <v>0</v>
      </c>
      <c r="I60" s="1128">
        <v>0</v>
      </c>
      <c r="J60" s="1128">
        <v>0</v>
      </c>
      <c r="K60" s="1128">
        <v>0</v>
      </c>
      <c r="L60" s="1128">
        <v>0</v>
      </c>
      <c r="M60" s="1128">
        <v>0</v>
      </c>
      <c r="N60" s="1128">
        <v>0</v>
      </c>
      <c r="Q60" s="265"/>
    </row>
    <row r="61" spans="1:17">
      <c r="A61" s="363" t="s">
        <v>1204</v>
      </c>
      <c r="B61" s="1128">
        <v>0</v>
      </c>
      <c r="C61" s="1128">
        <v>0</v>
      </c>
      <c r="D61" s="1128">
        <v>0</v>
      </c>
      <c r="E61" s="1128">
        <v>0</v>
      </c>
      <c r="F61" s="1128">
        <v>0</v>
      </c>
      <c r="G61" s="1128">
        <v>0</v>
      </c>
      <c r="H61" s="1128">
        <v>0</v>
      </c>
      <c r="I61" s="1128">
        <v>0</v>
      </c>
      <c r="J61" s="1128">
        <v>0</v>
      </c>
      <c r="K61" s="1128">
        <v>0</v>
      </c>
      <c r="L61" s="1128">
        <v>0</v>
      </c>
      <c r="M61" s="1128">
        <v>0</v>
      </c>
      <c r="N61" s="1128">
        <v>0</v>
      </c>
    </row>
    <row r="62" spans="1:17">
      <c r="A62" s="360" t="s">
        <v>4</v>
      </c>
      <c r="B62" s="1127">
        <v>4940516.6100000003</v>
      </c>
      <c r="C62" s="1127">
        <v>3828822.4699999997</v>
      </c>
      <c r="D62" s="1127">
        <v>3242219.3600000003</v>
      </c>
      <c r="E62" s="1127">
        <v>568255</v>
      </c>
      <c r="F62" s="1127">
        <v>141416.87</v>
      </c>
      <c r="G62" s="1127">
        <v>466341.3</v>
      </c>
      <c r="H62" s="1127">
        <v>3025748.55</v>
      </c>
      <c r="I62" s="1127">
        <v>4551747.2799999993</v>
      </c>
      <c r="J62" s="1127">
        <v>2082278.87</v>
      </c>
      <c r="K62" s="1127">
        <v>4567764.1399999997</v>
      </c>
      <c r="L62" s="1127">
        <v>3381233.11</v>
      </c>
      <c r="M62" s="1127">
        <v>8208676.709999999</v>
      </c>
      <c r="N62" s="1127">
        <v>39005020.269999996</v>
      </c>
      <c r="O62" s="659"/>
    </row>
    <row r="63" spans="1:17">
      <c r="A63" s="363" t="s">
        <v>1222</v>
      </c>
      <c r="B63" s="1128">
        <v>2413105.14</v>
      </c>
      <c r="C63" s="1128">
        <v>1747382.47</v>
      </c>
      <c r="D63" s="1128">
        <v>1846179.36</v>
      </c>
      <c r="E63" s="1128">
        <v>0</v>
      </c>
      <c r="F63" s="1128">
        <v>141416.87</v>
      </c>
      <c r="G63" s="1128">
        <v>312808.3</v>
      </c>
      <c r="H63" s="1128">
        <v>878714.55</v>
      </c>
      <c r="I63" s="1128">
        <v>2545806.0699999998</v>
      </c>
      <c r="J63" s="1128">
        <v>161307.17000000001</v>
      </c>
      <c r="K63" s="1128">
        <v>3081822.71</v>
      </c>
      <c r="L63" s="1128">
        <v>935685.72</v>
      </c>
      <c r="M63" s="1128">
        <v>3270203.85</v>
      </c>
      <c r="N63" s="1128">
        <v>17334432.210000001</v>
      </c>
      <c r="O63" s="659"/>
    </row>
    <row r="64" spans="1:17">
      <c r="A64" s="363" t="s">
        <v>1223</v>
      </c>
      <c r="B64" s="1128">
        <v>575700</v>
      </c>
      <c r="C64" s="1128">
        <v>187700</v>
      </c>
      <c r="D64" s="1128">
        <v>53900</v>
      </c>
      <c r="E64" s="1128">
        <v>0</v>
      </c>
      <c r="F64" s="1128">
        <v>0</v>
      </c>
      <c r="G64" s="1128">
        <v>126100</v>
      </c>
      <c r="H64" s="1128">
        <v>169400</v>
      </c>
      <c r="I64" s="1128">
        <v>162100</v>
      </c>
      <c r="J64" s="1128">
        <v>176400</v>
      </c>
      <c r="K64" s="1128">
        <v>215400</v>
      </c>
      <c r="L64" s="1128">
        <v>699800</v>
      </c>
      <c r="M64" s="1128">
        <v>2914300</v>
      </c>
      <c r="N64" s="1128">
        <v>5280800</v>
      </c>
      <c r="O64" s="659"/>
    </row>
    <row r="65" spans="1:15">
      <c r="A65" s="363" t="s">
        <v>1296</v>
      </c>
      <c r="B65" s="1128">
        <v>0</v>
      </c>
      <c r="C65" s="1128">
        <v>0</v>
      </c>
      <c r="D65" s="1128">
        <v>0</v>
      </c>
      <c r="E65" s="1128">
        <v>0</v>
      </c>
      <c r="F65" s="1128">
        <v>0</v>
      </c>
      <c r="G65" s="1128">
        <v>0</v>
      </c>
      <c r="H65" s="1128">
        <v>0</v>
      </c>
      <c r="I65" s="1128">
        <v>0</v>
      </c>
      <c r="J65" s="1128">
        <v>0</v>
      </c>
      <c r="K65" s="1128">
        <v>0</v>
      </c>
      <c r="L65" s="1128">
        <v>0</v>
      </c>
      <c r="M65" s="1128">
        <v>0</v>
      </c>
      <c r="N65" s="1128">
        <v>0</v>
      </c>
      <c r="O65" s="659"/>
    </row>
    <row r="66" spans="1:15">
      <c r="A66" s="363" t="s">
        <v>1224</v>
      </c>
      <c r="B66" s="1128">
        <v>1951535</v>
      </c>
      <c r="C66" s="1128">
        <v>1893740</v>
      </c>
      <c r="D66" s="1128">
        <v>1342140</v>
      </c>
      <c r="E66" s="1128">
        <v>568255</v>
      </c>
      <c r="F66" s="1128">
        <v>0</v>
      </c>
      <c r="G66" s="1128">
        <v>27433</v>
      </c>
      <c r="H66" s="1128">
        <v>1977634</v>
      </c>
      <c r="I66" s="1128">
        <v>1843841.21</v>
      </c>
      <c r="J66" s="1128">
        <v>1744571.7</v>
      </c>
      <c r="K66" s="1128">
        <v>1270541.43</v>
      </c>
      <c r="L66" s="1128">
        <v>1745747.39</v>
      </c>
      <c r="M66" s="1128">
        <v>2023996.39</v>
      </c>
      <c r="N66" s="1128">
        <v>16389435.120000001</v>
      </c>
      <c r="O66" s="659"/>
    </row>
    <row r="67" spans="1:15">
      <c r="A67" s="363" t="s">
        <v>1225</v>
      </c>
      <c r="B67" s="1128">
        <v>176.47</v>
      </c>
      <c r="C67" s="1128">
        <v>0</v>
      </c>
      <c r="D67" s="1128">
        <v>0</v>
      </c>
      <c r="E67" s="1128">
        <v>0</v>
      </c>
      <c r="F67" s="1128">
        <v>0</v>
      </c>
      <c r="G67" s="1128">
        <v>0</v>
      </c>
      <c r="H67" s="1128">
        <v>0</v>
      </c>
      <c r="I67" s="1128">
        <v>0</v>
      </c>
      <c r="J67" s="1128">
        <v>0</v>
      </c>
      <c r="K67" s="1128">
        <v>0</v>
      </c>
      <c r="L67" s="1128">
        <v>0</v>
      </c>
      <c r="M67" s="1128">
        <v>176.47</v>
      </c>
      <c r="N67" s="1128">
        <v>352.94</v>
      </c>
    </row>
    <row r="68" spans="1:15">
      <c r="A68" s="360" t="s">
        <v>743</v>
      </c>
      <c r="B68" s="1127">
        <v>244519.58</v>
      </c>
      <c r="C68" s="1128">
        <v>116988.58</v>
      </c>
      <c r="D68" s="1128">
        <v>69218.850000000006</v>
      </c>
      <c r="E68" s="1128">
        <v>26810.120000000003</v>
      </c>
      <c r="F68" s="1128">
        <v>66605.400000000009</v>
      </c>
      <c r="G68" s="1128">
        <v>77733.09</v>
      </c>
      <c r="H68" s="1128">
        <v>83912.709999999992</v>
      </c>
      <c r="I68" s="1128">
        <v>353746.95</v>
      </c>
      <c r="J68" s="1128">
        <v>113347.28</v>
      </c>
      <c r="K68" s="1128">
        <v>167805.16999999998</v>
      </c>
      <c r="L68" s="1128">
        <v>69473.66</v>
      </c>
      <c r="M68" s="1128">
        <v>189077.27</v>
      </c>
      <c r="N68" s="1128">
        <v>1579238.66</v>
      </c>
    </row>
    <row r="69" spans="1:15">
      <c r="A69" s="360" t="s">
        <v>744</v>
      </c>
      <c r="B69" s="1127">
        <v>0</v>
      </c>
      <c r="C69" s="1127">
        <v>0</v>
      </c>
      <c r="D69" s="1127">
        <v>0</v>
      </c>
      <c r="E69" s="1127">
        <v>0</v>
      </c>
      <c r="F69" s="1127">
        <v>0</v>
      </c>
      <c r="G69" s="1127">
        <v>0</v>
      </c>
      <c r="H69" s="1127">
        <v>0</v>
      </c>
      <c r="I69" s="1127">
        <v>0</v>
      </c>
      <c r="J69" s="1127">
        <v>0</v>
      </c>
      <c r="K69" s="1127">
        <v>0</v>
      </c>
      <c r="L69" s="1127">
        <v>0</v>
      </c>
      <c r="M69" s="1127">
        <v>0</v>
      </c>
      <c r="N69" s="1127">
        <v>0</v>
      </c>
    </row>
    <row r="70" spans="1:15">
      <c r="A70" s="363" t="s">
        <v>1226</v>
      </c>
      <c r="B70" s="1128">
        <v>0</v>
      </c>
      <c r="C70" s="1128">
        <v>0</v>
      </c>
      <c r="D70" s="1128">
        <v>0</v>
      </c>
      <c r="E70" s="1128">
        <v>0</v>
      </c>
      <c r="F70" s="1128">
        <v>0</v>
      </c>
      <c r="G70" s="1128">
        <v>0</v>
      </c>
      <c r="H70" s="1128">
        <v>0</v>
      </c>
      <c r="I70" s="1128">
        <v>0</v>
      </c>
      <c r="J70" s="1128">
        <v>0</v>
      </c>
      <c r="K70" s="1128">
        <v>0</v>
      </c>
      <c r="L70" s="1128">
        <v>0</v>
      </c>
      <c r="M70" s="1128">
        <v>0</v>
      </c>
      <c r="N70" s="1128">
        <v>0</v>
      </c>
    </row>
    <row r="71" spans="1:15">
      <c r="A71" s="363" t="s">
        <v>1204</v>
      </c>
      <c r="B71" s="1128">
        <v>0</v>
      </c>
      <c r="C71" s="1128">
        <v>0</v>
      </c>
      <c r="D71" s="1128">
        <v>0</v>
      </c>
      <c r="E71" s="1128">
        <v>0</v>
      </c>
      <c r="F71" s="1128">
        <v>0</v>
      </c>
      <c r="G71" s="1128">
        <v>0</v>
      </c>
      <c r="H71" s="1128">
        <v>0</v>
      </c>
      <c r="I71" s="1128">
        <v>0</v>
      </c>
      <c r="J71" s="1128">
        <v>0</v>
      </c>
      <c r="K71" s="1128">
        <v>0</v>
      </c>
      <c r="L71" s="1128">
        <v>0</v>
      </c>
      <c r="M71" s="1128">
        <v>0</v>
      </c>
      <c r="N71" s="1128">
        <v>0</v>
      </c>
    </row>
    <row r="72" spans="1:15">
      <c r="A72" s="360" t="s">
        <v>745</v>
      </c>
      <c r="B72" s="1127">
        <v>36946.5</v>
      </c>
      <c r="C72" s="1127">
        <v>0</v>
      </c>
      <c r="D72" s="1127">
        <v>0</v>
      </c>
      <c r="E72" s="1127">
        <v>0</v>
      </c>
      <c r="F72" s="1127">
        <v>0</v>
      </c>
      <c r="G72" s="1127">
        <v>0</v>
      </c>
      <c r="H72" s="1127">
        <v>0</v>
      </c>
      <c r="I72" s="1127">
        <v>0</v>
      </c>
      <c r="J72" s="1127">
        <v>0</v>
      </c>
      <c r="K72" s="1127">
        <v>0</v>
      </c>
      <c r="L72" s="1127">
        <v>0</v>
      </c>
      <c r="M72" s="1127">
        <v>0</v>
      </c>
      <c r="N72" s="1127">
        <v>36946.5</v>
      </c>
    </row>
    <row r="73" spans="1:15">
      <c r="A73" s="363" t="s">
        <v>1227</v>
      </c>
      <c r="B73" s="1128">
        <v>36946.5</v>
      </c>
      <c r="C73" s="1128">
        <v>0</v>
      </c>
      <c r="D73" s="1128">
        <v>0</v>
      </c>
      <c r="E73" s="1128">
        <v>0</v>
      </c>
      <c r="F73" s="1128">
        <v>0</v>
      </c>
      <c r="G73" s="1128">
        <v>0</v>
      </c>
      <c r="H73" s="1128">
        <v>0</v>
      </c>
      <c r="I73" s="1128">
        <v>0</v>
      </c>
      <c r="J73" s="1128">
        <v>0</v>
      </c>
      <c r="K73" s="1128">
        <v>0</v>
      </c>
      <c r="L73" s="1128">
        <v>0</v>
      </c>
      <c r="M73" s="1128">
        <v>0</v>
      </c>
      <c r="N73" s="1128">
        <v>36946.5</v>
      </c>
    </row>
    <row r="74" spans="1:15">
      <c r="A74" s="360" t="s">
        <v>746</v>
      </c>
      <c r="B74" s="1127">
        <v>31446</v>
      </c>
      <c r="C74" s="1127">
        <v>33472</v>
      </c>
      <c r="D74" s="1127">
        <v>21168</v>
      </c>
      <c r="E74" s="1127">
        <v>0</v>
      </c>
      <c r="F74" s="1127">
        <v>1150</v>
      </c>
      <c r="G74" s="1127">
        <v>6047</v>
      </c>
      <c r="H74" s="1127">
        <v>15880</v>
      </c>
      <c r="I74" s="1127">
        <v>41941</v>
      </c>
      <c r="J74" s="1127">
        <v>36250</v>
      </c>
      <c r="K74" s="1127">
        <v>35466</v>
      </c>
      <c r="L74" s="1127">
        <v>37251</v>
      </c>
      <c r="M74" s="1127">
        <v>25870</v>
      </c>
      <c r="N74" s="1127">
        <v>285941</v>
      </c>
    </row>
    <row r="75" spans="1:15">
      <c r="A75" s="363" t="s">
        <v>1228</v>
      </c>
      <c r="B75" s="1128">
        <v>0</v>
      </c>
      <c r="C75" s="1128">
        <v>0</v>
      </c>
      <c r="D75" s="1128">
        <v>0</v>
      </c>
      <c r="E75" s="1128">
        <v>0</v>
      </c>
      <c r="F75" s="1128">
        <v>0</v>
      </c>
      <c r="G75" s="1128">
        <v>0</v>
      </c>
      <c r="H75" s="1128">
        <v>0</v>
      </c>
      <c r="I75" s="1128">
        <v>0</v>
      </c>
      <c r="J75" s="1128">
        <v>0</v>
      </c>
      <c r="K75" s="1128">
        <v>0</v>
      </c>
      <c r="L75" s="1128">
        <v>0</v>
      </c>
      <c r="M75" s="1128">
        <v>0</v>
      </c>
      <c r="N75" s="1128">
        <v>0</v>
      </c>
    </row>
    <row r="76" spans="1:15">
      <c r="A76" s="363" t="s">
        <v>1229</v>
      </c>
      <c r="B76" s="1128">
        <v>0</v>
      </c>
      <c r="C76" s="1128">
        <v>0</v>
      </c>
      <c r="D76" s="1128">
        <v>0</v>
      </c>
      <c r="E76" s="1128">
        <v>0</v>
      </c>
      <c r="F76" s="1128">
        <v>0</v>
      </c>
      <c r="G76" s="1128">
        <v>0</v>
      </c>
      <c r="H76" s="1128">
        <v>0</v>
      </c>
      <c r="I76" s="1128">
        <v>0</v>
      </c>
      <c r="J76" s="1128">
        <v>0</v>
      </c>
      <c r="K76" s="1128">
        <v>0</v>
      </c>
      <c r="L76" s="1128">
        <v>0</v>
      </c>
      <c r="M76" s="1128">
        <v>0</v>
      </c>
      <c r="N76" s="1128">
        <v>0</v>
      </c>
    </row>
    <row r="77" spans="1:15">
      <c r="A77" s="363" t="s">
        <v>758</v>
      </c>
      <c r="B77" s="1128">
        <v>31446</v>
      </c>
      <c r="C77" s="1128">
        <v>33472</v>
      </c>
      <c r="D77" s="1128">
        <v>21168</v>
      </c>
      <c r="E77" s="1128">
        <v>0</v>
      </c>
      <c r="F77" s="1128">
        <v>1150</v>
      </c>
      <c r="G77" s="1128">
        <v>6047</v>
      </c>
      <c r="H77" s="1128">
        <v>15880</v>
      </c>
      <c r="I77" s="1128">
        <v>41941</v>
      </c>
      <c r="J77" s="1128">
        <v>36250</v>
      </c>
      <c r="K77" s="1128">
        <v>35466</v>
      </c>
      <c r="L77" s="1128">
        <v>37251</v>
      </c>
      <c r="M77" s="1128">
        <v>25870</v>
      </c>
      <c r="N77" s="1128">
        <v>285941</v>
      </c>
    </row>
    <row r="78" spans="1:15">
      <c r="A78" s="363" t="s">
        <v>1230</v>
      </c>
      <c r="B78" s="1128">
        <v>0</v>
      </c>
      <c r="C78" s="1128">
        <v>0</v>
      </c>
      <c r="D78" s="1128">
        <v>0</v>
      </c>
      <c r="E78" s="1128">
        <v>0</v>
      </c>
      <c r="F78" s="1128">
        <v>0</v>
      </c>
      <c r="G78" s="1128">
        <v>0</v>
      </c>
      <c r="H78" s="1128">
        <v>0</v>
      </c>
      <c r="I78" s="1128">
        <v>0</v>
      </c>
      <c r="J78" s="1128">
        <v>0</v>
      </c>
      <c r="K78" s="1128">
        <v>0</v>
      </c>
      <c r="L78" s="1128">
        <v>0</v>
      </c>
      <c r="M78" s="1128">
        <v>0</v>
      </c>
      <c r="N78" s="1128">
        <v>0</v>
      </c>
    </row>
    <row r="79" spans="1:15">
      <c r="A79" s="360" t="s">
        <v>759</v>
      </c>
      <c r="B79" s="1127">
        <v>5093.8100000000004</v>
      </c>
      <c r="C79" s="1127">
        <v>5103.6099999999997</v>
      </c>
      <c r="D79" s="1127">
        <v>83.65</v>
      </c>
      <c r="E79" s="1127">
        <v>0</v>
      </c>
      <c r="F79" s="1127">
        <v>6.52</v>
      </c>
      <c r="G79" s="1127">
        <v>36.18</v>
      </c>
      <c r="H79" s="1127">
        <v>57098.81</v>
      </c>
      <c r="I79" s="1127">
        <v>24.64</v>
      </c>
      <c r="J79" s="1127">
        <v>18.47</v>
      </c>
      <c r="K79" s="1127">
        <v>70575.69</v>
      </c>
      <c r="L79" s="1127">
        <v>46823.49</v>
      </c>
      <c r="M79" s="1127">
        <v>77749.05</v>
      </c>
      <c r="N79" s="1127">
        <v>262613.92</v>
      </c>
    </row>
    <row r="80" spans="1:15">
      <c r="A80" s="363" t="s">
        <v>1231</v>
      </c>
      <c r="B80" s="1128">
        <v>0</v>
      </c>
      <c r="C80" s="1128">
        <v>0</v>
      </c>
      <c r="D80" s="1128">
        <v>0</v>
      </c>
      <c r="E80" s="1128">
        <v>0</v>
      </c>
      <c r="F80" s="1128">
        <v>0</v>
      </c>
      <c r="G80" s="1128">
        <v>0</v>
      </c>
      <c r="H80" s="1128">
        <v>0</v>
      </c>
      <c r="I80" s="1128">
        <v>0</v>
      </c>
      <c r="J80" s="1128">
        <v>0</v>
      </c>
      <c r="K80" s="1128">
        <v>0</v>
      </c>
      <c r="L80" s="1128">
        <v>0</v>
      </c>
      <c r="M80" s="1128">
        <v>0</v>
      </c>
      <c r="N80" s="1128">
        <v>0</v>
      </c>
    </row>
    <row r="81" spans="1:14">
      <c r="A81" s="363" t="s">
        <v>953</v>
      </c>
      <c r="B81" s="1128">
        <v>5000</v>
      </c>
      <c r="C81" s="1128">
        <v>5000</v>
      </c>
      <c r="D81" s="1128">
        <v>0</v>
      </c>
      <c r="E81" s="1128">
        <v>0</v>
      </c>
      <c r="F81" s="1128">
        <v>0</v>
      </c>
      <c r="G81" s="1128">
        <v>0</v>
      </c>
      <c r="H81" s="1128">
        <v>56738</v>
      </c>
      <c r="I81" s="1128">
        <v>0</v>
      </c>
      <c r="J81" s="1128">
        <v>0</v>
      </c>
      <c r="K81" s="1128">
        <v>70528</v>
      </c>
      <c r="L81" s="1128">
        <v>46422</v>
      </c>
      <c r="M81" s="1128">
        <v>77370</v>
      </c>
      <c r="N81" s="1128">
        <v>261058</v>
      </c>
    </row>
    <row r="82" spans="1:14">
      <c r="A82" s="365" t="s">
        <v>1232</v>
      </c>
      <c r="B82" s="1128">
        <v>93.81</v>
      </c>
      <c r="C82" s="1128">
        <v>103.61</v>
      </c>
      <c r="D82" s="1128">
        <v>83.65</v>
      </c>
      <c r="E82" s="1128">
        <v>0</v>
      </c>
      <c r="F82" s="1128">
        <v>6.52</v>
      </c>
      <c r="G82" s="1128">
        <v>36.18</v>
      </c>
      <c r="H82" s="1128">
        <v>360.81</v>
      </c>
      <c r="I82" s="1128">
        <v>24.64</v>
      </c>
      <c r="J82" s="1128">
        <v>18.47</v>
      </c>
      <c r="K82" s="1128">
        <v>47.69</v>
      </c>
      <c r="L82" s="1128">
        <v>401.49</v>
      </c>
      <c r="M82" s="1128">
        <v>379.05</v>
      </c>
      <c r="N82" s="1128">
        <v>1555.92</v>
      </c>
    </row>
    <row r="83" spans="1:14">
      <c r="A83" s="363" t="s">
        <v>1233</v>
      </c>
      <c r="B83" s="1128">
        <v>0</v>
      </c>
      <c r="C83" s="1128">
        <v>0</v>
      </c>
      <c r="D83" s="1128">
        <v>0</v>
      </c>
      <c r="E83" s="1128">
        <v>0</v>
      </c>
      <c r="F83" s="1128">
        <v>0</v>
      </c>
      <c r="G83" s="1128">
        <v>0</v>
      </c>
      <c r="H83" s="1128">
        <v>0</v>
      </c>
      <c r="I83" s="1128">
        <v>0</v>
      </c>
      <c r="J83" s="1128">
        <v>0</v>
      </c>
      <c r="K83" s="1128">
        <v>0</v>
      </c>
      <c r="L83" s="1128">
        <v>0</v>
      </c>
      <c r="M83" s="1128">
        <v>0</v>
      </c>
      <c r="N83" s="1128">
        <v>0</v>
      </c>
    </row>
    <row r="84" spans="1:14">
      <c r="A84" s="363" t="s">
        <v>1234</v>
      </c>
      <c r="B84" s="1128">
        <v>0</v>
      </c>
      <c r="C84" s="1128">
        <v>0</v>
      </c>
      <c r="D84" s="1128">
        <v>0</v>
      </c>
      <c r="E84" s="1128">
        <v>0</v>
      </c>
      <c r="F84" s="1128">
        <v>0</v>
      </c>
      <c r="G84" s="1128">
        <v>0</v>
      </c>
      <c r="H84" s="1128">
        <v>0</v>
      </c>
      <c r="I84" s="1128">
        <v>0</v>
      </c>
      <c r="J84" s="1128">
        <v>0</v>
      </c>
      <c r="K84" s="1128">
        <v>0</v>
      </c>
      <c r="L84" s="1128">
        <v>0</v>
      </c>
      <c r="M84" s="1128">
        <v>0</v>
      </c>
      <c r="N84" s="1128">
        <v>0</v>
      </c>
    </row>
    <row r="85" spans="1:14">
      <c r="A85" s="366" t="s">
        <v>153</v>
      </c>
      <c r="B85" s="1129">
        <v>40444238.079999998</v>
      </c>
      <c r="C85" s="1129">
        <v>38386489.879999995</v>
      </c>
      <c r="D85" s="1129">
        <v>41847975.219999999</v>
      </c>
      <c r="E85" s="1129">
        <v>17227887.73</v>
      </c>
      <c r="F85" s="1129">
        <v>32015387.329999998</v>
      </c>
      <c r="G85" s="1129">
        <v>28668352.420000002</v>
      </c>
      <c r="H85" s="1129">
        <v>38949636.609999999</v>
      </c>
      <c r="I85" s="1129">
        <v>38978836.909999996</v>
      </c>
      <c r="J85" s="1129">
        <v>44516231.370000005</v>
      </c>
      <c r="K85" s="1129">
        <v>38661120.140000001</v>
      </c>
      <c r="L85" s="1129">
        <v>46469355.640000008</v>
      </c>
      <c r="M85" s="1129">
        <v>48929810.370000005</v>
      </c>
      <c r="N85" s="1129">
        <v>455095321.70000005</v>
      </c>
    </row>
    <row r="86" spans="1:14">
      <c r="A86" s="367" t="s">
        <v>1002</v>
      </c>
    </row>
    <row r="87" spans="1:14">
      <c r="A87" s="368" t="s">
        <v>1237</v>
      </c>
    </row>
    <row r="88" spans="1:14">
      <c r="A88" s="175" t="s">
        <v>1235</v>
      </c>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G90"/>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71.140625" style="153" customWidth="1"/>
    <col min="2" max="7" width="11.85546875" style="153" customWidth="1"/>
    <col min="8" max="8" width="18.5703125" style="153" bestFit="1" customWidth="1"/>
    <col min="9" max="9" width="9.140625" style="153"/>
    <col min="10" max="10" width="68.42578125" style="153" bestFit="1" customWidth="1"/>
    <col min="11" max="16384" width="9.140625" style="153"/>
  </cols>
  <sheetData>
    <row r="1" spans="1:7">
      <c r="A1" s="184" t="s">
        <v>145</v>
      </c>
      <c r="B1" s="186"/>
      <c r="C1" s="186"/>
      <c r="D1" s="186"/>
      <c r="E1" s="186"/>
      <c r="F1" s="186"/>
      <c r="G1" s="187">
        <v>62</v>
      </c>
    </row>
    <row r="2" spans="1:7">
      <c r="A2" s="357"/>
      <c r="B2" s="357"/>
      <c r="C2" s="357"/>
      <c r="D2" s="357"/>
      <c r="E2" s="357"/>
      <c r="F2" s="357"/>
      <c r="G2" s="357"/>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826</v>
      </c>
    </row>
    <row r="9" spans="1:7">
      <c r="A9" s="358" t="s">
        <v>1281</v>
      </c>
    </row>
    <row r="10" spans="1:7">
      <c r="A10" s="357" t="s">
        <v>214</v>
      </c>
    </row>
    <row r="11" spans="1:7">
      <c r="A11" s="534" t="s">
        <v>1365</v>
      </c>
      <c r="B11" s="359">
        <v>2015</v>
      </c>
      <c r="C11" s="359">
        <v>2016</v>
      </c>
      <c r="D11" s="359">
        <v>2017</v>
      </c>
      <c r="E11" s="359">
        <v>2018</v>
      </c>
      <c r="F11" s="359">
        <v>2019</v>
      </c>
      <c r="G11" s="359">
        <v>2020</v>
      </c>
    </row>
    <row r="12" spans="1:7">
      <c r="A12" s="568" t="s">
        <v>215</v>
      </c>
      <c r="B12" s="1137">
        <v>117877782.47999999</v>
      </c>
      <c r="C12" s="1137">
        <v>137102802.75999999</v>
      </c>
      <c r="D12" s="1137">
        <v>152247508.37</v>
      </c>
      <c r="E12" s="1137">
        <v>184629982.23000002</v>
      </c>
      <c r="F12" s="1137">
        <v>264358135.32999998</v>
      </c>
      <c r="G12" s="1137">
        <v>192872524.47</v>
      </c>
    </row>
    <row r="13" spans="1:7">
      <c r="A13" s="569" t="s">
        <v>754</v>
      </c>
      <c r="B13" s="1138">
        <v>74258734.889999986</v>
      </c>
      <c r="C13" s="1138">
        <v>81228028.75999999</v>
      </c>
      <c r="D13" s="1138">
        <v>97604956.200000018</v>
      </c>
      <c r="E13" s="1138">
        <v>111224334.60000002</v>
      </c>
      <c r="F13" s="1138">
        <v>144461141.15000001</v>
      </c>
      <c r="G13" s="1138">
        <v>131620316.92999999</v>
      </c>
    </row>
    <row r="14" spans="1:7">
      <c r="A14" s="570" t="s">
        <v>1181</v>
      </c>
      <c r="B14" s="1139">
        <v>19926003.209999997</v>
      </c>
      <c r="C14" s="1139">
        <v>20573542.669999998</v>
      </c>
      <c r="D14" s="1139">
        <v>28002388.73</v>
      </c>
      <c r="E14" s="1139">
        <v>32129256.280000005</v>
      </c>
      <c r="F14" s="1139">
        <v>49036403.989999995</v>
      </c>
      <c r="G14" s="1139">
        <v>24405570.84</v>
      </c>
    </row>
    <row r="15" spans="1:7">
      <c r="A15" s="570" t="s">
        <v>1182</v>
      </c>
      <c r="B15" s="1139">
        <v>20915086.210000001</v>
      </c>
      <c r="C15" s="1139">
        <v>23582819.419999998</v>
      </c>
      <c r="D15" s="1139">
        <v>28779108.420000002</v>
      </c>
      <c r="E15" s="1139">
        <v>32439822.82</v>
      </c>
      <c r="F15" s="1139">
        <v>41674258.659999996</v>
      </c>
      <c r="G15" s="1139">
        <v>50514735.689999998</v>
      </c>
    </row>
    <row r="16" spans="1:7">
      <c r="A16" s="570" t="s">
        <v>1183</v>
      </c>
      <c r="B16" s="1139">
        <v>3922494.9699999997</v>
      </c>
      <c r="C16" s="1139">
        <v>4937756.6399999997</v>
      </c>
      <c r="D16" s="1139">
        <v>5133503.5900000008</v>
      </c>
      <c r="E16" s="1139">
        <v>5649370.79</v>
      </c>
      <c r="F16" s="1139">
        <v>5318721.07</v>
      </c>
      <c r="G16" s="1139">
        <v>5052015.2400000012</v>
      </c>
    </row>
    <row r="17" spans="1:7">
      <c r="A17" s="570" t="s">
        <v>1184</v>
      </c>
      <c r="B17" s="1139">
        <v>7883.4</v>
      </c>
      <c r="C17" s="1139">
        <v>29638.92</v>
      </c>
      <c r="D17" s="1139">
        <v>27249.14</v>
      </c>
      <c r="E17" s="1139">
        <v>0</v>
      </c>
      <c r="F17" s="1139">
        <v>827083.33000000007</v>
      </c>
      <c r="G17" s="1139">
        <v>82503.33</v>
      </c>
    </row>
    <row r="18" spans="1:7">
      <c r="A18" s="570" t="s">
        <v>1185</v>
      </c>
      <c r="B18" s="1139">
        <v>981483.40999999992</v>
      </c>
      <c r="C18" s="1139">
        <v>1420101.4299999997</v>
      </c>
      <c r="D18" s="1139">
        <v>1547700.7900000003</v>
      </c>
      <c r="E18" s="1139">
        <v>1338419.45</v>
      </c>
      <c r="F18" s="1139">
        <v>1982278.9100000001</v>
      </c>
      <c r="G18" s="1139">
        <v>1378443.4699999997</v>
      </c>
    </row>
    <row r="19" spans="1:7">
      <c r="A19" s="570" t="s">
        <v>1186</v>
      </c>
      <c r="B19" s="1139">
        <v>322947.75000000006</v>
      </c>
      <c r="C19" s="1139">
        <v>118409.16</v>
      </c>
      <c r="D19" s="1139">
        <v>79989.75</v>
      </c>
      <c r="E19" s="1139">
        <v>36456.020000000004</v>
      </c>
      <c r="F19" s="1139">
        <v>383708.35</v>
      </c>
      <c r="G19" s="1139">
        <v>921301.23</v>
      </c>
    </row>
    <row r="20" spans="1:7">
      <c r="A20" s="570" t="s">
        <v>1187</v>
      </c>
      <c r="B20" s="1139">
        <v>28182835.939999994</v>
      </c>
      <c r="C20" s="1139">
        <v>30565760.520000003</v>
      </c>
      <c r="D20" s="1139">
        <v>34035015.780000001</v>
      </c>
      <c r="E20" s="1139">
        <v>39631009.240000002</v>
      </c>
      <c r="F20" s="1139">
        <v>45238686.840000011</v>
      </c>
      <c r="G20" s="1139">
        <v>49265747.129999995</v>
      </c>
    </row>
    <row r="21" spans="1:7">
      <c r="A21" s="569" t="s">
        <v>736</v>
      </c>
      <c r="B21" s="1138">
        <v>23634143.029999997</v>
      </c>
      <c r="C21" s="1138">
        <v>28370094.09</v>
      </c>
      <c r="D21" s="1138">
        <v>24967283.249999996</v>
      </c>
      <c r="E21" s="1138">
        <v>42036487.660000004</v>
      </c>
      <c r="F21" s="1138">
        <v>70774681.359999999</v>
      </c>
      <c r="G21" s="1138">
        <v>33547013.039999999</v>
      </c>
    </row>
    <row r="22" spans="1:7">
      <c r="A22" s="570" t="s">
        <v>1188</v>
      </c>
      <c r="B22" s="1139">
        <v>23282492.25</v>
      </c>
      <c r="C22" s="1139">
        <v>28024415.559999999</v>
      </c>
      <c r="D22" s="1139">
        <v>24633298.609999996</v>
      </c>
      <c r="E22" s="1139">
        <v>41758052.870000005</v>
      </c>
      <c r="F22" s="1139">
        <v>70533265.640000001</v>
      </c>
      <c r="G22" s="1139">
        <v>32710231.98</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0</v>
      </c>
      <c r="C25" s="1139">
        <v>0</v>
      </c>
      <c r="D25" s="1139">
        <v>0</v>
      </c>
      <c r="E25" s="1139">
        <v>0</v>
      </c>
      <c r="F25" s="1139">
        <v>0</v>
      </c>
      <c r="G25" s="1139">
        <v>0</v>
      </c>
    </row>
    <row r="26" spans="1:7">
      <c r="A26" s="570" t="s">
        <v>1192</v>
      </c>
      <c r="B26" s="1139">
        <v>0</v>
      </c>
      <c r="C26" s="1139">
        <v>0</v>
      </c>
      <c r="D26" s="1139">
        <v>0</v>
      </c>
      <c r="E26" s="1139">
        <v>0</v>
      </c>
      <c r="F26" s="1139">
        <v>0</v>
      </c>
      <c r="G26" s="1139">
        <v>0</v>
      </c>
    </row>
    <row r="27" spans="1:7">
      <c r="A27" s="570" t="s">
        <v>1193</v>
      </c>
      <c r="B27" s="1139">
        <v>0</v>
      </c>
      <c r="C27" s="1139">
        <v>0</v>
      </c>
      <c r="D27" s="1139">
        <v>0</v>
      </c>
      <c r="E27" s="1139">
        <v>0</v>
      </c>
      <c r="F27" s="1139">
        <v>0</v>
      </c>
      <c r="G27" s="1139">
        <v>0</v>
      </c>
    </row>
    <row r="28" spans="1:7">
      <c r="A28" s="570" t="s">
        <v>1194</v>
      </c>
      <c r="B28" s="1139">
        <v>34078.29</v>
      </c>
      <c r="C28" s="1139">
        <v>57517.41</v>
      </c>
      <c r="D28" s="1139">
        <v>51531.63</v>
      </c>
      <c r="E28" s="1139">
        <v>95384.320000000007</v>
      </c>
      <c r="F28" s="1139">
        <v>51267.95</v>
      </c>
      <c r="G28" s="1139">
        <v>45022.94</v>
      </c>
    </row>
    <row r="29" spans="1:7">
      <c r="A29" s="570" t="s">
        <v>1195</v>
      </c>
      <c r="B29" s="1139">
        <v>7883.4</v>
      </c>
      <c r="C29" s="1139">
        <v>24098.92</v>
      </c>
      <c r="D29" s="1139">
        <v>27249.14</v>
      </c>
      <c r="E29" s="1139">
        <v>0</v>
      </c>
      <c r="F29" s="1139">
        <v>5325.33</v>
      </c>
      <c r="G29" s="1139">
        <v>3.33</v>
      </c>
    </row>
    <row r="30" spans="1:7">
      <c r="A30" s="570" t="s">
        <v>1196</v>
      </c>
      <c r="B30" s="1139">
        <v>309689.09000000003</v>
      </c>
      <c r="C30" s="1139">
        <v>264062.2</v>
      </c>
      <c r="D30" s="1139">
        <v>255203.87000000002</v>
      </c>
      <c r="E30" s="1139">
        <v>183050.46999999997</v>
      </c>
      <c r="F30" s="1139">
        <v>184822.44</v>
      </c>
      <c r="G30" s="1139">
        <v>791754.79</v>
      </c>
    </row>
    <row r="31" spans="1:7">
      <c r="A31" s="569" t="s">
        <v>735</v>
      </c>
      <c r="B31" s="1138">
        <v>15929170.140000001</v>
      </c>
      <c r="C31" s="1138">
        <v>22037362.900000002</v>
      </c>
      <c r="D31" s="1138">
        <v>23631964.699999999</v>
      </c>
      <c r="E31" s="1138">
        <v>21004889.010000002</v>
      </c>
      <c r="F31" s="1138">
        <v>31344799.530000001</v>
      </c>
      <c r="G31" s="1138">
        <v>24221889.120000005</v>
      </c>
    </row>
    <row r="32" spans="1:7">
      <c r="A32" s="570" t="s">
        <v>1197</v>
      </c>
      <c r="B32" s="1139">
        <v>7883.4</v>
      </c>
      <c r="C32" s="1139">
        <v>4022342.92</v>
      </c>
      <c r="D32" s="1139">
        <v>3860997.27</v>
      </c>
      <c r="E32" s="1139">
        <v>324622.21999999997</v>
      </c>
      <c r="F32" s="1139">
        <v>11233241.539999999</v>
      </c>
      <c r="G32" s="1139">
        <v>5652741.3800000008</v>
      </c>
    </row>
    <row r="33" spans="1:7">
      <c r="A33" s="570" t="s">
        <v>1198</v>
      </c>
      <c r="B33" s="1139">
        <v>15766.829999999998</v>
      </c>
      <c r="C33" s="1139">
        <v>44686.060000000005</v>
      </c>
      <c r="D33" s="1139">
        <v>176045.35</v>
      </c>
      <c r="E33" s="1139">
        <v>0</v>
      </c>
      <c r="F33" s="1139">
        <v>10650.66</v>
      </c>
      <c r="G33" s="1139">
        <v>978048.58000000007</v>
      </c>
    </row>
    <row r="34" spans="1:7">
      <c r="A34" s="570" t="s">
        <v>1199</v>
      </c>
      <c r="B34" s="1139">
        <v>423335.37999999995</v>
      </c>
      <c r="C34" s="1139">
        <v>1588309.64</v>
      </c>
      <c r="D34" s="1139">
        <v>987572.8</v>
      </c>
      <c r="E34" s="1139">
        <v>1794286.2499999998</v>
      </c>
      <c r="F34" s="1139">
        <v>943157.09</v>
      </c>
      <c r="G34" s="1139">
        <v>1550716.1199999999</v>
      </c>
    </row>
    <row r="35" spans="1:7">
      <c r="A35" s="570" t="s">
        <v>1200</v>
      </c>
      <c r="B35" s="1139">
        <v>4249558.0699999994</v>
      </c>
      <c r="C35" s="1139">
        <v>4190719.9299999997</v>
      </c>
      <c r="D35" s="1139">
        <v>3654580.82</v>
      </c>
      <c r="E35" s="1139">
        <v>3494617.6500000004</v>
      </c>
      <c r="F35" s="1139">
        <v>3422804.72</v>
      </c>
      <c r="G35" s="1139">
        <v>2617275.1900000004</v>
      </c>
    </row>
    <row r="36" spans="1:7">
      <c r="A36" s="570" t="s">
        <v>1201</v>
      </c>
      <c r="B36" s="1139">
        <v>0</v>
      </c>
      <c r="C36" s="1139">
        <v>0</v>
      </c>
      <c r="D36" s="1139">
        <v>0</v>
      </c>
      <c r="E36" s="1139">
        <v>0</v>
      </c>
      <c r="F36" s="1139">
        <v>0</v>
      </c>
      <c r="G36" s="1139">
        <v>0</v>
      </c>
    </row>
    <row r="37" spans="1:7">
      <c r="A37" s="570" t="s">
        <v>1202</v>
      </c>
      <c r="B37" s="1139">
        <v>3993418.81</v>
      </c>
      <c r="C37" s="1139">
        <v>3956773.8699999996</v>
      </c>
      <c r="D37" s="1139">
        <v>4243242.8899999997</v>
      </c>
      <c r="E37" s="1139">
        <v>6260064.0700000012</v>
      </c>
      <c r="F37" s="1139">
        <v>7004432.3899999997</v>
      </c>
      <c r="G37" s="1139">
        <v>5002623.3900000006</v>
      </c>
    </row>
    <row r="38" spans="1:7">
      <c r="A38" s="570" t="s">
        <v>1203</v>
      </c>
      <c r="B38" s="1139">
        <v>4429791.290000001</v>
      </c>
      <c r="C38" s="1139">
        <v>5150256.79</v>
      </c>
      <c r="D38" s="1139">
        <v>7212783.5</v>
      </c>
      <c r="E38" s="1139">
        <v>2677949.4299999997</v>
      </c>
      <c r="F38" s="1139">
        <v>3329568.69</v>
      </c>
      <c r="G38" s="1139">
        <v>4475506.82</v>
      </c>
    </row>
    <row r="39" spans="1:7">
      <c r="A39" s="570" t="s">
        <v>1204</v>
      </c>
      <c r="B39" s="1139">
        <v>2809416.36</v>
      </c>
      <c r="C39" s="1139">
        <v>3084273.69</v>
      </c>
      <c r="D39" s="1139">
        <v>3496742.0699999994</v>
      </c>
      <c r="E39" s="1139">
        <v>6453349.3900000006</v>
      </c>
      <c r="F39" s="1139">
        <v>5400944.4400000004</v>
      </c>
      <c r="G39" s="1139">
        <v>3944977.6399999997</v>
      </c>
    </row>
    <row r="40" spans="1:7">
      <c r="A40" s="569" t="s">
        <v>733</v>
      </c>
      <c r="B40" s="1138">
        <v>4055734.42</v>
      </c>
      <c r="C40" s="1138">
        <v>5467317.0100000007</v>
      </c>
      <c r="D40" s="1138">
        <v>6043304.2199999997</v>
      </c>
      <c r="E40" s="1138">
        <v>10364270.960000001</v>
      </c>
      <c r="F40" s="1138">
        <v>17777513.290000003</v>
      </c>
      <c r="G40" s="1138">
        <v>3483305.3800000004</v>
      </c>
    </row>
    <row r="41" spans="1:7">
      <c r="A41" s="568" t="s">
        <v>217</v>
      </c>
      <c r="B41" s="1137">
        <v>36357437.619999997</v>
      </c>
      <c r="C41" s="1137">
        <v>42497668.320000008</v>
      </c>
      <c r="D41" s="1137">
        <v>49054331.459999993</v>
      </c>
      <c r="E41" s="1137">
        <v>71822035.670000002</v>
      </c>
      <c r="F41" s="1137">
        <v>72953392.450000003</v>
      </c>
      <c r="G41" s="1137">
        <v>50864625</v>
      </c>
    </row>
    <row r="42" spans="1:7">
      <c r="A42" s="570" t="s">
        <v>1205</v>
      </c>
      <c r="B42" s="1139">
        <v>24429189.77</v>
      </c>
      <c r="C42" s="1139">
        <v>25978517.140000004</v>
      </c>
      <c r="D42" s="1139">
        <v>27461874.75</v>
      </c>
      <c r="E42" s="1139">
        <v>45668182.75</v>
      </c>
      <c r="F42" s="1139">
        <v>39418527.850000001</v>
      </c>
      <c r="G42" s="1139">
        <v>25737126.520000003</v>
      </c>
    </row>
    <row r="43" spans="1:7">
      <c r="A43" s="570" t="s">
        <v>1206</v>
      </c>
      <c r="B43" s="1139">
        <v>1530350.9700000002</v>
      </c>
      <c r="C43" s="1139">
        <v>3829432.08</v>
      </c>
      <c r="D43" s="1139">
        <v>2924139.72</v>
      </c>
      <c r="E43" s="1139">
        <v>4393923.9399999985</v>
      </c>
      <c r="F43" s="1139">
        <v>7099260.8100000005</v>
      </c>
      <c r="G43" s="1139">
        <v>4530651.5599999996</v>
      </c>
    </row>
    <row r="44" spans="1:7">
      <c r="A44" s="570" t="s">
        <v>1207</v>
      </c>
      <c r="B44" s="1139">
        <v>4494202.54</v>
      </c>
      <c r="C44" s="1139">
        <v>4870712.67</v>
      </c>
      <c r="D44" s="1139">
        <v>6477100.2599999998</v>
      </c>
      <c r="E44" s="1139">
        <v>8675732.7899999991</v>
      </c>
      <c r="F44" s="1139">
        <v>10145191.290000001</v>
      </c>
      <c r="G44" s="1139">
        <v>11574137.169999998</v>
      </c>
    </row>
    <row r="45" spans="1:7">
      <c r="A45" s="570" t="s">
        <v>1208</v>
      </c>
      <c r="B45" s="1139">
        <v>1522335.7500000002</v>
      </c>
      <c r="C45" s="1139">
        <v>1995161.05</v>
      </c>
      <c r="D45" s="1139">
        <v>2786314.4699999997</v>
      </c>
      <c r="E45" s="1139">
        <v>5386230.9100000001</v>
      </c>
      <c r="F45" s="1139">
        <v>4125381.5800000005</v>
      </c>
      <c r="G45" s="1139">
        <v>2182201.5</v>
      </c>
    </row>
    <row r="46" spans="1:7">
      <c r="A46" s="570" t="s">
        <v>1209</v>
      </c>
      <c r="B46" s="1139">
        <v>0</v>
      </c>
      <c r="C46" s="1139">
        <v>0</v>
      </c>
      <c r="D46" s="1139">
        <v>0</v>
      </c>
      <c r="E46" s="1139">
        <v>0</v>
      </c>
      <c r="F46" s="1139">
        <v>0</v>
      </c>
      <c r="G46" s="1139">
        <v>0</v>
      </c>
    </row>
    <row r="47" spans="1:7">
      <c r="A47" s="570" t="s">
        <v>1210</v>
      </c>
      <c r="B47" s="1139">
        <v>160290.47</v>
      </c>
      <c r="C47" s="1139">
        <v>190849.99000000002</v>
      </c>
      <c r="D47" s="1139">
        <v>327930.47000000003</v>
      </c>
      <c r="E47" s="1139">
        <v>585355.46000000008</v>
      </c>
      <c r="F47" s="1139">
        <v>620824.31000000006</v>
      </c>
      <c r="G47" s="1139">
        <v>986643.35999999987</v>
      </c>
    </row>
    <row r="48" spans="1:7">
      <c r="A48" s="570" t="s">
        <v>1211</v>
      </c>
      <c r="B48" s="1139">
        <v>1171927</v>
      </c>
      <c r="C48" s="1139">
        <v>590031</v>
      </c>
      <c r="D48" s="1139">
        <v>1535603.9</v>
      </c>
      <c r="E48" s="1139">
        <v>422494.56</v>
      </c>
      <c r="F48" s="1139">
        <v>252002.5</v>
      </c>
      <c r="G48" s="1139">
        <v>392500.4</v>
      </c>
    </row>
    <row r="49" spans="1:7">
      <c r="A49" s="570" t="s">
        <v>1212</v>
      </c>
      <c r="B49" s="1139">
        <v>0</v>
      </c>
      <c r="C49" s="1139">
        <v>0</v>
      </c>
      <c r="D49" s="1139">
        <v>0</v>
      </c>
      <c r="E49" s="1139">
        <v>0</v>
      </c>
      <c r="F49" s="1139">
        <v>0</v>
      </c>
      <c r="G49" s="1139">
        <v>0</v>
      </c>
    </row>
    <row r="50" spans="1:7">
      <c r="A50" s="570" t="s">
        <v>1213</v>
      </c>
      <c r="B50" s="1139">
        <v>3049141.1200000006</v>
      </c>
      <c r="C50" s="1139">
        <v>5042964.3900000025</v>
      </c>
      <c r="D50" s="1139">
        <v>7541367.8900000006</v>
      </c>
      <c r="E50" s="1139">
        <v>6690115.2600000016</v>
      </c>
      <c r="F50" s="1139">
        <v>11292204.110000003</v>
      </c>
      <c r="G50" s="1139">
        <v>5461364.4900000021</v>
      </c>
    </row>
    <row r="51" spans="1:7">
      <c r="A51" s="568" t="s">
        <v>756</v>
      </c>
      <c r="B51" s="1137">
        <v>303753195.16999996</v>
      </c>
      <c r="C51" s="1137">
        <v>413242192.89999998</v>
      </c>
      <c r="D51" s="1137">
        <v>301276237.10999995</v>
      </c>
      <c r="E51" s="1137">
        <v>174375956.81000003</v>
      </c>
      <c r="F51" s="1137">
        <v>233087751.77000001</v>
      </c>
      <c r="G51" s="1137">
        <v>210772670.81</v>
      </c>
    </row>
    <row r="52" spans="1:7">
      <c r="A52" s="569" t="s">
        <v>757</v>
      </c>
      <c r="B52" s="1138">
        <v>248756802.44</v>
      </c>
      <c r="C52" s="1138">
        <v>348686558.06</v>
      </c>
      <c r="D52" s="1138">
        <v>240399162.91999996</v>
      </c>
      <c r="E52" s="1138">
        <v>108329237.02000001</v>
      </c>
      <c r="F52" s="1138">
        <v>161508538.21000001</v>
      </c>
      <c r="G52" s="1138">
        <v>168417672.91</v>
      </c>
    </row>
    <row r="53" spans="1:7">
      <c r="A53" s="570" t="s">
        <v>1214</v>
      </c>
      <c r="B53" s="1139">
        <v>248756802.44</v>
      </c>
      <c r="C53" s="1139">
        <v>348686558.06</v>
      </c>
      <c r="D53" s="1139">
        <v>240399162.91999996</v>
      </c>
      <c r="E53" s="1139">
        <v>108329237.02000001</v>
      </c>
      <c r="F53" s="1139">
        <v>161508538.21000001</v>
      </c>
      <c r="G53" s="1139">
        <v>168417672.91</v>
      </c>
    </row>
    <row r="54" spans="1:7">
      <c r="A54" s="569" t="s">
        <v>740</v>
      </c>
      <c r="B54" s="1138">
        <v>1604363.9099999997</v>
      </c>
      <c r="C54" s="1138">
        <v>1798778.52</v>
      </c>
      <c r="D54" s="1138">
        <v>1688549.6899999997</v>
      </c>
      <c r="E54" s="1138">
        <v>1861541.0899999999</v>
      </c>
      <c r="F54" s="1138">
        <v>2107433.9899999998</v>
      </c>
      <c r="G54" s="1138">
        <v>1770738.97</v>
      </c>
    </row>
    <row r="55" spans="1:7">
      <c r="A55" s="570" t="s">
        <v>1215</v>
      </c>
      <c r="B55" s="1139">
        <v>0</v>
      </c>
      <c r="C55" s="1139">
        <v>0</v>
      </c>
      <c r="D55" s="1139">
        <v>0</v>
      </c>
      <c r="E55" s="1139">
        <v>0</v>
      </c>
      <c r="F55" s="1139">
        <v>0</v>
      </c>
      <c r="G55" s="1139">
        <v>0</v>
      </c>
    </row>
    <row r="56" spans="1:7">
      <c r="A56" s="570" t="s">
        <v>1216</v>
      </c>
      <c r="B56" s="1139">
        <v>0</v>
      </c>
      <c r="C56" s="1139">
        <v>0</v>
      </c>
      <c r="D56" s="1139">
        <v>0</v>
      </c>
      <c r="E56" s="1139">
        <v>0</v>
      </c>
      <c r="F56" s="1139">
        <v>0</v>
      </c>
      <c r="G56" s="1139">
        <v>0</v>
      </c>
    </row>
    <row r="57" spans="1:7">
      <c r="A57" s="570" t="s">
        <v>1217</v>
      </c>
      <c r="B57" s="1139">
        <v>0</v>
      </c>
      <c r="C57" s="1139">
        <v>0</v>
      </c>
      <c r="D57" s="1139">
        <v>0</v>
      </c>
      <c r="E57" s="1139">
        <v>0</v>
      </c>
      <c r="F57" s="1139">
        <v>0</v>
      </c>
      <c r="G57" s="1139">
        <v>0</v>
      </c>
    </row>
    <row r="58" spans="1:7" ht="15.75" customHeight="1">
      <c r="A58" s="570" t="s">
        <v>1218</v>
      </c>
      <c r="B58" s="1139">
        <v>0</v>
      </c>
      <c r="C58" s="1139">
        <v>0</v>
      </c>
      <c r="D58" s="1139">
        <v>0</v>
      </c>
      <c r="E58" s="1139">
        <v>0</v>
      </c>
      <c r="F58" s="1139">
        <v>0</v>
      </c>
      <c r="G58" s="1139">
        <v>0</v>
      </c>
    </row>
    <row r="59" spans="1:7">
      <c r="A59" s="570" t="s">
        <v>1219</v>
      </c>
      <c r="B59" s="1139">
        <v>0</v>
      </c>
      <c r="C59" s="1139">
        <v>0</v>
      </c>
      <c r="D59" s="1139">
        <v>0</v>
      </c>
      <c r="E59" s="1139">
        <v>0</v>
      </c>
      <c r="F59" s="1139">
        <v>0</v>
      </c>
      <c r="G59" s="1139">
        <v>0</v>
      </c>
    </row>
    <row r="60" spans="1:7">
      <c r="A60" s="570" t="s">
        <v>1220</v>
      </c>
      <c r="B60" s="1139">
        <v>1604363.9099999997</v>
      </c>
      <c r="C60" s="1139">
        <v>1798778.52</v>
      </c>
      <c r="D60" s="1139">
        <v>1688549.6899999997</v>
      </c>
      <c r="E60" s="1139">
        <v>1861541.0899999999</v>
      </c>
      <c r="F60" s="1139">
        <v>2107433.9899999998</v>
      </c>
      <c r="G60" s="1139">
        <v>1770738.97</v>
      </c>
    </row>
    <row r="61" spans="1:7">
      <c r="A61" s="570" t="s">
        <v>1221</v>
      </c>
      <c r="B61" s="1139">
        <v>0</v>
      </c>
      <c r="C61" s="1139">
        <v>0</v>
      </c>
      <c r="D61" s="1139">
        <v>0</v>
      </c>
      <c r="E61" s="1139">
        <v>0</v>
      </c>
      <c r="F61" s="1139">
        <v>0</v>
      </c>
      <c r="G61" s="1139">
        <v>0</v>
      </c>
    </row>
    <row r="62" spans="1:7">
      <c r="A62" s="570" t="s">
        <v>1204</v>
      </c>
      <c r="B62" s="1139">
        <v>0</v>
      </c>
      <c r="C62" s="1139">
        <v>0</v>
      </c>
      <c r="D62" s="1139">
        <v>0</v>
      </c>
      <c r="E62" s="1139">
        <v>0</v>
      </c>
      <c r="F62" s="1139">
        <v>0</v>
      </c>
      <c r="G62" s="1139">
        <v>0</v>
      </c>
    </row>
    <row r="63" spans="1:7">
      <c r="A63" s="569" t="s">
        <v>4</v>
      </c>
      <c r="B63" s="1138">
        <v>51357249.239999987</v>
      </c>
      <c r="C63" s="1138">
        <v>58745231.82</v>
      </c>
      <c r="D63" s="1138">
        <v>55388315.420000002</v>
      </c>
      <c r="E63" s="1138">
        <v>59804147.110000014</v>
      </c>
      <c r="F63" s="1138">
        <v>63643021.810000002</v>
      </c>
      <c r="G63" s="1138">
        <v>39005020.270000003</v>
      </c>
    </row>
    <row r="64" spans="1:7">
      <c r="A64" s="570" t="s">
        <v>1222</v>
      </c>
      <c r="B64" s="1139">
        <v>25329843.749999993</v>
      </c>
      <c r="C64" s="1139">
        <v>28714491.349999998</v>
      </c>
      <c r="D64" s="1139">
        <v>24835136.830000002</v>
      </c>
      <c r="E64" s="1139">
        <v>28547894.270000007</v>
      </c>
      <c r="F64" s="1139">
        <v>27555602.530000001</v>
      </c>
      <c r="G64" s="1139">
        <v>17334432.210000005</v>
      </c>
    </row>
    <row r="65" spans="1:7">
      <c r="A65" s="570" t="s">
        <v>1223</v>
      </c>
      <c r="B65" s="1139">
        <v>5994200</v>
      </c>
      <c r="C65" s="1139">
        <v>6554200</v>
      </c>
      <c r="D65" s="1139">
        <v>7001326</v>
      </c>
      <c r="E65" s="1139">
        <v>8043900</v>
      </c>
      <c r="F65" s="1139">
        <v>12584700</v>
      </c>
      <c r="G65" s="1139">
        <v>5280800</v>
      </c>
    </row>
    <row r="66" spans="1:7">
      <c r="A66" s="570" t="s">
        <v>1296</v>
      </c>
      <c r="B66" s="1139">
        <v>0</v>
      </c>
      <c r="C66" s="1139">
        <v>0</v>
      </c>
      <c r="D66" s="1139">
        <v>0</v>
      </c>
      <c r="E66" s="1139">
        <v>0</v>
      </c>
      <c r="F66" s="1139">
        <v>0</v>
      </c>
      <c r="G66" s="1139">
        <v>0</v>
      </c>
    </row>
    <row r="67" spans="1:7">
      <c r="A67" s="570" t="s">
        <v>1224</v>
      </c>
      <c r="B67" s="1139">
        <v>20030217.23</v>
      </c>
      <c r="C67" s="1139">
        <v>23472963.750000007</v>
      </c>
      <c r="D67" s="1139">
        <v>23549630.59</v>
      </c>
      <c r="E67" s="1139">
        <v>23204725</v>
      </c>
      <c r="F67" s="1139">
        <v>23480255</v>
      </c>
      <c r="G67" s="1139">
        <v>16389435.120000001</v>
      </c>
    </row>
    <row r="68" spans="1:7">
      <c r="A68" s="570" t="s">
        <v>1225</v>
      </c>
      <c r="B68" s="1139">
        <v>2988.26</v>
      </c>
      <c r="C68" s="1139">
        <v>3576.72</v>
      </c>
      <c r="D68" s="1139">
        <v>2222</v>
      </c>
      <c r="E68" s="1139">
        <v>7627.84</v>
      </c>
      <c r="F68" s="1139">
        <v>22464.28</v>
      </c>
      <c r="G68" s="1139">
        <v>352.94</v>
      </c>
    </row>
    <row r="69" spans="1:7">
      <c r="A69" s="569" t="s">
        <v>743</v>
      </c>
      <c r="B69" s="1138">
        <v>2034779.58</v>
      </c>
      <c r="C69" s="1139">
        <v>4011624.5</v>
      </c>
      <c r="D69" s="1139">
        <v>3800209.0800000005</v>
      </c>
      <c r="E69" s="1139">
        <v>4381031.59</v>
      </c>
      <c r="F69" s="1139">
        <v>5828757.7599999988</v>
      </c>
      <c r="G69" s="1139">
        <v>1579238.66</v>
      </c>
    </row>
    <row r="70" spans="1:7">
      <c r="A70" s="568" t="s">
        <v>744</v>
      </c>
      <c r="B70" s="1137">
        <v>0</v>
      </c>
      <c r="C70" s="1137">
        <v>0</v>
      </c>
      <c r="D70" s="1137">
        <v>0</v>
      </c>
      <c r="E70" s="1137">
        <v>0</v>
      </c>
      <c r="F70" s="1137">
        <v>0</v>
      </c>
      <c r="G70" s="1137">
        <v>0</v>
      </c>
    </row>
    <row r="71" spans="1:7">
      <c r="A71" s="570" t="s">
        <v>1226</v>
      </c>
      <c r="B71" s="1139">
        <v>0</v>
      </c>
      <c r="C71" s="1139">
        <v>0</v>
      </c>
      <c r="D71" s="1139">
        <v>0</v>
      </c>
      <c r="E71" s="1139">
        <v>0</v>
      </c>
      <c r="F71" s="1139">
        <v>0</v>
      </c>
      <c r="G71" s="1139">
        <v>0</v>
      </c>
    </row>
    <row r="72" spans="1:7">
      <c r="A72" s="570" t="s">
        <v>1204</v>
      </c>
      <c r="B72" s="1139">
        <v>0</v>
      </c>
      <c r="C72" s="1139">
        <v>0</v>
      </c>
      <c r="D72" s="1139">
        <v>0</v>
      </c>
      <c r="E72" s="1139">
        <v>0</v>
      </c>
      <c r="F72" s="1139">
        <v>0</v>
      </c>
      <c r="G72" s="1139">
        <v>0</v>
      </c>
    </row>
    <row r="73" spans="1:7">
      <c r="A73" s="568" t="s">
        <v>745</v>
      </c>
      <c r="B73" s="1137">
        <v>173006.93000000002</v>
      </c>
      <c r="C73" s="1137">
        <v>0</v>
      </c>
      <c r="D73" s="1137">
        <v>86169.420000000013</v>
      </c>
      <c r="E73" s="1137">
        <v>67203.070000000007</v>
      </c>
      <c r="F73" s="1137">
        <v>38578.85</v>
      </c>
      <c r="G73" s="1137">
        <v>36946.5</v>
      </c>
    </row>
    <row r="74" spans="1:7">
      <c r="A74" s="570" t="s">
        <v>1227</v>
      </c>
      <c r="B74" s="1139">
        <v>173006.93000000002</v>
      </c>
      <c r="C74" s="1139">
        <v>0</v>
      </c>
      <c r="D74" s="1139">
        <v>86169.420000000013</v>
      </c>
      <c r="E74" s="1139">
        <v>67203.070000000007</v>
      </c>
      <c r="F74" s="1139">
        <v>38578.85</v>
      </c>
      <c r="G74" s="1139">
        <v>36946.5</v>
      </c>
    </row>
    <row r="75" spans="1:7">
      <c r="A75" s="568" t="s">
        <v>746</v>
      </c>
      <c r="B75" s="1137">
        <v>988424</v>
      </c>
      <c r="C75" s="1137">
        <v>907312</v>
      </c>
      <c r="D75" s="1137">
        <v>1230076</v>
      </c>
      <c r="E75" s="1137">
        <v>1307684</v>
      </c>
      <c r="F75" s="1137">
        <v>1169012.54</v>
      </c>
      <c r="G75" s="1137">
        <v>285941</v>
      </c>
    </row>
    <row r="76" spans="1:7">
      <c r="A76" s="570" t="s">
        <v>1228</v>
      </c>
      <c r="B76" s="1139">
        <v>0</v>
      </c>
      <c r="C76" s="1139">
        <v>0</v>
      </c>
      <c r="D76" s="1139">
        <v>0</v>
      </c>
      <c r="E76" s="1139">
        <v>0</v>
      </c>
      <c r="F76" s="1139">
        <v>0</v>
      </c>
      <c r="G76" s="1139">
        <v>0</v>
      </c>
    </row>
    <row r="77" spans="1:7">
      <c r="A77" s="570" t="s">
        <v>1229</v>
      </c>
      <c r="B77" s="1139">
        <v>0</v>
      </c>
      <c r="C77" s="1139">
        <v>0</v>
      </c>
      <c r="D77" s="1139">
        <v>0</v>
      </c>
      <c r="E77" s="1139">
        <v>0</v>
      </c>
      <c r="F77" s="1139">
        <v>0</v>
      </c>
      <c r="G77" s="1139">
        <v>0</v>
      </c>
    </row>
    <row r="78" spans="1:7">
      <c r="A78" s="570" t="s">
        <v>758</v>
      </c>
      <c r="B78" s="1139">
        <v>988424</v>
      </c>
      <c r="C78" s="1139">
        <v>907312</v>
      </c>
      <c r="D78" s="1139">
        <v>1230076</v>
      </c>
      <c r="E78" s="1139">
        <v>1307684</v>
      </c>
      <c r="F78" s="1139">
        <v>1169012.54</v>
      </c>
      <c r="G78" s="1139">
        <v>285941</v>
      </c>
    </row>
    <row r="79" spans="1:7">
      <c r="A79" s="570" t="s">
        <v>1230</v>
      </c>
      <c r="B79" s="1139">
        <v>0</v>
      </c>
      <c r="C79" s="1139">
        <v>0</v>
      </c>
      <c r="D79" s="1139">
        <v>0</v>
      </c>
      <c r="E79" s="1139">
        <v>0</v>
      </c>
      <c r="F79" s="1139">
        <v>0</v>
      </c>
      <c r="G79" s="1139">
        <v>0</v>
      </c>
    </row>
    <row r="80" spans="1:7">
      <c r="A80" s="568" t="s">
        <v>759</v>
      </c>
      <c r="B80" s="1137">
        <v>521064.50000000006</v>
      </c>
      <c r="C80" s="1137">
        <v>362856.18</v>
      </c>
      <c r="D80" s="1137">
        <v>702401.13</v>
      </c>
      <c r="E80" s="1137">
        <v>889187.74</v>
      </c>
      <c r="F80" s="1137">
        <v>3067855.3600000003</v>
      </c>
      <c r="G80" s="1137">
        <v>262613.92</v>
      </c>
    </row>
    <row r="81" spans="1:7">
      <c r="A81" s="570" t="s">
        <v>1231</v>
      </c>
      <c r="B81" s="1139">
        <v>0</v>
      </c>
      <c r="C81" s="1139">
        <v>0</v>
      </c>
      <c r="D81" s="1139">
        <v>0</v>
      </c>
      <c r="E81" s="1139">
        <v>0</v>
      </c>
      <c r="F81" s="1139">
        <v>0</v>
      </c>
      <c r="G81" s="1139">
        <v>0</v>
      </c>
    </row>
    <row r="82" spans="1:7">
      <c r="A82" s="570" t="s">
        <v>953</v>
      </c>
      <c r="B82" s="1139">
        <v>503680.06000000006</v>
      </c>
      <c r="C82" s="1139">
        <v>315794.18</v>
      </c>
      <c r="D82" s="1139">
        <v>679183.9</v>
      </c>
      <c r="E82" s="1139">
        <v>880349.86</v>
      </c>
      <c r="F82" s="1139">
        <v>3058604.31</v>
      </c>
      <c r="G82" s="1139">
        <v>261058</v>
      </c>
    </row>
    <row r="83" spans="1:7">
      <c r="A83" s="571" t="s">
        <v>1232</v>
      </c>
      <c r="B83" s="1139">
        <v>2558.0299999999997</v>
      </c>
      <c r="C83" s="1139">
        <v>1273.25</v>
      </c>
      <c r="D83" s="1139">
        <v>3144.13</v>
      </c>
      <c r="E83" s="1139">
        <v>3350.62</v>
      </c>
      <c r="F83" s="1139">
        <v>8259.74</v>
      </c>
      <c r="G83" s="1139">
        <v>1555.92</v>
      </c>
    </row>
    <row r="84" spans="1:7">
      <c r="A84" s="570" t="s">
        <v>1233</v>
      </c>
      <c r="B84" s="1139">
        <v>0</v>
      </c>
      <c r="C84" s="1139">
        <v>0</v>
      </c>
      <c r="D84" s="1139">
        <v>0</v>
      </c>
      <c r="E84" s="1139">
        <v>0</v>
      </c>
      <c r="F84" s="1139">
        <v>0</v>
      </c>
      <c r="G84" s="1139">
        <v>0</v>
      </c>
    </row>
    <row r="85" spans="1:7">
      <c r="A85" s="570" t="s">
        <v>1234</v>
      </c>
      <c r="B85" s="1139">
        <v>14826.410000000002</v>
      </c>
      <c r="C85" s="1139">
        <v>45788.75</v>
      </c>
      <c r="D85" s="1139">
        <v>20073.099999999999</v>
      </c>
      <c r="E85" s="1139">
        <v>5487.26</v>
      </c>
      <c r="F85" s="1139">
        <v>991.31</v>
      </c>
      <c r="G85" s="1139">
        <v>0</v>
      </c>
    </row>
    <row r="86" spans="1:7">
      <c r="A86" s="540" t="s">
        <v>153</v>
      </c>
      <c r="B86" s="1133">
        <v>459670910.69999999</v>
      </c>
      <c r="C86" s="1133">
        <v>594112832.15999997</v>
      </c>
      <c r="D86" s="1133">
        <v>504596723.48999995</v>
      </c>
      <c r="E86" s="1133">
        <v>433092049.52000004</v>
      </c>
      <c r="F86" s="1133">
        <v>574674726.29999995</v>
      </c>
      <c r="G86" s="1133">
        <v>455095321.69999999</v>
      </c>
    </row>
    <row r="87" spans="1:7">
      <c r="A87" s="572" t="s">
        <v>1002</v>
      </c>
      <c r="B87" s="573"/>
      <c r="C87" s="573"/>
      <c r="D87" s="573"/>
      <c r="E87" s="573"/>
      <c r="F87" s="573"/>
      <c r="G87" s="573"/>
    </row>
    <row r="88" spans="1:7">
      <c r="A88" s="572" t="s">
        <v>1049</v>
      </c>
      <c r="B88" s="573"/>
      <c r="C88" s="573"/>
      <c r="D88" s="573"/>
      <c r="E88" s="573"/>
      <c r="F88" s="573"/>
      <c r="G88" s="573"/>
    </row>
    <row r="89" spans="1:7">
      <c r="A89" s="574" t="s">
        <v>1237</v>
      </c>
      <c r="B89" s="573"/>
      <c r="C89" s="573"/>
      <c r="D89" s="573"/>
      <c r="E89" s="573"/>
      <c r="F89" s="573"/>
      <c r="G89" s="573"/>
    </row>
    <row r="90" spans="1:7">
      <c r="A90" s="572" t="s">
        <v>854</v>
      </c>
      <c r="B90" s="573"/>
      <c r="C90" s="573"/>
      <c r="D90" s="573"/>
      <c r="E90" s="573"/>
      <c r="F90" s="573"/>
      <c r="G90" s="573"/>
    </row>
  </sheetData>
  <pageMargins left="0.92" right="0.7" top="0.75" bottom="0.75" header="0.3" footer="0.3"/>
  <pageSetup scale="66"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7"/>
  <sheetViews>
    <sheetView showGridLines="0" zoomScaleNormal="100" workbookViewId="0">
      <pane xSplit="1" ySplit="9" topLeftCell="B10" activePane="bottomRight" state="frozen"/>
      <selection pane="topRight" activeCell="B1" sqref="B1"/>
      <selection pane="bottomLeft" activeCell="A10" sqref="A10"/>
      <selection pane="bottomRight"/>
    </sheetView>
  </sheetViews>
  <sheetFormatPr defaultColWidth="11.42578125" defaultRowHeight="14.25" customHeight="1"/>
  <cols>
    <col min="1" max="1" width="67.5703125" style="357" customWidth="1"/>
    <col min="2" max="14" width="13.42578125" style="357" customWidth="1"/>
    <col min="15" max="16" width="11.42578125" style="357"/>
    <col min="17" max="17" width="12.85546875" style="357" bestFit="1" customWidth="1"/>
    <col min="18" max="18" width="16.140625" style="553" bestFit="1" customWidth="1"/>
    <col min="19" max="16384" width="11.42578125" style="357"/>
  </cols>
  <sheetData>
    <row r="1" spans="1:18" ht="14.25" customHeight="1">
      <c r="A1" s="184" t="s">
        <v>145</v>
      </c>
      <c r="B1" s="186"/>
      <c r="C1" s="186"/>
      <c r="D1" s="186"/>
      <c r="E1" s="186"/>
      <c r="F1" s="186"/>
      <c r="G1" s="186"/>
      <c r="H1" s="186"/>
      <c r="I1" s="186"/>
      <c r="J1" s="186"/>
      <c r="K1" s="186"/>
      <c r="L1" s="186"/>
      <c r="M1" s="186"/>
      <c r="N1" s="187">
        <v>63</v>
      </c>
    </row>
    <row r="2" spans="1:18" s="287" customFormat="1" ht="14.25" customHeight="1">
      <c r="A2" s="1185"/>
      <c r="B2" s="1200"/>
      <c r="C2" s="1200"/>
      <c r="D2" s="1200"/>
      <c r="E2" s="1200"/>
      <c r="F2" s="1200"/>
      <c r="G2" s="1200"/>
      <c r="H2" s="1200"/>
      <c r="I2" s="1200"/>
      <c r="J2" s="1200"/>
      <c r="K2" s="1200"/>
      <c r="L2" s="1200"/>
      <c r="M2" s="1200"/>
      <c r="N2" s="1201"/>
      <c r="R2" s="1193"/>
    </row>
    <row r="3" spans="1:18" ht="14.25" customHeight="1">
      <c r="A3" s="623"/>
      <c r="B3" s="463"/>
      <c r="C3" s="463"/>
      <c r="D3" s="463"/>
      <c r="E3" s="463"/>
      <c r="F3" s="463"/>
      <c r="G3" s="463"/>
      <c r="H3" s="463"/>
      <c r="I3" s="463"/>
      <c r="J3" s="463"/>
      <c r="K3" s="463"/>
      <c r="L3" s="463"/>
      <c r="M3" s="463"/>
      <c r="N3" s="464"/>
    </row>
    <row r="6" spans="1:18" ht="14.25" customHeight="1">
      <c r="A6" s="358" t="s">
        <v>827</v>
      </c>
    </row>
    <row r="7" spans="1:18" ht="14.25" customHeight="1">
      <c r="A7" s="358" t="s">
        <v>1265</v>
      </c>
    </row>
    <row r="8" spans="1:18" ht="14.25" customHeight="1">
      <c r="A8" s="357" t="s">
        <v>214</v>
      </c>
    </row>
    <row r="9" spans="1:18" ht="14.25" customHeight="1">
      <c r="A9" s="534" t="s">
        <v>1365</v>
      </c>
      <c r="B9" s="359" t="s">
        <v>219</v>
      </c>
      <c r="C9" s="359" t="s">
        <v>185</v>
      </c>
      <c r="D9" s="359" t="s">
        <v>186</v>
      </c>
      <c r="E9" s="359" t="s">
        <v>187</v>
      </c>
      <c r="F9" s="359" t="s">
        <v>188</v>
      </c>
      <c r="G9" s="359" t="s">
        <v>189</v>
      </c>
      <c r="H9" s="359" t="s">
        <v>190</v>
      </c>
      <c r="I9" s="359" t="s">
        <v>191</v>
      </c>
      <c r="J9" s="359" t="s">
        <v>192</v>
      </c>
      <c r="K9" s="359" t="s">
        <v>193</v>
      </c>
      <c r="L9" s="359" t="s">
        <v>194</v>
      </c>
      <c r="M9" s="359" t="s">
        <v>195</v>
      </c>
      <c r="N9" s="359" t="s">
        <v>78</v>
      </c>
    </row>
    <row r="10" spans="1:18" ht="14.25" customHeight="1">
      <c r="A10" s="360" t="s">
        <v>215</v>
      </c>
      <c r="B10" s="1127">
        <v>8053430.2999999998</v>
      </c>
      <c r="C10" s="1127">
        <v>8561882.2699999996</v>
      </c>
      <c r="D10" s="1127">
        <v>9562989.9800000004</v>
      </c>
      <c r="E10" s="1127">
        <v>1332921.21</v>
      </c>
      <c r="F10" s="1127">
        <v>1547295.8699999999</v>
      </c>
      <c r="G10" s="1127">
        <v>4054201.81</v>
      </c>
      <c r="H10" s="1127">
        <v>6387613.6299999999</v>
      </c>
      <c r="I10" s="1127">
        <v>7829514.4900000002</v>
      </c>
      <c r="J10" s="1127">
        <v>10216631.09</v>
      </c>
      <c r="K10" s="1127">
        <v>12322123.430000002</v>
      </c>
      <c r="L10" s="1127">
        <v>8747137.3100000005</v>
      </c>
      <c r="M10" s="1127">
        <v>17665929.529999997</v>
      </c>
      <c r="N10" s="1127">
        <v>96281670.920000017</v>
      </c>
      <c r="O10" s="605"/>
      <c r="P10" s="575"/>
    </row>
    <row r="11" spans="1:18" ht="14.25" customHeight="1">
      <c r="A11" s="360" t="s">
        <v>754</v>
      </c>
      <c r="B11" s="1127">
        <v>1572006.3699999999</v>
      </c>
      <c r="C11" s="1127">
        <v>2381680.29</v>
      </c>
      <c r="D11" s="1127">
        <v>2997523.93</v>
      </c>
      <c r="E11" s="1127">
        <v>435526.77</v>
      </c>
      <c r="F11" s="1127">
        <v>788043.75</v>
      </c>
      <c r="G11" s="1127">
        <v>2024402.4199999997</v>
      </c>
      <c r="H11" s="1127">
        <v>2608023.73</v>
      </c>
      <c r="I11" s="1127">
        <v>3850707.7899999996</v>
      </c>
      <c r="J11" s="1127">
        <v>3594525.4299999997</v>
      </c>
      <c r="K11" s="1127">
        <v>4174870.2</v>
      </c>
      <c r="L11" s="1127">
        <v>4444164.54</v>
      </c>
      <c r="M11" s="1127">
        <v>11097187.9</v>
      </c>
      <c r="N11" s="1127">
        <v>39968663.119999997</v>
      </c>
      <c r="O11" s="605"/>
      <c r="P11" s="575"/>
    </row>
    <row r="12" spans="1:18" ht="14.25" customHeight="1">
      <c r="A12" s="363" t="s">
        <v>1181</v>
      </c>
      <c r="B12" s="1128">
        <v>671141.71</v>
      </c>
      <c r="C12" s="1128">
        <v>1845664.92</v>
      </c>
      <c r="D12" s="1128">
        <v>2488142.27</v>
      </c>
      <c r="E12" s="1128">
        <v>182882.3</v>
      </c>
      <c r="F12" s="1128">
        <v>327912.69</v>
      </c>
      <c r="G12" s="1128">
        <v>1583223.48</v>
      </c>
      <c r="H12" s="1128">
        <v>1842794.28</v>
      </c>
      <c r="I12" s="1128">
        <v>3059957.88</v>
      </c>
      <c r="J12" s="1128">
        <v>3204388.92</v>
      </c>
      <c r="K12" s="1128">
        <v>3643224.61</v>
      </c>
      <c r="L12" s="1128">
        <v>3879611.64</v>
      </c>
      <c r="M12" s="1128">
        <v>10684484.01</v>
      </c>
      <c r="N12" s="1128">
        <v>33413428.710000001</v>
      </c>
      <c r="O12" s="605"/>
      <c r="P12" s="575"/>
    </row>
    <row r="13" spans="1:18" ht="14.25" customHeight="1">
      <c r="A13" s="363" t="s">
        <v>1182</v>
      </c>
      <c r="B13" s="1128">
        <v>228158.51</v>
      </c>
      <c r="C13" s="1128">
        <v>247712.63</v>
      </c>
      <c r="D13" s="1128">
        <v>259209.22</v>
      </c>
      <c r="E13" s="1128">
        <v>178903.7</v>
      </c>
      <c r="F13" s="1128">
        <v>418670.17</v>
      </c>
      <c r="G13" s="1128">
        <v>202753.52</v>
      </c>
      <c r="H13" s="1128">
        <v>266790.96999999997</v>
      </c>
      <c r="I13" s="1128">
        <v>196696.11</v>
      </c>
      <c r="J13" s="1128">
        <v>275188.47999999998</v>
      </c>
      <c r="K13" s="1128">
        <v>279457.26</v>
      </c>
      <c r="L13" s="1128">
        <v>189149.36</v>
      </c>
      <c r="M13" s="1128">
        <v>199550.91</v>
      </c>
      <c r="N13" s="1128">
        <v>2942240.8400000003</v>
      </c>
      <c r="O13" s="605"/>
      <c r="P13" s="575"/>
    </row>
    <row r="14" spans="1:18" ht="14.25" customHeight="1">
      <c r="A14" s="363" t="s">
        <v>1183</v>
      </c>
      <c r="B14" s="1128">
        <v>391616.89</v>
      </c>
      <c r="C14" s="1128">
        <v>151764.96</v>
      </c>
      <c r="D14" s="1128">
        <v>126112.1</v>
      </c>
      <c r="E14" s="1128">
        <v>62429.66</v>
      </c>
      <c r="F14" s="1128">
        <v>20822</v>
      </c>
      <c r="G14" s="1128">
        <v>169503.04</v>
      </c>
      <c r="H14" s="1128">
        <v>458471.83</v>
      </c>
      <c r="I14" s="1128">
        <v>535294.79</v>
      </c>
      <c r="J14" s="1128">
        <v>85481.36</v>
      </c>
      <c r="K14" s="1128">
        <v>191599.81</v>
      </c>
      <c r="L14" s="1128">
        <v>314812.83</v>
      </c>
      <c r="M14" s="1128">
        <v>172991.07</v>
      </c>
      <c r="N14" s="1128">
        <v>2680900.34</v>
      </c>
      <c r="O14" s="605"/>
      <c r="P14" s="575"/>
    </row>
    <row r="15" spans="1:18" ht="14.25" customHeight="1">
      <c r="A15" s="363" t="s">
        <v>1184</v>
      </c>
      <c r="B15" s="1128">
        <v>41600</v>
      </c>
      <c r="C15" s="1128">
        <v>41600</v>
      </c>
      <c r="D15" s="1128">
        <v>41600</v>
      </c>
      <c r="E15" s="1128">
        <v>0</v>
      </c>
      <c r="F15" s="1128">
        <v>0</v>
      </c>
      <c r="G15" s="1128">
        <v>3.14</v>
      </c>
      <c r="H15" s="1128">
        <v>0</v>
      </c>
      <c r="I15" s="1128">
        <v>18217.8</v>
      </c>
      <c r="J15" s="1128">
        <v>0</v>
      </c>
      <c r="K15" s="1128">
        <v>0</v>
      </c>
      <c r="L15" s="1128">
        <v>0</v>
      </c>
      <c r="M15" s="1128">
        <v>0</v>
      </c>
      <c r="N15" s="1128">
        <v>143020.94</v>
      </c>
      <c r="O15" s="605"/>
      <c r="P15" s="575"/>
    </row>
    <row r="16" spans="1:18" ht="14.25" customHeight="1">
      <c r="A16" s="363" t="s">
        <v>1185</v>
      </c>
      <c r="B16" s="1128">
        <v>239489.26</v>
      </c>
      <c r="C16" s="1128">
        <v>94833.83</v>
      </c>
      <c r="D16" s="1128">
        <v>74911.839999999997</v>
      </c>
      <c r="E16" s="1128">
        <v>11311.11</v>
      </c>
      <c r="F16" s="1128">
        <v>20638.89</v>
      </c>
      <c r="G16" s="1128">
        <v>68906.679999999993</v>
      </c>
      <c r="H16" s="1128">
        <v>39966.65</v>
      </c>
      <c r="I16" s="1128">
        <v>40541.21</v>
      </c>
      <c r="J16" s="1128">
        <v>29466.67</v>
      </c>
      <c r="K16" s="1128">
        <v>60588.52</v>
      </c>
      <c r="L16" s="1128">
        <v>60590.71</v>
      </c>
      <c r="M16" s="1128">
        <v>40161.910000000003</v>
      </c>
      <c r="N16" s="1128">
        <v>781407.28</v>
      </c>
      <c r="O16" s="605"/>
      <c r="P16" s="575"/>
    </row>
    <row r="17" spans="1:26" ht="14.25" customHeight="1">
      <c r="A17" s="363" t="s">
        <v>1186</v>
      </c>
      <c r="B17" s="1128">
        <v>0</v>
      </c>
      <c r="C17" s="1128">
        <v>103.95</v>
      </c>
      <c r="D17" s="1128">
        <v>0</v>
      </c>
      <c r="E17" s="1128">
        <v>0</v>
      </c>
      <c r="F17" s="1128">
        <v>0</v>
      </c>
      <c r="G17" s="1128">
        <v>3.14</v>
      </c>
      <c r="H17" s="1128">
        <v>0</v>
      </c>
      <c r="I17" s="1128">
        <v>0</v>
      </c>
      <c r="J17" s="1128">
        <v>0</v>
      </c>
      <c r="K17" s="1128">
        <v>0</v>
      </c>
      <c r="L17" s="1128">
        <v>0</v>
      </c>
      <c r="M17" s="1128">
        <v>0</v>
      </c>
      <c r="N17" s="1128">
        <v>107.09</v>
      </c>
      <c r="O17" s="605"/>
      <c r="P17" s="575"/>
    </row>
    <row r="18" spans="1:26" s="358" customFormat="1" ht="14.25" customHeight="1">
      <c r="A18" s="363" t="s">
        <v>1187</v>
      </c>
      <c r="B18" s="1128">
        <v>0</v>
      </c>
      <c r="C18" s="1128">
        <v>0</v>
      </c>
      <c r="D18" s="1128">
        <v>7548.5</v>
      </c>
      <c r="E18" s="1128">
        <v>0</v>
      </c>
      <c r="F18" s="1128">
        <v>0</v>
      </c>
      <c r="G18" s="1128">
        <v>9.42</v>
      </c>
      <c r="H18" s="1128">
        <v>0</v>
      </c>
      <c r="I18" s="1128">
        <v>0</v>
      </c>
      <c r="J18" s="1128">
        <v>0</v>
      </c>
      <c r="K18" s="1128">
        <v>0</v>
      </c>
      <c r="L18" s="1128">
        <v>0</v>
      </c>
      <c r="M18" s="1128">
        <v>0</v>
      </c>
      <c r="N18" s="1128">
        <v>7557.92</v>
      </c>
      <c r="O18" s="605"/>
      <c r="P18" s="575"/>
      <c r="R18" s="554"/>
    </row>
    <row r="19" spans="1:26" ht="14.25" customHeight="1">
      <c r="A19" s="360" t="s">
        <v>736</v>
      </c>
      <c r="B19" s="1127">
        <v>4985131.8</v>
      </c>
      <c r="C19" s="1127">
        <v>5319349.58</v>
      </c>
      <c r="D19" s="1127">
        <v>5786337.4199999999</v>
      </c>
      <c r="E19" s="1127">
        <v>705328.3</v>
      </c>
      <c r="F19" s="1127">
        <v>635298.30000000005</v>
      </c>
      <c r="G19" s="1127">
        <v>968230.71000000008</v>
      </c>
      <c r="H19" s="1127">
        <v>2842971.6</v>
      </c>
      <c r="I19" s="1127">
        <v>3073894.79</v>
      </c>
      <c r="J19" s="1127">
        <v>4931356.83</v>
      </c>
      <c r="K19" s="1127">
        <v>7099247.21</v>
      </c>
      <c r="L19" s="1127">
        <v>3579899.5900000003</v>
      </c>
      <c r="M19" s="1127">
        <v>5439590.5</v>
      </c>
      <c r="N19" s="1127">
        <v>45366636.630000003</v>
      </c>
      <c r="O19" s="605"/>
      <c r="P19" s="575"/>
      <c r="Q19" s="412"/>
    </row>
    <row r="20" spans="1:26" ht="14.25" customHeight="1">
      <c r="A20" s="363" t="s">
        <v>1188</v>
      </c>
      <c r="B20" s="1128">
        <v>4983160.71</v>
      </c>
      <c r="C20" s="1128">
        <v>4967455.6500000004</v>
      </c>
      <c r="D20" s="1128">
        <v>5724141.04</v>
      </c>
      <c r="E20" s="1128">
        <v>637945.91</v>
      </c>
      <c r="F20" s="1128">
        <v>619709.74</v>
      </c>
      <c r="G20" s="1128">
        <v>935076.75</v>
      </c>
      <c r="H20" s="1128">
        <v>2803375.89</v>
      </c>
      <c r="I20" s="1128">
        <v>3071967.84</v>
      </c>
      <c r="J20" s="1128">
        <v>4892645.3899999997</v>
      </c>
      <c r="K20" s="1128">
        <v>7048404.1399999997</v>
      </c>
      <c r="L20" s="1128">
        <v>3486057.7</v>
      </c>
      <c r="M20" s="1128">
        <v>5391268.9100000001</v>
      </c>
      <c r="N20" s="1128">
        <v>44561209.670000002</v>
      </c>
      <c r="O20" s="605"/>
      <c r="P20" s="605"/>
      <c r="Q20" s="605"/>
      <c r="S20" s="605"/>
      <c r="T20" s="605"/>
      <c r="U20" s="605"/>
      <c r="V20" s="605"/>
      <c r="W20" s="605"/>
      <c r="X20" s="605"/>
      <c r="Y20" s="605"/>
      <c r="Z20" s="605"/>
    </row>
    <row r="21" spans="1:26" ht="14.25" customHeight="1">
      <c r="A21" s="363" t="s">
        <v>1189</v>
      </c>
      <c r="B21" s="1128">
        <v>0</v>
      </c>
      <c r="C21" s="1128">
        <v>0</v>
      </c>
      <c r="D21" s="1128">
        <v>0</v>
      </c>
      <c r="E21" s="1128">
        <v>0</v>
      </c>
      <c r="F21" s="1128">
        <v>0</v>
      </c>
      <c r="G21" s="1128">
        <v>0</v>
      </c>
      <c r="H21" s="1128">
        <v>0</v>
      </c>
      <c r="I21" s="1128">
        <v>0</v>
      </c>
      <c r="J21" s="1128">
        <v>0</v>
      </c>
      <c r="K21" s="1128">
        <v>0</v>
      </c>
      <c r="L21" s="1128">
        <v>0</v>
      </c>
      <c r="M21" s="1128">
        <v>0</v>
      </c>
      <c r="N21" s="1128">
        <v>0</v>
      </c>
      <c r="O21" s="605"/>
      <c r="P21" s="575"/>
    </row>
    <row r="22" spans="1:26" ht="14.25" customHeight="1">
      <c r="A22" s="363" t="s">
        <v>1190</v>
      </c>
      <c r="B22" s="1128">
        <v>0</v>
      </c>
      <c r="C22" s="1128">
        <v>0</v>
      </c>
      <c r="D22" s="1128">
        <v>0</v>
      </c>
      <c r="E22" s="1128">
        <v>0</v>
      </c>
      <c r="F22" s="1128">
        <v>0</v>
      </c>
      <c r="G22" s="1128">
        <v>0</v>
      </c>
      <c r="H22" s="1128">
        <v>0</v>
      </c>
      <c r="I22" s="1128">
        <v>0</v>
      </c>
      <c r="J22" s="1128">
        <v>0</v>
      </c>
      <c r="K22" s="1128">
        <v>0</v>
      </c>
      <c r="L22" s="1128">
        <v>0</v>
      </c>
      <c r="M22" s="1128">
        <v>0</v>
      </c>
      <c r="N22" s="1128">
        <v>0</v>
      </c>
      <c r="O22" s="605"/>
      <c r="P22" s="575"/>
    </row>
    <row r="23" spans="1:26" ht="14.25" customHeight="1">
      <c r="A23" s="363" t="s">
        <v>1191</v>
      </c>
      <c r="B23" s="1128">
        <v>1971.09</v>
      </c>
      <c r="C23" s="1128">
        <v>6893.93</v>
      </c>
      <c r="D23" s="1128">
        <v>62196.38</v>
      </c>
      <c r="E23" s="1128">
        <v>2112.92</v>
      </c>
      <c r="F23" s="1128">
        <v>15588.56</v>
      </c>
      <c r="G23" s="1128">
        <v>33141.4</v>
      </c>
      <c r="H23" s="1128">
        <v>39595.71</v>
      </c>
      <c r="I23" s="1128">
        <v>1926.95</v>
      </c>
      <c r="J23" s="1128">
        <v>38711.440000000002</v>
      </c>
      <c r="K23" s="1128">
        <v>50843.07</v>
      </c>
      <c r="L23" s="1128">
        <v>93841.89</v>
      </c>
      <c r="M23" s="1128">
        <v>48321.59</v>
      </c>
      <c r="N23" s="1128">
        <v>395144.93000000005</v>
      </c>
      <c r="O23" s="605"/>
      <c r="P23" s="575"/>
    </row>
    <row r="24" spans="1:26" s="358" customFormat="1" ht="14.25" customHeight="1">
      <c r="A24" s="363" t="s">
        <v>1192</v>
      </c>
      <c r="B24" s="1128">
        <v>0</v>
      </c>
      <c r="C24" s="1128">
        <v>0</v>
      </c>
      <c r="D24" s="1128">
        <v>0</v>
      </c>
      <c r="E24" s="1128">
        <v>0</v>
      </c>
      <c r="F24" s="1128">
        <v>0</v>
      </c>
      <c r="G24" s="1128">
        <v>0</v>
      </c>
      <c r="H24" s="1128">
        <v>0</v>
      </c>
      <c r="I24" s="1128">
        <v>0</v>
      </c>
      <c r="J24" s="1128">
        <v>0</v>
      </c>
      <c r="K24" s="1128">
        <v>0</v>
      </c>
      <c r="L24" s="1128">
        <v>0</v>
      </c>
      <c r="M24" s="1128">
        <v>0</v>
      </c>
      <c r="N24" s="1128">
        <v>0</v>
      </c>
      <c r="O24" s="605"/>
      <c r="P24" s="575"/>
      <c r="R24" s="554"/>
    </row>
    <row r="25" spans="1:26" s="358" customFormat="1" ht="14.25" customHeight="1">
      <c r="A25" s="363" t="s">
        <v>1193</v>
      </c>
      <c r="B25" s="1128">
        <v>0</v>
      </c>
      <c r="C25" s="1128">
        <v>0</v>
      </c>
      <c r="D25" s="1128">
        <v>0</v>
      </c>
      <c r="E25" s="1128">
        <v>0</v>
      </c>
      <c r="F25" s="1128">
        <v>0</v>
      </c>
      <c r="G25" s="1128">
        <v>0</v>
      </c>
      <c r="H25" s="1128">
        <v>0</v>
      </c>
      <c r="I25" s="1128">
        <v>0</v>
      </c>
      <c r="J25" s="1128">
        <v>0</v>
      </c>
      <c r="K25" s="1128">
        <v>0</v>
      </c>
      <c r="L25" s="1128">
        <v>0</v>
      </c>
      <c r="M25" s="1128">
        <v>0</v>
      </c>
      <c r="N25" s="1128">
        <v>0</v>
      </c>
      <c r="O25" s="605"/>
      <c r="P25" s="575"/>
      <c r="R25" s="554"/>
    </row>
    <row r="26" spans="1:26" s="358" customFormat="1" ht="14.25" customHeight="1">
      <c r="A26" s="363" t="s">
        <v>1194</v>
      </c>
      <c r="B26" s="1128">
        <v>0</v>
      </c>
      <c r="C26" s="1128">
        <v>0</v>
      </c>
      <c r="D26" s="1128">
        <v>0</v>
      </c>
      <c r="E26" s="1128">
        <v>65269.47</v>
      </c>
      <c r="F26" s="1128">
        <v>0</v>
      </c>
      <c r="G26" s="1128">
        <v>6.28</v>
      </c>
      <c r="H26" s="1128">
        <v>0</v>
      </c>
      <c r="I26" s="1128">
        <v>0</v>
      </c>
      <c r="J26" s="1128">
        <v>0</v>
      </c>
      <c r="K26" s="1128">
        <v>0</v>
      </c>
      <c r="L26" s="1128">
        <v>0</v>
      </c>
      <c r="M26" s="1128">
        <v>0</v>
      </c>
      <c r="N26" s="1128">
        <v>65275.75</v>
      </c>
      <c r="O26" s="605"/>
      <c r="P26" s="575"/>
      <c r="R26" s="554"/>
    </row>
    <row r="27" spans="1:26" s="358" customFormat="1" ht="14.25" customHeight="1">
      <c r="A27" s="363" t="s">
        <v>1195</v>
      </c>
      <c r="B27" s="1128">
        <v>0</v>
      </c>
      <c r="C27" s="1128">
        <v>0</v>
      </c>
      <c r="D27" s="1128">
        <v>0</v>
      </c>
      <c r="E27" s="1128">
        <v>0</v>
      </c>
      <c r="F27" s="1128">
        <v>0</v>
      </c>
      <c r="G27" s="1128">
        <v>3.14</v>
      </c>
      <c r="H27" s="1128">
        <v>0</v>
      </c>
      <c r="I27" s="1128">
        <v>0</v>
      </c>
      <c r="J27" s="1128">
        <v>0</v>
      </c>
      <c r="K27" s="1128">
        <v>0</v>
      </c>
      <c r="L27" s="1128">
        <v>0</v>
      </c>
      <c r="M27" s="1128">
        <v>0</v>
      </c>
      <c r="N27" s="1128">
        <v>3.14</v>
      </c>
      <c r="O27" s="605"/>
      <c r="P27" s="575"/>
      <c r="R27" s="554"/>
    </row>
    <row r="28" spans="1:26" s="358" customFormat="1" ht="14.25" customHeight="1">
      <c r="A28" s="363" t="s">
        <v>1196</v>
      </c>
      <c r="B28" s="1128">
        <v>0</v>
      </c>
      <c r="C28" s="1128">
        <v>345000</v>
      </c>
      <c r="D28" s="1128">
        <v>0</v>
      </c>
      <c r="E28" s="1128">
        <v>0</v>
      </c>
      <c r="F28" s="1128">
        <v>0</v>
      </c>
      <c r="G28" s="1128">
        <v>3.14</v>
      </c>
      <c r="H28" s="1128">
        <v>0</v>
      </c>
      <c r="I28" s="1128">
        <v>0</v>
      </c>
      <c r="J28" s="1128">
        <v>0</v>
      </c>
      <c r="K28" s="1128">
        <v>0</v>
      </c>
      <c r="L28" s="1128">
        <v>0</v>
      </c>
      <c r="M28" s="1128">
        <v>0</v>
      </c>
      <c r="N28" s="1128">
        <v>345003.14</v>
      </c>
      <c r="O28" s="605"/>
      <c r="P28" s="575"/>
      <c r="R28" s="554"/>
    </row>
    <row r="29" spans="1:26" s="358" customFormat="1" ht="14.25" customHeight="1">
      <c r="A29" s="360" t="s">
        <v>735</v>
      </c>
      <c r="B29" s="1127">
        <v>1238018.3299999998</v>
      </c>
      <c r="C29" s="1127">
        <v>549751.6399999999</v>
      </c>
      <c r="D29" s="1127">
        <v>484434.14</v>
      </c>
      <c r="E29" s="1127">
        <v>164662.25999999998</v>
      </c>
      <c r="F29" s="1127">
        <v>115163.92</v>
      </c>
      <c r="G29" s="1127">
        <v>942603.95000000007</v>
      </c>
      <c r="H29" s="1127">
        <v>889030.27999999991</v>
      </c>
      <c r="I29" s="1127">
        <v>744853.63000000012</v>
      </c>
      <c r="J29" s="1127">
        <v>1418029.3299999998</v>
      </c>
      <c r="K29" s="1127">
        <v>651648.04999999993</v>
      </c>
      <c r="L29" s="1127">
        <v>463774.27</v>
      </c>
      <c r="M29" s="1127">
        <v>809438.29999999993</v>
      </c>
      <c r="N29" s="1127">
        <v>8471408.0999999996</v>
      </c>
      <c r="O29" s="605"/>
      <c r="P29" s="575"/>
      <c r="R29" s="554"/>
    </row>
    <row r="30" spans="1:26" s="358" customFormat="1" ht="14.25" customHeight="1">
      <c r="A30" s="363" t="s">
        <v>1197</v>
      </c>
      <c r="B30" s="1128">
        <v>20625.91</v>
      </c>
      <c r="C30" s="1128">
        <v>20625.91</v>
      </c>
      <c r="D30" s="1128">
        <v>20625.91</v>
      </c>
      <c r="E30" s="1128">
        <v>0</v>
      </c>
      <c r="F30" s="1128">
        <v>0</v>
      </c>
      <c r="G30" s="1128">
        <v>3.14</v>
      </c>
      <c r="H30" s="1128">
        <v>0</v>
      </c>
      <c r="I30" s="1128">
        <v>0</v>
      </c>
      <c r="J30" s="1128">
        <v>0</v>
      </c>
      <c r="K30" s="1128">
        <v>0</v>
      </c>
      <c r="L30" s="1128">
        <v>0</v>
      </c>
      <c r="M30" s="1128">
        <v>0</v>
      </c>
      <c r="N30" s="1128">
        <v>61880.869999999995</v>
      </c>
      <c r="O30" s="605"/>
      <c r="P30" s="575"/>
      <c r="R30" s="554"/>
    </row>
    <row r="31" spans="1:26" s="358" customFormat="1" ht="14.25" customHeight="1">
      <c r="A31" s="363" t="s">
        <v>1198</v>
      </c>
      <c r="B31" s="1128">
        <v>0</v>
      </c>
      <c r="C31" s="1128">
        <v>0</v>
      </c>
      <c r="D31" s="1128">
        <v>0</v>
      </c>
      <c r="E31" s="1128">
        <v>0</v>
      </c>
      <c r="F31" s="1128">
        <v>0</v>
      </c>
      <c r="G31" s="1128">
        <v>6.28</v>
      </c>
      <c r="H31" s="1128">
        <v>0</v>
      </c>
      <c r="I31" s="1128">
        <v>0</v>
      </c>
      <c r="J31" s="1128">
        <v>0</v>
      </c>
      <c r="K31" s="1128">
        <v>0</v>
      </c>
      <c r="L31" s="1128">
        <v>0</v>
      </c>
      <c r="M31" s="1128">
        <v>0</v>
      </c>
      <c r="N31" s="1128">
        <v>6.28</v>
      </c>
      <c r="O31" s="605"/>
      <c r="P31" s="575"/>
      <c r="R31" s="554"/>
    </row>
    <row r="32" spans="1:26" s="358" customFormat="1" ht="14.25" customHeight="1">
      <c r="A32" s="363" t="s">
        <v>1199</v>
      </c>
      <c r="B32" s="1128">
        <v>94678.35</v>
      </c>
      <c r="C32" s="1128">
        <v>78684.87</v>
      </c>
      <c r="D32" s="1128">
        <v>28933.64</v>
      </c>
      <c r="E32" s="1128">
        <v>5880.82</v>
      </c>
      <c r="F32" s="1128">
        <v>0</v>
      </c>
      <c r="G32" s="1128">
        <v>6.28</v>
      </c>
      <c r="H32" s="1128">
        <v>0</v>
      </c>
      <c r="I32" s="1128">
        <v>0</v>
      </c>
      <c r="J32" s="1128">
        <v>93873.82</v>
      </c>
      <c r="K32" s="1128">
        <v>0</v>
      </c>
      <c r="L32" s="1128">
        <v>0</v>
      </c>
      <c r="M32" s="1128">
        <v>194994.63</v>
      </c>
      <c r="N32" s="1128">
        <v>497052.41000000003</v>
      </c>
      <c r="O32" s="605"/>
      <c r="P32" s="575"/>
      <c r="R32" s="554"/>
    </row>
    <row r="33" spans="1:18" ht="14.25" customHeight="1">
      <c r="A33" s="363" t="s">
        <v>1200</v>
      </c>
      <c r="B33" s="1128">
        <v>167047.09</v>
      </c>
      <c r="C33" s="1128">
        <v>173066.35</v>
      </c>
      <c r="D33" s="1128">
        <v>153071.38</v>
      </c>
      <c r="E33" s="1128">
        <v>0</v>
      </c>
      <c r="F33" s="1128">
        <v>0</v>
      </c>
      <c r="G33" s="1128">
        <v>13261.47</v>
      </c>
      <c r="H33" s="1128">
        <v>126993.68</v>
      </c>
      <c r="I33" s="1128">
        <v>119930.6</v>
      </c>
      <c r="J33" s="1128">
        <v>128144.44</v>
      </c>
      <c r="K33" s="1128">
        <v>202130.4</v>
      </c>
      <c r="L33" s="1128">
        <v>134476.04</v>
      </c>
      <c r="M33" s="1128">
        <v>151764.85999999999</v>
      </c>
      <c r="N33" s="1128">
        <v>1369886.31</v>
      </c>
      <c r="O33" s="605"/>
      <c r="P33" s="575"/>
    </row>
    <row r="34" spans="1:18" ht="14.25" customHeight="1">
      <c r="A34" s="363" t="s">
        <v>1201</v>
      </c>
      <c r="B34" s="1128">
        <v>0</v>
      </c>
      <c r="C34" s="1128">
        <v>0</v>
      </c>
      <c r="D34" s="1128">
        <v>0</v>
      </c>
      <c r="E34" s="1128">
        <v>0</v>
      </c>
      <c r="F34" s="1128">
        <v>0</v>
      </c>
      <c r="G34" s="1128">
        <v>0</v>
      </c>
      <c r="H34" s="1128">
        <v>0</v>
      </c>
      <c r="I34" s="1128">
        <v>0</v>
      </c>
      <c r="J34" s="1128">
        <v>0</v>
      </c>
      <c r="K34" s="1128">
        <v>0</v>
      </c>
      <c r="L34" s="1128">
        <v>0</v>
      </c>
      <c r="M34" s="1128">
        <v>0</v>
      </c>
      <c r="N34" s="1128">
        <v>0</v>
      </c>
      <c r="O34" s="605"/>
      <c r="P34" s="575"/>
    </row>
    <row r="35" spans="1:18" ht="14.25" customHeight="1">
      <c r="A35" s="363" t="s">
        <v>1202</v>
      </c>
      <c r="B35" s="1128">
        <v>455580.11</v>
      </c>
      <c r="C35" s="1128">
        <v>197969.21</v>
      </c>
      <c r="D35" s="1128">
        <v>128584.97</v>
      </c>
      <c r="E35" s="1128">
        <v>108302.56</v>
      </c>
      <c r="F35" s="1128">
        <v>97602.17</v>
      </c>
      <c r="G35" s="1128">
        <v>683189.5</v>
      </c>
      <c r="H35" s="1128">
        <v>390823.07</v>
      </c>
      <c r="I35" s="1128">
        <v>334105.90000000002</v>
      </c>
      <c r="J35" s="1128">
        <v>887876.87</v>
      </c>
      <c r="K35" s="1128">
        <v>135396.91</v>
      </c>
      <c r="L35" s="1128">
        <v>191560.35</v>
      </c>
      <c r="M35" s="1128">
        <v>357046.5</v>
      </c>
      <c r="N35" s="1128">
        <v>3968038.1200000006</v>
      </c>
      <c r="O35" s="605"/>
      <c r="P35" s="575"/>
    </row>
    <row r="36" spans="1:18" ht="14.25" customHeight="1">
      <c r="A36" s="363" t="s">
        <v>1203</v>
      </c>
      <c r="B36" s="1128">
        <v>308929.71999999997</v>
      </c>
      <c r="C36" s="1128">
        <v>75653.61</v>
      </c>
      <c r="D36" s="1128">
        <v>136747.51</v>
      </c>
      <c r="E36" s="1128">
        <v>47093.3</v>
      </c>
      <c r="F36" s="1128">
        <v>17296.439999999999</v>
      </c>
      <c r="G36" s="1128">
        <v>174265.28</v>
      </c>
      <c r="H36" s="1128">
        <v>290884.7</v>
      </c>
      <c r="I36" s="1128">
        <v>272025.33</v>
      </c>
      <c r="J36" s="1128">
        <v>256800.67</v>
      </c>
      <c r="K36" s="1128">
        <v>294324.78999999998</v>
      </c>
      <c r="L36" s="1128">
        <v>104199.23</v>
      </c>
      <c r="M36" s="1128">
        <v>91433.99</v>
      </c>
      <c r="N36" s="1128">
        <v>2069654.57</v>
      </c>
      <c r="O36" s="605"/>
      <c r="P36" s="575"/>
    </row>
    <row r="37" spans="1:18" ht="14.25" customHeight="1">
      <c r="A37" s="363" t="s">
        <v>1204</v>
      </c>
      <c r="B37" s="1128">
        <v>191157.15</v>
      </c>
      <c r="C37" s="1128">
        <v>3751.69</v>
      </c>
      <c r="D37" s="1128">
        <v>16470.73</v>
      </c>
      <c r="E37" s="1128">
        <v>3385.58</v>
      </c>
      <c r="F37" s="1128">
        <v>265.31</v>
      </c>
      <c r="G37" s="1128">
        <v>71872</v>
      </c>
      <c r="H37" s="1128">
        <v>80328.83</v>
      </c>
      <c r="I37" s="1128">
        <v>18791.8</v>
      </c>
      <c r="J37" s="1128">
        <v>51333.53</v>
      </c>
      <c r="K37" s="1128">
        <v>19795.95</v>
      </c>
      <c r="L37" s="1128">
        <v>33538.65</v>
      </c>
      <c r="M37" s="1128">
        <v>14198.32</v>
      </c>
      <c r="N37" s="1128">
        <v>504889.54000000004</v>
      </c>
      <c r="O37" s="605"/>
      <c r="P37" s="575"/>
    </row>
    <row r="38" spans="1:18" ht="14.25" customHeight="1">
      <c r="A38" s="360" t="s">
        <v>733</v>
      </c>
      <c r="B38" s="1127">
        <v>258273.8</v>
      </c>
      <c r="C38" s="1127">
        <v>311100.76</v>
      </c>
      <c r="D38" s="1127">
        <v>294694.49</v>
      </c>
      <c r="E38" s="1127">
        <v>27403.88</v>
      </c>
      <c r="F38" s="1127">
        <v>8789.9</v>
      </c>
      <c r="G38" s="1127">
        <v>118964.73</v>
      </c>
      <c r="H38" s="1127">
        <v>47588.02</v>
      </c>
      <c r="I38" s="1127">
        <v>160058.28</v>
      </c>
      <c r="J38" s="1127">
        <v>272719.5</v>
      </c>
      <c r="K38" s="1127">
        <v>396357.97</v>
      </c>
      <c r="L38" s="1127">
        <v>259298.90999999997</v>
      </c>
      <c r="M38" s="1127">
        <v>319712.83</v>
      </c>
      <c r="N38" s="1127">
        <v>2474963.0700000003</v>
      </c>
      <c r="O38" s="605"/>
      <c r="P38" s="575"/>
    </row>
    <row r="39" spans="1:18" ht="14.25" customHeight="1">
      <c r="A39" s="360" t="s">
        <v>217</v>
      </c>
      <c r="B39" s="1127">
        <v>6426556.5499999998</v>
      </c>
      <c r="C39" s="1127">
        <v>7341105.5299999993</v>
      </c>
      <c r="D39" s="1127">
        <v>15768152.860000001</v>
      </c>
      <c r="E39" s="1127">
        <v>919383.85</v>
      </c>
      <c r="F39" s="1127">
        <v>1604287.2599999998</v>
      </c>
      <c r="G39" s="1127">
        <v>3119766.0100000002</v>
      </c>
      <c r="H39" s="1127">
        <v>5266128.12</v>
      </c>
      <c r="I39" s="1127">
        <v>3719110.76</v>
      </c>
      <c r="J39" s="1127">
        <v>13282416.970000001</v>
      </c>
      <c r="K39" s="1127">
        <v>14735238.569999998</v>
      </c>
      <c r="L39" s="1127">
        <v>7852454.7999999998</v>
      </c>
      <c r="M39" s="1127">
        <v>10291041.15</v>
      </c>
      <c r="N39" s="1127">
        <v>90325642.429999992</v>
      </c>
      <c r="O39" s="605"/>
      <c r="P39" s="575"/>
    </row>
    <row r="40" spans="1:18" s="358" customFormat="1" ht="14.25" customHeight="1">
      <c r="A40" s="363" t="s">
        <v>1205</v>
      </c>
      <c r="B40" s="1128">
        <v>3491843.33</v>
      </c>
      <c r="C40" s="1128">
        <v>2771528.18</v>
      </c>
      <c r="D40" s="1128">
        <v>2062594.44</v>
      </c>
      <c r="E40" s="1128">
        <v>0</v>
      </c>
      <c r="F40" s="1128">
        <v>675000</v>
      </c>
      <c r="G40" s="1128">
        <v>1890782.79</v>
      </c>
      <c r="H40" s="1128">
        <v>1169510.6299999999</v>
      </c>
      <c r="I40" s="1128">
        <v>974331.53</v>
      </c>
      <c r="J40" s="1128">
        <v>2219880.2400000002</v>
      </c>
      <c r="K40" s="1128">
        <v>4228341.75</v>
      </c>
      <c r="L40" s="1128">
        <v>1722582.35</v>
      </c>
      <c r="M40" s="1128">
        <v>4866683.1399999997</v>
      </c>
      <c r="N40" s="1128">
        <v>26073078.379999999</v>
      </c>
      <c r="O40" s="612"/>
      <c r="P40" s="549"/>
      <c r="R40" s="554"/>
    </row>
    <row r="41" spans="1:18" ht="14.25" customHeight="1">
      <c r="A41" s="363" t="s">
        <v>1206</v>
      </c>
      <c r="B41" s="1128">
        <v>354299.19</v>
      </c>
      <c r="C41" s="1128">
        <v>434678.63</v>
      </c>
      <c r="D41" s="1128">
        <v>1305111.95</v>
      </c>
      <c r="E41" s="1128">
        <v>18613.14</v>
      </c>
      <c r="F41" s="1128">
        <v>758184.72</v>
      </c>
      <c r="G41" s="1128">
        <v>198830.24</v>
      </c>
      <c r="H41" s="1128">
        <v>1501237.91</v>
      </c>
      <c r="I41" s="1128">
        <v>224849.54</v>
      </c>
      <c r="J41" s="1128">
        <v>704779.19</v>
      </c>
      <c r="K41" s="1128">
        <v>2438541.92</v>
      </c>
      <c r="L41" s="1128">
        <v>374569.99</v>
      </c>
      <c r="M41" s="1128">
        <v>508569.45</v>
      </c>
      <c r="N41" s="1128">
        <v>8822265.8699999992</v>
      </c>
      <c r="O41" s="153"/>
      <c r="P41" s="575"/>
    </row>
    <row r="42" spans="1:18" ht="14.25" customHeight="1">
      <c r="A42" s="363" t="s">
        <v>1207</v>
      </c>
      <c r="B42" s="1128">
        <v>600193.19999999995</v>
      </c>
      <c r="C42" s="1128">
        <v>1379142.64</v>
      </c>
      <c r="D42" s="1128">
        <v>9918694.9299999997</v>
      </c>
      <c r="E42" s="1128">
        <v>25305.439999999999</v>
      </c>
      <c r="F42" s="1128">
        <v>41515.49</v>
      </c>
      <c r="G42" s="1128">
        <v>256420.7</v>
      </c>
      <c r="H42" s="1128">
        <v>592101.02</v>
      </c>
      <c r="I42" s="1128">
        <v>1131238.81</v>
      </c>
      <c r="J42" s="1128">
        <v>7000454.5999999996</v>
      </c>
      <c r="K42" s="1128">
        <v>4195132.6399999997</v>
      </c>
      <c r="L42" s="1128">
        <v>2041485.2</v>
      </c>
      <c r="M42" s="1128">
        <v>1553508.11</v>
      </c>
      <c r="N42" s="1128">
        <v>28735192.779999997</v>
      </c>
      <c r="O42" s="605"/>
      <c r="P42" s="575"/>
    </row>
    <row r="43" spans="1:18" ht="14.25" customHeight="1">
      <c r="A43" s="363" t="s">
        <v>1208</v>
      </c>
      <c r="B43" s="1128">
        <v>707953.78</v>
      </c>
      <c r="C43" s="1128">
        <v>1064722.92</v>
      </c>
      <c r="D43" s="1128">
        <v>753200.99</v>
      </c>
      <c r="E43" s="1128">
        <v>867614.96</v>
      </c>
      <c r="F43" s="1128">
        <v>90262.13</v>
      </c>
      <c r="G43" s="1128">
        <v>302498.2</v>
      </c>
      <c r="H43" s="1128">
        <v>1119142.1399999999</v>
      </c>
      <c r="I43" s="1128">
        <v>0</v>
      </c>
      <c r="J43" s="1128">
        <v>879791.92</v>
      </c>
      <c r="K43" s="1128">
        <v>1355373.9</v>
      </c>
      <c r="L43" s="1128">
        <v>1123319.8400000001</v>
      </c>
      <c r="M43" s="1128">
        <v>982702.03</v>
      </c>
      <c r="N43" s="1128">
        <v>9246582.8099999987</v>
      </c>
      <c r="O43" s="605"/>
      <c r="P43" s="575"/>
    </row>
    <row r="44" spans="1:18" ht="14.25" customHeight="1">
      <c r="A44" s="363" t="s">
        <v>1209</v>
      </c>
      <c r="B44" s="1128">
        <v>0</v>
      </c>
      <c r="C44" s="1128">
        <v>0</v>
      </c>
      <c r="D44" s="1128">
        <v>0</v>
      </c>
      <c r="E44" s="1128">
        <v>0</v>
      </c>
      <c r="F44" s="1128">
        <v>0</v>
      </c>
      <c r="G44" s="1128">
        <v>0</v>
      </c>
      <c r="H44" s="1128">
        <v>0</v>
      </c>
      <c r="I44" s="1128">
        <v>0</v>
      </c>
      <c r="J44" s="1128">
        <v>0</v>
      </c>
      <c r="K44" s="1128">
        <v>0</v>
      </c>
      <c r="L44" s="1128">
        <v>0</v>
      </c>
      <c r="M44" s="1128">
        <v>0</v>
      </c>
      <c r="N44" s="1128">
        <v>0</v>
      </c>
      <c r="O44" s="605"/>
      <c r="P44" s="575"/>
    </row>
    <row r="45" spans="1:18" ht="14.25" customHeight="1">
      <c r="A45" s="363" t="s">
        <v>1210</v>
      </c>
      <c r="B45" s="1128">
        <v>370655.8</v>
      </c>
      <c r="C45" s="1128">
        <v>431672.84</v>
      </c>
      <c r="D45" s="1128">
        <v>225577.3</v>
      </c>
      <c r="E45" s="1128">
        <v>0</v>
      </c>
      <c r="F45" s="1128">
        <v>0</v>
      </c>
      <c r="G45" s="1128">
        <v>218762.98</v>
      </c>
      <c r="H45" s="1128">
        <v>751770.08</v>
      </c>
      <c r="I45" s="1128">
        <v>1264698.96</v>
      </c>
      <c r="J45" s="1128">
        <v>2240455.9700000002</v>
      </c>
      <c r="K45" s="1128">
        <v>1650645.62</v>
      </c>
      <c r="L45" s="1128">
        <v>1568162.66</v>
      </c>
      <c r="M45" s="1128">
        <v>1410456.9</v>
      </c>
      <c r="N45" s="1128">
        <v>10132859.109999999</v>
      </c>
      <c r="O45" s="605"/>
      <c r="P45" s="575"/>
    </row>
    <row r="46" spans="1:18" s="153" customFormat="1" ht="14.25" customHeight="1">
      <c r="A46" s="363" t="s">
        <v>1211</v>
      </c>
      <c r="B46" s="1128">
        <v>13000</v>
      </c>
      <c r="C46" s="1128">
        <v>12000</v>
      </c>
      <c r="D46" s="1128">
        <v>8000</v>
      </c>
      <c r="E46" s="1128">
        <v>0</v>
      </c>
      <c r="F46" s="1128">
        <v>4000</v>
      </c>
      <c r="G46" s="1128">
        <v>7000</v>
      </c>
      <c r="H46" s="1128">
        <v>33000</v>
      </c>
      <c r="I46" s="1128">
        <v>26000</v>
      </c>
      <c r="J46" s="1128">
        <v>21000</v>
      </c>
      <c r="K46" s="1128">
        <v>36000</v>
      </c>
      <c r="L46" s="1128">
        <v>30000</v>
      </c>
      <c r="M46" s="1128">
        <v>92370</v>
      </c>
      <c r="N46" s="1128">
        <v>282370</v>
      </c>
      <c r="O46" s="605"/>
      <c r="P46" s="575"/>
      <c r="R46" s="265"/>
    </row>
    <row r="47" spans="1:18" s="153" customFormat="1" ht="14.25" customHeight="1">
      <c r="A47" s="363" t="s">
        <v>1212</v>
      </c>
      <c r="B47" s="1128">
        <v>0</v>
      </c>
      <c r="C47" s="1128">
        <v>0</v>
      </c>
      <c r="D47" s="1128">
        <v>0</v>
      </c>
      <c r="E47" s="1128">
        <v>0</v>
      </c>
      <c r="F47" s="1128">
        <v>0</v>
      </c>
      <c r="G47" s="1128">
        <v>0</v>
      </c>
      <c r="H47" s="1128">
        <v>0</v>
      </c>
      <c r="I47" s="1128">
        <v>0</v>
      </c>
      <c r="J47" s="1128">
        <v>0</v>
      </c>
      <c r="K47" s="1128">
        <v>0</v>
      </c>
      <c r="L47" s="1128">
        <v>0</v>
      </c>
      <c r="M47" s="1128">
        <v>0</v>
      </c>
      <c r="N47" s="1128">
        <v>0</v>
      </c>
      <c r="O47" s="605"/>
      <c r="P47" s="575"/>
      <c r="Q47" s="176"/>
      <c r="R47" s="265"/>
    </row>
    <row r="48" spans="1:18" s="153" customFormat="1" ht="14.25" customHeight="1">
      <c r="A48" s="363" t="s">
        <v>1213</v>
      </c>
      <c r="B48" s="1128">
        <v>888611.25</v>
      </c>
      <c r="C48" s="1128">
        <v>1247360.3199999998</v>
      </c>
      <c r="D48" s="1128">
        <v>1494973.25</v>
      </c>
      <c r="E48" s="1128">
        <v>7850.3099999999995</v>
      </c>
      <c r="F48" s="1128">
        <v>35324.92</v>
      </c>
      <c r="G48" s="1128">
        <v>245471.1</v>
      </c>
      <c r="H48" s="1128">
        <v>99366.34</v>
      </c>
      <c r="I48" s="1128">
        <v>97991.92</v>
      </c>
      <c r="J48" s="1128">
        <v>216055.05</v>
      </c>
      <c r="K48" s="1128">
        <v>831202.74</v>
      </c>
      <c r="L48" s="1128">
        <v>992334.75999999989</v>
      </c>
      <c r="M48" s="1128">
        <v>876751.5199999999</v>
      </c>
      <c r="N48" s="1128">
        <v>7033293.4799999995</v>
      </c>
      <c r="O48" s="605"/>
      <c r="P48" s="575"/>
      <c r="R48" s="265"/>
    </row>
    <row r="49" spans="1:18" s="153" customFormat="1" ht="14.25" customHeight="1">
      <c r="A49" s="360" t="s">
        <v>756</v>
      </c>
      <c r="B49" s="1127">
        <v>8308880.04</v>
      </c>
      <c r="C49" s="1127">
        <v>6565886.0800000001</v>
      </c>
      <c r="D49" s="1127">
        <v>4872270.22</v>
      </c>
      <c r="E49" s="1127">
        <v>2546484.4</v>
      </c>
      <c r="F49" s="1127">
        <v>2321429.61</v>
      </c>
      <c r="G49" s="1127">
        <v>3904945.86</v>
      </c>
      <c r="H49" s="1127">
        <v>5549131.379999999</v>
      </c>
      <c r="I49" s="1127">
        <v>7193680.1000000006</v>
      </c>
      <c r="J49" s="1127">
        <v>6053249.7799999993</v>
      </c>
      <c r="K49" s="1127">
        <v>7628822.4200000009</v>
      </c>
      <c r="L49" s="1127">
        <v>7549024.7800000003</v>
      </c>
      <c r="M49" s="1127">
        <v>8608712.4800000004</v>
      </c>
      <c r="N49" s="1127">
        <v>71102517.150000006</v>
      </c>
      <c r="O49" s="605"/>
      <c r="P49" s="575"/>
      <c r="R49" s="265"/>
    </row>
    <row r="50" spans="1:18" s="153" customFormat="1" ht="14.25" customHeight="1">
      <c r="A50" s="360" t="s">
        <v>757</v>
      </c>
      <c r="B50" s="1127">
        <v>5631658.9299999997</v>
      </c>
      <c r="C50" s="1127">
        <v>3268565.88</v>
      </c>
      <c r="D50" s="1127">
        <v>3034244.55</v>
      </c>
      <c r="E50" s="1127">
        <v>2432286.67</v>
      </c>
      <c r="F50" s="1127">
        <v>2222452.25</v>
      </c>
      <c r="G50" s="1127">
        <v>3013897.09</v>
      </c>
      <c r="H50" s="1127">
        <v>3170741.56</v>
      </c>
      <c r="I50" s="1127">
        <v>4418176.87</v>
      </c>
      <c r="J50" s="1127">
        <v>3094327.76</v>
      </c>
      <c r="K50" s="1127">
        <v>4253604.2300000004</v>
      </c>
      <c r="L50" s="1127">
        <v>3509498.89</v>
      </c>
      <c r="M50" s="1127">
        <v>4819906.55</v>
      </c>
      <c r="N50" s="1127">
        <v>42869361.229999989</v>
      </c>
      <c r="O50" s="605"/>
      <c r="P50" s="575"/>
      <c r="R50" s="265"/>
    </row>
    <row r="51" spans="1:18" s="153" customFormat="1" ht="14.25" customHeight="1">
      <c r="A51" s="363" t="s">
        <v>1214</v>
      </c>
      <c r="B51" s="1128">
        <v>5631658.9299999997</v>
      </c>
      <c r="C51" s="1128">
        <v>3268565.88</v>
      </c>
      <c r="D51" s="1128">
        <v>3034244.55</v>
      </c>
      <c r="E51" s="1128">
        <v>2432286.67</v>
      </c>
      <c r="F51" s="1128">
        <v>2222452.25</v>
      </c>
      <c r="G51" s="1128">
        <v>3013897.09</v>
      </c>
      <c r="H51" s="1128">
        <v>3170741.56</v>
      </c>
      <c r="I51" s="1128">
        <v>4418176.87</v>
      </c>
      <c r="J51" s="1128">
        <v>3094327.76</v>
      </c>
      <c r="K51" s="1128">
        <v>4253604.2300000004</v>
      </c>
      <c r="L51" s="1128">
        <v>3509498.89</v>
      </c>
      <c r="M51" s="1128">
        <v>4819906.55</v>
      </c>
      <c r="N51" s="1128">
        <v>42869361.229999989</v>
      </c>
      <c r="O51" s="605"/>
      <c r="P51" s="575"/>
      <c r="R51" s="265"/>
    </row>
    <row r="52" spans="1:18" s="153" customFormat="1" ht="14.25" customHeight="1">
      <c r="A52" s="360" t="s">
        <v>740</v>
      </c>
      <c r="B52" s="1127">
        <v>60801.03</v>
      </c>
      <c r="C52" s="1127">
        <v>101647.05</v>
      </c>
      <c r="D52" s="1127">
        <v>96571</v>
      </c>
      <c r="E52" s="1127">
        <v>76029.38</v>
      </c>
      <c r="F52" s="1127">
        <v>23230.05</v>
      </c>
      <c r="G52" s="1127">
        <v>46445.56</v>
      </c>
      <c r="H52" s="1127">
        <v>89810.07</v>
      </c>
      <c r="I52" s="1127">
        <v>131016.82</v>
      </c>
      <c r="J52" s="1127">
        <v>170407.9</v>
      </c>
      <c r="K52" s="1127">
        <v>172971.75</v>
      </c>
      <c r="L52" s="1127">
        <v>175474.76</v>
      </c>
      <c r="M52" s="1127">
        <v>176522.23999999999</v>
      </c>
      <c r="N52" s="1127">
        <v>1320927.6100000001</v>
      </c>
      <c r="O52" s="605"/>
      <c r="P52" s="575"/>
      <c r="R52" s="265"/>
    </row>
    <row r="53" spans="1:18" s="153" customFormat="1" ht="14.25" customHeight="1">
      <c r="A53" s="363" t="s">
        <v>1215</v>
      </c>
      <c r="B53" s="1128">
        <v>0</v>
      </c>
      <c r="C53" s="1128">
        <v>0</v>
      </c>
      <c r="D53" s="1128">
        <v>0</v>
      </c>
      <c r="E53" s="1128">
        <v>0</v>
      </c>
      <c r="F53" s="1128">
        <v>0</v>
      </c>
      <c r="G53" s="1128">
        <v>0</v>
      </c>
      <c r="H53" s="1128">
        <v>0</v>
      </c>
      <c r="I53" s="1128">
        <v>0</v>
      </c>
      <c r="J53" s="1128">
        <v>0</v>
      </c>
      <c r="K53" s="1128">
        <v>0</v>
      </c>
      <c r="L53" s="1128">
        <v>0</v>
      </c>
      <c r="M53" s="1128">
        <v>0</v>
      </c>
      <c r="N53" s="1128">
        <v>0</v>
      </c>
      <c r="O53" s="605"/>
      <c r="P53" s="575"/>
      <c r="R53" s="265"/>
    </row>
    <row r="54" spans="1:18" s="153" customFormat="1" ht="14.25" customHeight="1">
      <c r="A54" s="363" t="s">
        <v>1216</v>
      </c>
      <c r="B54" s="1128">
        <v>0</v>
      </c>
      <c r="C54" s="1128">
        <v>0</v>
      </c>
      <c r="D54" s="1128">
        <v>0</v>
      </c>
      <c r="E54" s="1128">
        <v>0</v>
      </c>
      <c r="F54" s="1128">
        <v>0</v>
      </c>
      <c r="G54" s="1128">
        <v>0</v>
      </c>
      <c r="H54" s="1128">
        <v>0</v>
      </c>
      <c r="I54" s="1128">
        <v>0</v>
      </c>
      <c r="J54" s="1128">
        <v>0</v>
      </c>
      <c r="K54" s="1128">
        <v>0</v>
      </c>
      <c r="L54" s="1128">
        <v>0</v>
      </c>
      <c r="M54" s="1128">
        <v>0</v>
      </c>
      <c r="N54" s="1128">
        <v>0</v>
      </c>
      <c r="O54" s="605"/>
      <c r="P54" s="575"/>
      <c r="R54" s="265"/>
    </row>
    <row r="55" spans="1:18" s="489" customFormat="1" ht="14.25" customHeight="1">
      <c r="A55" s="363" t="s">
        <v>1217</v>
      </c>
      <c r="B55" s="1128">
        <v>0</v>
      </c>
      <c r="C55" s="1128">
        <v>0</v>
      </c>
      <c r="D55" s="1128">
        <v>0</v>
      </c>
      <c r="E55" s="1128">
        <v>0</v>
      </c>
      <c r="F55" s="1128">
        <v>0</v>
      </c>
      <c r="G55" s="1128">
        <v>0</v>
      </c>
      <c r="H55" s="1128">
        <v>0</v>
      </c>
      <c r="I55" s="1128">
        <v>0</v>
      </c>
      <c r="J55" s="1128">
        <v>0</v>
      </c>
      <c r="K55" s="1128">
        <v>0</v>
      </c>
      <c r="L55" s="1128">
        <v>0</v>
      </c>
      <c r="M55" s="1128">
        <v>0</v>
      </c>
      <c r="N55" s="1128">
        <v>0</v>
      </c>
      <c r="O55" s="153"/>
      <c r="P55" s="660"/>
      <c r="R55" s="661"/>
    </row>
    <row r="56" spans="1:18" s="153" customFormat="1" ht="14.25" customHeight="1">
      <c r="A56" s="363" t="s">
        <v>1218</v>
      </c>
      <c r="B56" s="1128">
        <v>0</v>
      </c>
      <c r="C56" s="1128">
        <v>0</v>
      </c>
      <c r="D56" s="1128">
        <v>0</v>
      </c>
      <c r="E56" s="1128">
        <v>0</v>
      </c>
      <c r="F56" s="1128">
        <v>0</v>
      </c>
      <c r="G56" s="1128">
        <v>0</v>
      </c>
      <c r="H56" s="1128">
        <v>0</v>
      </c>
      <c r="I56" s="1128">
        <v>0</v>
      </c>
      <c r="J56" s="1128">
        <v>0</v>
      </c>
      <c r="K56" s="1128">
        <v>0</v>
      </c>
      <c r="L56" s="1128">
        <v>0</v>
      </c>
      <c r="M56" s="1128">
        <v>0</v>
      </c>
      <c r="N56" s="1128">
        <v>0</v>
      </c>
      <c r="R56" s="265"/>
    </row>
    <row r="57" spans="1:18" s="153" customFormat="1" ht="14.25" customHeight="1">
      <c r="A57" s="363" t="s">
        <v>1219</v>
      </c>
      <c r="B57" s="1128">
        <v>0</v>
      </c>
      <c r="C57" s="1128">
        <v>0</v>
      </c>
      <c r="D57" s="1128">
        <v>0</v>
      </c>
      <c r="E57" s="1128">
        <v>0</v>
      </c>
      <c r="F57" s="1128">
        <v>0</v>
      </c>
      <c r="G57" s="1128">
        <v>0</v>
      </c>
      <c r="H57" s="1128">
        <v>0</v>
      </c>
      <c r="I57" s="1128">
        <v>0</v>
      </c>
      <c r="J57" s="1128">
        <v>0</v>
      </c>
      <c r="K57" s="1128">
        <v>0</v>
      </c>
      <c r="L57" s="1128">
        <v>0</v>
      </c>
      <c r="M57" s="1128">
        <v>0</v>
      </c>
      <c r="N57" s="1128">
        <v>0</v>
      </c>
      <c r="P57" s="176"/>
      <c r="R57" s="265"/>
    </row>
    <row r="58" spans="1:18" s="153" customFormat="1" ht="14.25" customHeight="1">
      <c r="A58" s="363" t="s">
        <v>1220</v>
      </c>
      <c r="B58" s="1128">
        <v>60801.03</v>
      </c>
      <c r="C58" s="1128">
        <v>101647.05</v>
      </c>
      <c r="D58" s="1128">
        <v>96571</v>
      </c>
      <c r="E58" s="1128">
        <v>76029.38</v>
      </c>
      <c r="F58" s="1128">
        <v>23230.05</v>
      </c>
      <c r="G58" s="1128">
        <v>46445.56</v>
      </c>
      <c r="H58" s="1128">
        <v>89810.07</v>
      </c>
      <c r="I58" s="1128">
        <v>131016.82</v>
      </c>
      <c r="J58" s="1128">
        <v>170407.9</v>
      </c>
      <c r="K58" s="1128">
        <v>172971.75</v>
      </c>
      <c r="L58" s="1128">
        <v>175474.76</v>
      </c>
      <c r="M58" s="1128">
        <v>176522.23999999999</v>
      </c>
      <c r="N58" s="1128">
        <v>1320927.6100000001</v>
      </c>
      <c r="P58" s="176"/>
      <c r="R58" s="265"/>
    </row>
    <row r="59" spans="1:18" s="153" customFormat="1" ht="14.25" customHeight="1">
      <c r="A59" s="363" t="s">
        <v>1221</v>
      </c>
      <c r="B59" s="1128">
        <v>0</v>
      </c>
      <c r="C59" s="1128">
        <v>0</v>
      </c>
      <c r="D59" s="1128">
        <v>0</v>
      </c>
      <c r="E59" s="1128">
        <v>0</v>
      </c>
      <c r="F59" s="1128">
        <v>0</v>
      </c>
      <c r="G59" s="1128">
        <v>0</v>
      </c>
      <c r="H59" s="1128">
        <v>0</v>
      </c>
      <c r="I59" s="1128">
        <v>0</v>
      </c>
      <c r="J59" s="1128">
        <v>0</v>
      </c>
      <c r="K59" s="1128">
        <v>0</v>
      </c>
      <c r="L59" s="1128">
        <v>0</v>
      </c>
      <c r="M59" s="1128">
        <v>0</v>
      </c>
      <c r="N59" s="1128">
        <v>0</v>
      </c>
      <c r="R59" s="265"/>
    </row>
    <row r="60" spans="1:18" s="153" customFormat="1" ht="14.25" customHeight="1">
      <c r="A60" s="363" t="s">
        <v>1204</v>
      </c>
      <c r="B60" s="1128">
        <v>0</v>
      </c>
      <c r="C60" s="1128">
        <v>0</v>
      </c>
      <c r="D60" s="1128">
        <v>0</v>
      </c>
      <c r="E60" s="1128">
        <v>0</v>
      </c>
      <c r="F60" s="1128">
        <v>0</v>
      </c>
      <c r="G60" s="1128">
        <v>0</v>
      </c>
      <c r="H60" s="1128">
        <v>0</v>
      </c>
      <c r="I60" s="1128">
        <v>0</v>
      </c>
      <c r="J60" s="1128">
        <v>0</v>
      </c>
      <c r="K60" s="1128">
        <v>0</v>
      </c>
      <c r="L60" s="1128">
        <v>0</v>
      </c>
      <c r="M60" s="1128">
        <v>0</v>
      </c>
      <c r="N60" s="1128">
        <v>0</v>
      </c>
      <c r="R60" s="265"/>
    </row>
    <row r="61" spans="1:18" s="153" customFormat="1" ht="14.25" customHeight="1">
      <c r="A61" s="360" t="s">
        <v>4</v>
      </c>
      <c r="B61" s="1127">
        <v>2391824.3899999997</v>
      </c>
      <c r="C61" s="1127">
        <v>3089610.58</v>
      </c>
      <c r="D61" s="1127">
        <v>1668655.59</v>
      </c>
      <c r="E61" s="1127">
        <v>0</v>
      </c>
      <c r="F61" s="1127">
        <v>61576.88</v>
      </c>
      <c r="G61" s="1127">
        <v>761797.69</v>
      </c>
      <c r="H61" s="1127">
        <v>2196769.15</v>
      </c>
      <c r="I61" s="1127">
        <v>2598100.58</v>
      </c>
      <c r="J61" s="1127">
        <v>2682209.12</v>
      </c>
      <c r="K61" s="1127">
        <v>3093719.58</v>
      </c>
      <c r="L61" s="1127">
        <v>3669988.45</v>
      </c>
      <c r="M61" s="1127">
        <v>3554040.6399999997</v>
      </c>
      <c r="N61" s="1127">
        <v>25768292.650000002</v>
      </c>
      <c r="O61" s="347"/>
      <c r="R61" s="265"/>
    </row>
    <row r="62" spans="1:18" s="153" customFormat="1" ht="14.25" customHeight="1">
      <c r="A62" s="363" t="s">
        <v>1222</v>
      </c>
      <c r="B62" s="1128">
        <v>565838.75</v>
      </c>
      <c r="C62" s="1128">
        <v>1306803.1200000001</v>
      </c>
      <c r="D62" s="1128">
        <v>143377.04999999999</v>
      </c>
      <c r="E62" s="1128">
        <v>0</v>
      </c>
      <c r="F62" s="1128">
        <v>50076.88</v>
      </c>
      <c r="G62" s="1128">
        <v>502571.69</v>
      </c>
      <c r="H62" s="1128">
        <v>688605.15</v>
      </c>
      <c r="I62" s="1128">
        <v>1000328.33</v>
      </c>
      <c r="J62" s="1128">
        <v>1039374.12</v>
      </c>
      <c r="K62" s="1128">
        <v>1123868.06</v>
      </c>
      <c r="L62" s="1128">
        <v>1871402.45</v>
      </c>
      <c r="M62" s="1128">
        <v>1974643.64</v>
      </c>
      <c r="N62" s="1128">
        <v>10266889.24</v>
      </c>
      <c r="O62" s="347"/>
      <c r="R62" s="265"/>
    </row>
    <row r="63" spans="1:18" s="153" customFormat="1" ht="14.25" customHeight="1">
      <c r="A63" s="363" t="s">
        <v>1223</v>
      </c>
      <c r="B63" s="1128">
        <v>309800</v>
      </c>
      <c r="C63" s="1128">
        <v>172100</v>
      </c>
      <c r="D63" s="1128">
        <v>157900</v>
      </c>
      <c r="E63" s="1128">
        <v>0</v>
      </c>
      <c r="F63" s="1128">
        <v>11500</v>
      </c>
      <c r="G63" s="1128">
        <v>47600</v>
      </c>
      <c r="H63" s="1128">
        <v>113000</v>
      </c>
      <c r="I63" s="1128">
        <v>120200</v>
      </c>
      <c r="J63" s="1128">
        <v>212400</v>
      </c>
      <c r="K63" s="1128">
        <v>186700</v>
      </c>
      <c r="L63" s="1128">
        <v>254500</v>
      </c>
      <c r="M63" s="1128">
        <v>156800</v>
      </c>
      <c r="N63" s="1128">
        <v>1742500</v>
      </c>
      <c r="O63" s="347"/>
      <c r="R63" s="265"/>
    </row>
    <row r="64" spans="1:18" s="153" customFormat="1" ht="14.25" customHeight="1">
      <c r="A64" s="363" t="s">
        <v>1296</v>
      </c>
      <c r="B64" s="1128">
        <v>0</v>
      </c>
      <c r="C64" s="1128">
        <v>0</v>
      </c>
      <c r="D64" s="1128">
        <v>0</v>
      </c>
      <c r="E64" s="1128">
        <v>0</v>
      </c>
      <c r="F64" s="1128">
        <v>0</v>
      </c>
      <c r="G64" s="1128">
        <v>0</v>
      </c>
      <c r="H64" s="1128">
        <v>0</v>
      </c>
      <c r="I64" s="1128">
        <v>0</v>
      </c>
      <c r="J64" s="1128">
        <v>0</v>
      </c>
      <c r="K64" s="1128">
        <v>0</v>
      </c>
      <c r="L64" s="1128">
        <v>0</v>
      </c>
      <c r="M64" s="1128">
        <v>0</v>
      </c>
      <c r="N64" s="1128">
        <v>0</v>
      </c>
      <c r="O64" s="347"/>
      <c r="R64" s="265"/>
    </row>
    <row r="65" spans="1:18" s="153" customFormat="1" ht="14.25" customHeight="1">
      <c r="A65" s="363" t="s">
        <v>1224</v>
      </c>
      <c r="B65" s="1128">
        <v>1516185.64</v>
      </c>
      <c r="C65" s="1128">
        <v>1610707.46</v>
      </c>
      <c r="D65" s="1128">
        <v>1367378.54</v>
      </c>
      <c r="E65" s="1128">
        <v>0</v>
      </c>
      <c r="F65" s="1128">
        <v>0</v>
      </c>
      <c r="G65" s="1128">
        <v>211626</v>
      </c>
      <c r="H65" s="1128">
        <v>1395164</v>
      </c>
      <c r="I65" s="1128">
        <v>1477463</v>
      </c>
      <c r="J65" s="1128">
        <v>1430435</v>
      </c>
      <c r="K65" s="1128">
        <v>1783151.52</v>
      </c>
      <c r="L65" s="1128">
        <v>1544086</v>
      </c>
      <c r="M65" s="1128">
        <v>1422597</v>
      </c>
      <c r="N65" s="1128">
        <v>13758794.16</v>
      </c>
      <c r="O65" s="347"/>
      <c r="R65" s="265"/>
    </row>
    <row r="66" spans="1:18" s="153" customFormat="1" ht="14.25" customHeight="1">
      <c r="A66" s="363" t="s">
        <v>1225</v>
      </c>
      <c r="B66" s="1128">
        <v>0</v>
      </c>
      <c r="C66" s="1128">
        <v>0</v>
      </c>
      <c r="D66" s="1128">
        <v>0</v>
      </c>
      <c r="E66" s="1128">
        <v>0</v>
      </c>
      <c r="F66" s="1128">
        <v>0</v>
      </c>
      <c r="G66" s="1128">
        <v>0</v>
      </c>
      <c r="H66" s="1128">
        <v>0</v>
      </c>
      <c r="I66" s="1128">
        <v>109.25</v>
      </c>
      <c r="J66" s="1128">
        <v>0</v>
      </c>
      <c r="K66" s="1128">
        <v>0</v>
      </c>
      <c r="L66" s="1128">
        <v>0</v>
      </c>
      <c r="M66" s="1128">
        <v>0</v>
      </c>
      <c r="N66" s="1128">
        <v>109.25</v>
      </c>
      <c r="R66" s="265"/>
    </row>
    <row r="67" spans="1:18" s="153" customFormat="1" ht="14.25" customHeight="1">
      <c r="A67" s="360" t="s">
        <v>743</v>
      </c>
      <c r="B67" s="1127">
        <v>224595.69</v>
      </c>
      <c r="C67" s="1128">
        <v>106062.56999999999</v>
      </c>
      <c r="D67" s="1128">
        <v>72799.08</v>
      </c>
      <c r="E67" s="1128">
        <v>38168.35</v>
      </c>
      <c r="F67" s="1128">
        <v>14170.43</v>
      </c>
      <c r="G67" s="1128">
        <v>82805.52</v>
      </c>
      <c r="H67" s="1128">
        <v>91810.599999999991</v>
      </c>
      <c r="I67" s="1128">
        <v>46385.83</v>
      </c>
      <c r="J67" s="1128">
        <v>106305</v>
      </c>
      <c r="K67" s="1128">
        <v>108526.85999999999</v>
      </c>
      <c r="L67" s="1128">
        <v>194062.68</v>
      </c>
      <c r="M67" s="1128">
        <v>58243.05</v>
      </c>
      <c r="N67" s="1128">
        <v>1143935.6599999999</v>
      </c>
      <c r="R67" s="265"/>
    </row>
    <row r="68" spans="1:18" s="153" customFormat="1" ht="14.25" customHeight="1">
      <c r="A68" s="360" t="s">
        <v>744</v>
      </c>
      <c r="B68" s="1127">
        <v>0</v>
      </c>
      <c r="C68" s="1127">
        <v>0</v>
      </c>
      <c r="D68" s="1127">
        <v>0</v>
      </c>
      <c r="E68" s="1127">
        <v>0</v>
      </c>
      <c r="F68" s="1127">
        <v>0</v>
      </c>
      <c r="G68" s="1127">
        <v>0</v>
      </c>
      <c r="H68" s="1127">
        <v>0</v>
      </c>
      <c r="I68" s="1127">
        <v>0</v>
      </c>
      <c r="J68" s="1127">
        <v>0</v>
      </c>
      <c r="K68" s="1127">
        <v>0</v>
      </c>
      <c r="L68" s="1127">
        <v>0</v>
      </c>
      <c r="M68" s="1127">
        <v>0</v>
      </c>
      <c r="N68" s="1127">
        <v>0</v>
      </c>
      <c r="R68" s="265"/>
    </row>
    <row r="69" spans="1:18" s="153" customFormat="1" ht="14.25" customHeight="1">
      <c r="A69" s="363" t="s">
        <v>1226</v>
      </c>
      <c r="B69" s="1128">
        <v>0</v>
      </c>
      <c r="C69" s="1128">
        <v>0</v>
      </c>
      <c r="D69" s="1128">
        <v>0</v>
      </c>
      <c r="E69" s="1128">
        <v>0</v>
      </c>
      <c r="F69" s="1128">
        <v>0</v>
      </c>
      <c r="G69" s="1128">
        <v>0</v>
      </c>
      <c r="H69" s="1128">
        <v>0</v>
      </c>
      <c r="I69" s="1128">
        <v>0</v>
      </c>
      <c r="J69" s="1128">
        <v>0</v>
      </c>
      <c r="K69" s="1128">
        <v>0</v>
      </c>
      <c r="L69" s="1128">
        <v>0</v>
      </c>
      <c r="M69" s="1128">
        <v>0</v>
      </c>
      <c r="N69" s="1128">
        <v>0</v>
      </c>
      <c r="R69" s="265"/>
    </row>
    <row r="70" spans="1:18" s="153" customFormat="1" ht="14.25" customHeight="1">
      <c r="A70" s="363" t="s">
        <v>1204</v>
      </c>
      <c r="B70" s="1128">
        <v>0</v>
      </c>
      <c r="C70" s="1128">
        <v>0</v>
      </c>
      <c r="D70" s="1128">
        <v>0</v>
      </c>
      <c r="E70" s="1128">
        <v>0</v>
      </c>
      <c r="F70" s="1128">
        <v>0</v>
      </c>
      <c r="G70" s="1128">
        <v>0</v>
      </c>
      <c r="H70" s="1128">
        <v>0</v>
      </c>
      <c r="I70" s="1128">
        <v>0</v>
      </c>
      <c r="J70" s="1128">
        <v>0</v>
      </c>
      <c r="K70" s="1128">
        <v>0</v>
      </c>
      <c r="L70" s="1128">
        <v>0</v>
      </c>
      <c r="M70" s="1128">
        <v>0</v>
      </c>
      <c r="N70" s="1128">
        <v>0</v>
      </c>
      <c r="R70" s="265"/>
    </row>
    <row r="71" spans="1:18" s="153" customFormat="1" ht="14.25" customHeight="1">
      <c r="A71" s="360" t="s">
        <v>745</v>
      </c>
      <c r="B71" s="1127">
        <v>0</v>
      </c>
      <c r="C71" s="1127">
        <v>23210.69</v>
      </c>
      <c r="D71" s="1127">
        <v>4129.25</v>
      </c>
      <c r="E71" s="1127">
        <v>0</v>
      </c>
      <c r="F71" s="1127">
        <v>8837.1</v>
      </c>
      <c r="G71" s="1127">
        <v>19704.96</v>
      </c>
      <c r="H71" s="1127">
        <v>0</v>
      </c>
      <c r="I71" s="1127">
        <v>19901.830000000002</v>
      </c>
      <c r="J71" s="1127">
        <v>37515.99</v>
      </c>
      <c r="K71" s="1127">
        <v>37886.839999999997</v>
      </c>
      <c r="L71" s="1127">
        <v>46465.440000000002</v>
      </c>
      <c r="M71" s="1127">
        <v>58607.9</v>
      </c>
      <c r="N71" s="1127">
        <v>256260</v>
      </c>
      <c r="R71" s="265"/>
    </row>
    <row r="72" spans="1:18" s="153" customFormat="1" ht="14.25" customHeight="1">
      <c r="A72" s="363" t="s">
        <v>1227</v>
      </c>
      <c r="B72" s="1128">
        <v>0</v>
      </c>
      <c r="C72" s="1128">
        <v>23210.69</v>
      </c>
      <c r="D72" s="1128">
        <v>4129.25</v>
      </c>
      <c r="E72" s="1128">
        <v>0</v>
      </c>
      <c r="F72" s="1128">
        <v>8837.1</v>
      </c>
      <c r="G72" s="1128">
        <v>19704.96</v>
      </c>
      <c r="H72" s="1128">
        <v>0</v>
      </c>
      <c r="I72" s="1128">
        <v>19901.830000000002</v>
      </c>
      <c r="J72" s="1128">
        <v>37515.99</v>
      </c>
      <c r="K72" s="1128">
        <v>37886.839999999997</v>
      </c>
      <c r="L72" s="1128">
        <v>46465.440000000002</v>
      </c>
      <c r="M72" s="1128">
        <v>58607.9</v>
      </c>
      <c r="N72" s="1128">
        <v>256260</v>
      </c>
      <c r="R72" s="265"/>
    </row>
    <row r="73" spans="1:18" s="153" customFormat="1" ht="14.25" customHeight="1">
      <c r="A73" s="360" t="s">
        <v>746</v>
      </c>
      <c r="B73" s="1127">
        <v>49966</v>
      </c>
      <c r="C73" s="1127">
        <v>44593</v>
      </c>
      <c r="D73" s="1127">
        <v>22305</v>
      </c>
      <c r="E73" s="1127">
        <v>0</v>
      </c>
      <c r="F73" s="1127">
        <v>490</v>
      </c>
      <c r="G73" s="1127">
        <v>8098</v>
      </c>
      <c r="H73" s="1127">
        <v>18575</v>
      </c>
      <c r="I73" s="1127">
        <v>33575</v>
      </c>
      <c r="J73" s="1127">
        <v>48875</v>
      </c>
      <c r="K73" s="1127">
        <v>40895</v>
      </c>
      <c r="L73" s="1127">
        <v>37937</v>
      </c>
      <c r="M73" s="1127">
        <v>35437</v>
      </c>
      <c r="N73" s="1127">
        <v>340746</v>
      </c>
      <c r="R73" s="265"/>
    </row>
    <row r="74" spans="1:18" s="153" customFormat="1" ht="14.25" customHeight="1">
      <c r="A74" s="363" t="s">
        <v>1228</v>
      </c>
      <c r="B74" s="1128">
        <v>0</v>
      </c>
      <c r="C74" s="1128">
        <v>0</v>
      </c>
      <c r="D74" s="1128">
        <v>0</v>
      </c>
      <c r="E74" s="1128">
        <v>0</v>
      </c>
      <c r="F74" s="1128">
        <v>0</v>
      </c>
      <c r="G74" s="1128">
        <v>0</v>
      </c>
      <c r="H74" s="1128">
        <v>0</v>
      </c>
      <c r="I74" s="1128">
        <v>0</v>
      </c>
      <c r="J74" s="1128">
        <v>0</v>
      </c>
      <c r="K74" s="1128">
        <v>0</v>
      </c>
      <c r="L74" s="1128">
        <v>0</v>
      </c>
      <c r="M74" s="1128">
        <v>0</v>
      </c>
      <c r="N74" s="1128">
        <v>0</v>
      </c>
      <c r="R74" s="265"/>
    </row>
    <row r="75" spans="1:18" s="153" customFormat="1" ht="14.25" customHeight="1">
      <c r="A75" s="363" t="s">
        <v>1229</v>
      </c>
      <c r="B75" s="1128">
        <v>0</v>
      </c>
      <c r="C75" s="1128">
        <v>0</v>
      </c>
      <c r="D75" s="1128">
        <v>0</v>
      </c>
      <c r="E75" s="1128">
        <v>0</v>
      </c>
      <c r="F75" s="1128">
        <v>0</v>
      </c>
      <c r="G75" s="1128">
        <v>0</v>
      </c>
      <c r="H75" s="1128">
        <v>0</v>
      </c>
      <c r="I75" s="1128">
        <v>0</v>
      </c>
      <c r="J75" s="1128">
        <v>0</v>
      </c>
      <c r="K75" s="1128">
        <v>0</v>
      </c>
      <c r="L75" s="1128">
        <v>0</v>
      </c>
      <c r="M75" s="1128">
        <v>0</v>
      </c>
      <c r="N75" s="1128">
        <v>0</v>
      </c>
      <c r="R75" s="265"/>
    </row>
    <row r="76" spans="1:18" s="153" customFormat="1" ht="14.25" customHeight="1">
      <c r="A76" s="363" t="s">
        <v>758</v>
      </c>
      <c r="B76" s="1128">
        <v>49966</v>
      </c>
      <c r="C76" s="1128">
        <v>44593</v>
      </c>
      <c r="D76" s="1128">
        <v>22305</v>
      </c>
      <c r="E76" s="1128">
        <v>0</v>
      </c>
      <c r="F76" s="1128">
        <v>490</v>
      </c>
      <c r="G76" s="1128">
        <v>8098</v>
      </c>
      <c r="H76" s="1128">
        <v>18575</v>
      </c>
      <c r="I76" s="1128">
        <v>33575</v>
      </c>
      <c r="J76" s="1128">
        <v>48875</v>
      </c>
      <c r="K76" s="1128">
        <v>40895</v>
      </c>
      <c r="L76" s="1128">
        <v>37937</v>
      </c>
      <c r="M76" s="1128">
        <v>35437</v>
      </c>
      <c r="N76" s="1128">
        <v>340746</v>
      </c>
      <c r="R76" s="265"/>
    </row>
    <row r="77" spans="1:18" s="153" customFormat="1" ht="14.25" customHeight="1">
      <c r="A77" s="363" t="s">
        <v>1230</v>
      </c>
      <c r="B77" s="1128">
        <v>0</v>
      </c>
      <c r="C77" s="1128">
        <v>0</v>
      </c>
      <c r="D77" s="1128">
        <v>0</v>
      </c>
      <c r="E77" s="1128">
        <v>0</v>
      </c>
      <c r="F77" s="1128">
        <v>0</v>
      </c>
      <c r="G77" s="1128">
        <v>0</v>
      </c>
      <c r="H77" s="1128">
        <v>0</v>
      </c>
      <c r="I77" s="1128">
        <v>0</v>
      </c>
      <c r="J77" s="1128">
        <v>0</v>
      </c>
      <c r="K77" s="1128">
        <v>0</v>
      </c>
      <c r="L77" s="1128">
        <v>0</v>
      </c>
      <c r="M77" s="1128">
        <v>0</v>
      </c>
      <c r="N77" s="1128">
        <v>0</v>
      </c>
      <c r="R77" s="265"/>
    </row>
    <row r="78" spans="1:18" s="153" customFormat="1" ht="14.25" customHeight="1">
      <c r="A78" s="360" t="s">
        <v>759</v>
      </c>
      <c r="B78" s="1127">
        <v>131898.31</v>
      </c>
      <c r="C78" s="1127">
        <v>346.03</v>
      </c>
      <c r="D78" s="1127">
        <v>129148.63</v>
      </c>
      <c r="E78" s="1127">
        <v>0</v>
      </c>
      <c r="F78" s="1127">
        <v>1.52</v>
      </c>
      <c r="G78" s="1127">
        <v>31.46</v>
      </c>
      <c r="H78" s="1127">
        <v>680.66</v>
      </c>
      <c r="I78" s="1127">
        <v>5823.13</v>
      </c>
      <c r="J78" s="1127">
        <v>52274.66</v>
      </c>
      <c r="K78" s="1127">
        <v>77599.75</v>
      </c>
      <c r="L78" s="1127">
        <v>51853.440000000002</v>
      </c>
      <c r="M78" s="1127">
        <v>4987.84</v>
      </c>
      <c r="N78" s="1127">
        <v>454645.43000000005</v>
      </c>
      <c r="R78" s="265"/>
    </row>
    <row r="79" spans="1:18" s="153" customFormat="1" ht="14.25" customHeight="1">
      <c r="A79" s="363" t="s">
        <v>1231</v>
      </c>
      <c r="B79" s="1128">
        <v>0</v>
      </c>
      <c r="C79" s="1128">
        <v>0</v>
      </c>
      <c r="D79" s="1128">
        <v>0</v>
      </c>
      <c r="E79" s="1128">
        <v>0</v>
      </c>
      <c r="F79" s="1128">
        <v>0</v>
      </c>
      <c r="G79" s="1128">
        <v>0</v>
      </c>
      <c r="H79" s="1128">
        <v>0</v>
      </c>
      <c r="I79" s="1128">
        <v>0</v>
      </c>
      <c r="J79" s="1128">
        <v>0</v>
      </c>
      <c r="K79" s="1128">
        <v>0</v>
      </c>
      <c r="L79" s="1128">
        <v>0</v>
      </c>
      <c r="M79" s="1128">
        <v>0</v>
      </c>
      <c r="N79" s="1128">
        <v>0</v>
      </c>
      <c r="R79" s="265"/>
    </row>
    <row r="80" spans="1:18" s="153" customFormat="1" ht="14.25" customHeight="1">
      <c r="A80" s="363" t="s">
        <v>953</v>
      </c>
      <c r="B80" s="1128">
        <v>128950</v>
      </c>
      <c r="C80" s="1128">
        <v>0</v>
      </c>
      <c r="D80" s="1128">
        <v>128950</v>
      </c>
      <c r="E80" s="1128">
        <v>0</v>
      </c>
      <c r="F80" s="1128">
        <v>0</v>
      </c>
      <c r="G80" s="1128">
        <v>0</v>
      </c>
      <c r="H80" s="1128">
        <v>0</v>
      </c>
      <c r="I80" s="1128">
        <v>0</v>
      </c>
      <c r="J80" s="1128">
        <v>51580</v>
      </c>
      <c r="K80" s="1128">
        <v>77370</v>
      </c>
      <c r="L80" s="1128">
        <v>51580</v>
      </c>
      <c r="M80" s="1128">
        <v>0</v>
      </c>
      <c r="N80" s="1128">
        <v>438430</v>
      </c>
      <c r="R80" s="265"/>
    </row>
    <row r="81" spans="1:18" s="153" customFormat="1" ht="14.25" customHeight="1">
      <c r="A81" s="365" t="s">
        <v>1232</v>
      </c>
      <c r="B81" s="1128">
        <v>2948.31</v>
      </c>
      <c r="C81" s="1128">
        <v>346.03</v>
      </c>
      <c r="D81" s="1128">
        <v>198.63</v>
      </c>
      <c r="E81" s="1128">
        <v>0</v>
      </c>
      <c r="F81" s="1128">
        <v>1.52</v>
      </c>
      <c r="G81" s="1128">
        <v>31.46</v>
      </c>
      <c r="H81" s="1128">
        <v>165.14</v>
      </c>
      <c r="I81" s="1128">
        <v>1644.13</v>
      </c>
      <c r="J81" s="1128">
        <v>694.66</v>
      </c>
      <c r="K81" s="1128">
        <v>229.75</v>
      </c>
      <c r="L81" s="1128">
        <v>273.44</v>
      </c>
      <c r="M81" s="1128">
        <v>4987.84</v>
      </c>
      <c r="N81" s="1128">
        <v>11520.91</v>
      </c>
      <c r="R81" s="265"/>
    </row>
    <row r="82" spans="1:18" s="153" customFormat="1" ht="14.25" customHeight="1">
      <c r="A82" s="363" t="s">
        <v>1233</v>
      </c>
      <c r="B82" s="1128">
        <v>0</v>
      </c>
      <c r="C82" s="1128">
        <v>0</v>
      </c>
      <c r="D82" s="1128">
        <v>0</v>
      </c>
      <c r="E82" s="1128">
        <v>0</v>
      </c>
      <c r="F82" s="1128">
        <v>0</v>
      </c>
      <c r="G82" s="1128">
        <v>0</v>
      </c>
      <c r="H82" s="1128">
        <v>0</v>
      </c>
      <c r="I82" s="1128">
        <v>0</v>
      </c>
      <c r="J82" s="1128">
        <v>0</v>
      </c>
      <c r="K82" s="1128">
        <v>0</v>
      </c>
      <c r="L82" s="1128">
        <v>0</v>
      </c>
      <c r="M82" s="1128">
        <v>0</v>
      </c>
      <c r="N82" s="1128">
        <v>0</v>
      </c>
      <c r="R82" s="265"/>
    </row>
    <row r="83" spans="1:18" s="153" customFormat="1" ht="14.25" customHeight="1">
      <c r="A83" s="363" t="s">
        <v>1234</v>
      </c>
      <c r="B83" s="1128">
        <v>0</v>
      </c>
      <c r="C83" s="1128">
        <v>0</v>
      </c>
      <c r="D83" s="1128">
        <v>0</v>
      </c>
      <c r="E83" s="1128">
        <v>0</v>
      </c>
      <c r="F83" s="1128">
        <v>0</v>
      </c>
      <c r="G83" s="1128">
        <v>0</v>
      </c>
      <c r="H83" s="1128">
        <v>515.52</v>
      </c>
      <c r="I83" s="1128">
        <v>4179</v>
      </c>
      <c r="J83" s="1128">
        <v>0</v>
      </c>
      <c r="K83" s="1128">
        <v>0</v>
      </c>
      <c r="L83" s="1128">
        <v>0</v>
      </c>
      <c r="M83" s="1128">
        <v>0</v>
      </c>
      <c r="N83" s="1128">
        <v>4694.5200000000004</v>
      </c>
      <c r="R83" s="265"/>
    </row>
    <row r="84" spans="1:18" s="153" customFormat="1" ht="14.25" customHeight="1">
      <c r="A84" s="540" t="s">
        <v>153</v>
      </c>
      <c r="B84" s="1133">
        <v>22970731.199999999</v>
      </c>
      <c r="C84" s="1133">
        <v>22537023.600000001</v>
      </c>
      <c r="D84" s="1133">
        <v>30358995.940000001</v>
      </c>
      <c r="E84" s="1133">
        <v>4798789.46</v>
      </c>
      <c r="F84" s="1133">
        <v>5482341.3599999994</v>
      </c>
      <c r="G84" s="1133">
        <v>11106748.100000001</v>
      </c>
      <c r="H84" s="1133">
        <v>17222128.789999999</v>
      </c>
      <c r="I84" s="1133">
        <v>18801605.309999999</v>
      </c>
      <c r="J84" s="1133">
        <v>29690963.490000002</v>
      </c>
      <c r="K84" s="1133">
        <v>34842566.010000005</v>
      </c>
      <c r="L84" s="1133">
        <v>24284872.770000003</v>
      </c>
      <c r="M84" s="1133">
        <v>36664715.899999999</v>
      </c>
      <c r="N84" s="1133">
        <v>258761481.93000001</v>
      </c>
      <c r="R84" s="265"/>
    </row>
    <row r="85" spans="1:18" s="153" customFormat="1" ht="14.25" customHeight="1">
      <c r="A85" s="367" t="s">
        <v>1002</v>
      </c>
      <c r="B85" s="662"/>
      <c r="C85" s="662"/>
      <c r="D85" s="662"/>
      <c r="E85" s="662"/>
      <c r="F85" s="662"/>
      <c r="G85" s="662"/>
      <c r="H85" s="662"/>
      <c r="I85" s="662"/>
      <c r="J85" s="662"/>
      <c r="K85" s="662"/>
      <c r="L85" s="662"/>
      <c r="M85" s="662"/>
      <c r="N85" s="662"/>
      <c r="R85" s="265"/>
    </row>
    <row r="86" spans="1:18" s="153" customFormat="1" ht="14.25" customHeight="1">
      <c r="A86" s="368" t="s">
        <v>1237</v>
      </c>
      <c r="B86" s="259"/>
      <c r="C86" s="259"/>
      <c r="D86" s="259"/>
      <c r="E86" s="259"/>
      <c r="F86" s="259"/>
      <c r="G86" s="259"/>
      <c r="H86" s="259"/>
      <c r="I86" s="259"/>
      <c r="J86" s="259"/>
      <c r="K86" s="259"/>
      <c r="L86" s="259"/>
      <c r="M86" s="259"/>
      <c r="N86" s="259"/>
      <c r="R86" s="265"/>
    </row>
    <row r="87" spans="1:18" s="153" customFormat="1" ht="14.25" customHeight="1">
      <c r="A87" s="175" t="s">
        <v>1235</v>
      </c>
      <c r="B87" s="259"/>
      <c r="C87" s="259"/>
      <c r="D87" s="259"/>
      <c r="E87" s="259"/>
      <c r="F87" s="259"/>
      <c r="G87" s="259"/>
      <c r="H87" s="259"/>
      <c r="I87" s="259"/>
      <c r="J87" s="259"/>
      <c r="K87" s="259"/>
      <c r="L87" s="259"/>
      <c r="M87" s="259"/>
      <c r="N87" s="259"/>
      <c r="R87" s="265"/>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G89"/>
  <sheetViews>
    <sheetView showGridLines="0" zoomScaleNormal="100" workbookViewId="0">
      <pane xSplit="1" ySplit="11" topLeftCell="B69" activePane="bottomRight" state="frozen"/>
      <selection pane="topRight" activeCell="B1" sqref="B1"/>
      <selection pane="bottomLeft" activeCell="A12" sqref="A12"/>
      <selection pane="bottomRight" activeCell="G1" sqref="G1"/>
    </sheetView>
  </sheetViews>
  <sheetFormatPr defaultColWidth="9.140625" defaultRowHeight="12.75"/>
  <cols>
    <col min="1" max="1" width="73.5703125" style="153" bestFit="1" customWidth="1"/>
    <col min="2" max="7" width="10.42578125" style="153" customWidth="1"/>
    <col min="8" max="8" width="18.5703125" style="153" bestFit="1" customWidth="1"/>
    <col min="9" max="9" width="9.140625" style="153"/>
    <col min="10" max="10" width="14.7109375" style="153" bestFit="1" customWidth="1"/>
    <col min="11" max="16384" width="9.140625" style="153"/>
  </cols>
  <sheetData>
    <row r="1" spans="1:7">
      <c r="A1" s="184" t="s">
        <v>145</v>
      </c>
      <c r="B1" s="186"/>
      <c r="C1" s="186"/>
      <c r="D1" s="186"/>
      <c r="E1" s="186"/>
      <c r="F1" s="186"/>
      <c r="G1" s="187">
        <v>64</v>
      </c>
    </row>
    <row r="2" spans="1:7">
      <c r="A2" s="357"/>
      <c r="B2" s="357"/>
      <c r="C2" s="357"/>
      <c r="D2" s="357"/>
      <c r="E2" s="357"/>
      <c r="F2" s="357"/>
      <c r="G2" s="357"/>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828</v>
      </c>
    </row>
    <row r="9" spans="1:7">
      <c r="A9" s="358" t="s">
        <v>1282</v>
      </c>
    </row>
    <row r="10" spans="1:7">
      <c r="A10" s="357" t="s">
        <v>214</v>
      </c>
    </row>
    <row r="11" spans="1:7">
      <c r="A11" s="534" t="s">
        <v>1365</v>
      </c>
      <c r="B11" s="359">
        <v>2015</v>
      </c>
      <c r="C11" s="359">
        <v>2016</v>
      </c>
      <c r="D11" s="359">
        <v>2017</v>
      </c>
      <c r="E11" s="359">
        <v>2018</v>
      </c>
      <c r="F11" s="359">
        <v>2019</v>
      </c>
      <c r="G11" s="359">
        <v>2020</v>
      </c>
    </row>
    <row r="12" spans="1:7">
      <c r="A12" s="360" t="s">
        <v>215</v>
      </c>
      <c r="B12" s="1127">
        <v>63534359.009999998</v>
      </c>
      <c r="C12" s="1127">
        <v>71894669.580000013</v>
      </c>
      <c r="D12" s="1127">
        <v>94703428.689999998</v>
      </c>
      <c r="E12" s="1127">
        <v>109486329.66999999</v>
      </c>
      <c r="F12" s="1127">
        <v>170187931.42999998</v>
      </c>
      <c r="G12" s="1127">
        <v>96281670.920000017</v>
      </c>
    </row>
    <row r="13" spans="1:7">
      <c r="A13" s="360" t="s">
        <v>754</v>
      </c>
      <c r="B13" s="1127">
        <v>24365041.870000001</v>
      </c>
      <c r="C13" s="1127">
        <v>28653256.950000003</v>
      </c>
      <c r="D13" s="1127">
        <v>32925969.359999996</v>
      </c>
      <c r="E13" s="1127">
        <v>35479834.489999995</v>
      </c>
      <c r="F13" s="1127">
        <v>73485672.180000007</v>
      </c>
      <c r="G13" s="1127">
        <v>39968663.120000012</v>
      </c>
    </row>
    <row r="14" spans="1:7">
      <c r="A14" s="363" t="s">
        <v>1181</v>
      </c>
      <c r="B14" s="1128">
        <v>20112341.800000001</v>
      </c>
      <c r="C14" s="1128">
        <v>24183096.629999999</v>
      </c>
      <c r="D14" s="1128">
        <v>29223089.629999995</v>
      </c>
      <c r="E14" s="1128">
        <v>30298224.019999996</v>
      </c>
      <c r="F14" s="1128">
        <v>65135121.810000002</v>
      </c>
      <c r="G14" s="1128">
        <v>33413428.710000001</v>
      </c>
    </row>
    <row r="15" spans="1:7">
      <c r="A15" s="363" t="s">
        <v>1182</v>
      </c>
      <c r="B15" s="1128">
        <v>1708374.3900000001</v>
      </c>
      <c r="C15" s="1128">
        <v>1545267.0999999999</v>
      </c>
      <c r="D15" s="1128">
        <v>1237570.98</v>
      </c>
      <c r="E15" s="1128">
        <v>1394179.3599999999</v>
      </c>
      <c r="F15" s="1128">
        <v>2583920.19</v>
      </c>
      <c r="G15" s="1128">
        <v>2942240.8400000008</v>
      </c>
    </row>
    <row r="16" spans="1:7">
      <c r="A16" s="363" t="s">
        <v>1183</v>
      </c>
      <c r="B16" s="1128">
        <v>958509.59000000008</v>
      </c>
      <c r="C16" s="1128">
        <v>1238222.3300000003</v>
      </c>
      <c r="D16" s="1128">
        <v>1407710.52</v>
      </c>
      <c r="E16" s="1128">
        <v>2593720.38</v>
      </c>
      <c r="F16" s="1128">
        <v>2042658.7499999998</v>
      </c>
      <c r="G16" s="1128">
        <v>2680900.3400000003</v>
      </c>
    </row>
    <row r="17" spans="1:7">
      <c r="A17" s="363" t="s">
        <v>1184</v>
      </c>
      <c r="B17" s="1128">
        <v>123451.82</v>
      </c>
      <c r="C17" s="1128">
        <v>525142.52999999991</v>
      </c>
      <c r="D17" s="1128">
        <v>560574.77</v>
      </c>
      <c r="E17" s="1128">
        <v>608308.36</v>
      </c>
      <c r="F17" s="1128">
        <v>526200</v>
      </c>
      <c r="G17" s="1128">
        <v>143020.94</v>
      </c>
    </row>
    <row r="18" spans="1:7">
      <c r="A18" s="363" t="s">
        <v>1185</v>
      </c>
      <c r="B18" s="1128">
        <v>956488.90999999992</v>
      </c>
      <c r="C18" s="1128">
        <v>874034.13000000012</v>
      </c>
      <c r="D18" s="1128">
        <v>408477.88000000006</v>
      </c>
      <c r="E18" s="1128">
        <v>564300.14</v>
      </c>
      <c r="F18" s="1128">
        <v>3034838.3700000006</v>
      </c>
      <c r="G18" s="1128">
        <v>781407.27999999991</v>
      </c>
    </row>
    <row r="19" spans="1:7">
      <c r="A19" s="363" t="s">
        <v>1186</v>
      </c>
      <c r="B19" s="1128">
        <v>123451.82000000002</v>
      </c>
      <c r="C19" s="1128">
        <v>84866.64</v>
      </c>
      <c r="D19" s="1128">
        <v>32755.620000000003</v>
      </c>
      <c r="E19" s="1128">
        <v>13206.12</v>
      </c>
      <c r="F19" s="1128">
        <v>2423.9</v>
      </c>
      <c r="G19" s="1128">
        <v>107.09</v>
      </c>
    </row>
    <row r="20" spans="1:7">
      <c r="A20" s="363" t="s">
        <v>1187</v>
      </c>
      <c r="B20" s="1128">
        <v>382423.54000000004</v>
      </c>
      <c r="C20" s="1128">
        <v>202627.58999999997</v>
      </c>
      <c r="D20" s="1128">
        <v>55789.96</v>
      </c>
      <c r="E20" s="1128">
        <v>7896.11</v>
      </c>
      <c r="F20" s="1128">
        <v>160509.15999999997</v>
      </c>
      <c r="G20" s="1128">
        <v>7557.92</v>
      </c>
    </row>
    <row r="21" spans="1:7">
      <c r="A21" s="360" t="s">
        <v>736</v>
      </c>
      <c r="B21" s="1127">
        <v>26887387.269999996</v>
      </c>
      <c r="C21" s="1127">
        <v>30112083.07</v>
      </c>
      <c r="D21" s="1127">
        <v>46913711.219999999</v>
      </c>
      <c r="E21" s="1127">
        <v>47215312.390000008</v>
      </c>
      <c r="F21" s="1127">
        <v>78028979.75999999</v>
      </c>
      <c r="G21" s="1127">
        <v>45366636.630000003</v>
      </c>
    </row>
    <row r="22" spans="1:7">
      <c r="A22" s="363" t="s">
        <v>1188</v>
      </c>
      <c r="B22" s="1128">
        <v>25429159.619999997</v>
      </c>
      <c r="C22" s="1128">
        <v>27574489.379999999</v>
      </c>
      <c r="D22" s="1128">
        <v>44946465.039999999</v>
      </c>
      <c r="E22" s="1128">
        <v>44741851.220000006</v>
      </c>
      <c r="F22" s="1128">
        <v>76401077.189999998</v>
      </c>
      <c r="G22" s="1128">
        <v>44561209.670000002</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324124.66000000003</v>
      </c>
      <c r="C25" s="1128">
        <v>786913.63</v>
      </c>
      <c r="D25" s="1128">
        <v>675056.87000000011</v>
      </c>
      <c r="E25" s="1128">
        <v>384758.09</v>
      </c>
      <c r="F25" s="1128">
        <v>287668.8</v>
      </c>
      <c r="G25" s="1128">
        <v>395144.93</v>
      </c>
    </row>
    <row r="26" spans="1:7">
      <c r="A26" s="363" t="s">
        <v>1192</v>
      </c>
      <c r="B26" s="1128">
        <v>0</v>
      </c>
      <c r="C26" s="1128">
        <v>0</v>
      </c>
      <c r="D26" s="1128">
        <v>0</v>
      </c>
      <c r="E26" s="1128">
        <v>0</v>
      </c>
      <c r="F26" s="1128">
        <v>0</v>
      </c>
      <c r="G26" s="1128">
        <v>0</v>
      </c>
    </row>
    <row r="27" spans="1:7">
      <c r="A27" s="363" t="s">
        <v>1193</v>
      </c>
      <c r="B27" s="1128">
        <v>746991.13</v>
      </c>
      <c r="C27" s="1128">
        <v>1530326.1999999997</v>
      </c>
      <c r="D27" s="1128">
        <v>1243444.8</v>
      </c>
      <c r="E27" s="1128">
        <v>1294927.3999999999</v>
      </c>
      <c r="F27" s="1128">
        <v>1094139.8</v>
      </c>
      <c r="G27" s="1128">
        <v>0</v>
      </c>
    </row>
    <row r="28" spans="1:7">
      <c r="A28" s="363" t="s">
        <v>1194</v>
      </c>
      <c r="B28" s="1128">
        <v>138679.08000000002</v>
      </c>
      <c r="C28" s="1128">
        <v>85268.799999999988</v>
      </c>
      <c r="D28" s="1128">
        <v>16248.17</v>
      </c>
      <c r="E28" s="1128">
        <v>5133.63</v>
      </c>
      <c r="F28" s="1128">
        <v>21093.97</v>
      </c>
      <c r="G28" s="1128">
        <v>65275.75</v>
      </c>
    </row>
    <row r="29" spans="1:7">
      <c r="A29" s="363" t="s">
        <v>1195</v>
      </c>
      <c r="B29" s="1128">
        <v>124980.96</v>
      </c>
      <c r="C29" s="1128">
        <v>67542.53</v>
      </c>
      <c r="D29" s="1128">
        <v>16248.17</v>
      </c>
      <c r="E29" s="1128">
        <v>0</v>
      </c>
      <c r="F29" s="1128">
        <v>0</v>
      </c>
      <c r="G29" s="1128">
        <v>3.14</v>
      </c>
    </row>
    <row r="30" spans="1:7">
      <c r="A30" s="363" t="s">
        <v>1196</v>
      </c>
      <c r="B30" s="1128">
        <v>123451.82</v>
      </c>
      <c r="C30" s="1128">
        <v>67542.529999999984</v>
      </c>
      <c r="D30" s="1128">
        <v>16248.17</v>
      </c>
      <c r="E30" s="1128">
        <v>788642.05</v>
      </c>
      <c r="F30" s="1128">
        <v>225000</v>
      </c>
      <c r="G30" s="1128">
        <v>345003.14</v>
      </c>
    </row>
    <row r="31" spans="1:7">
      <c r="A31" s="360" t="s">
        <v>735</v>
      </c>
      <c r="B31" s="1127">
        <v>10518660.250000002</v>
      </c>
      <c r="C31" s="1127">
        <v>9178811.1300000008</v>
      </c>
      <c r="D31" s="1127">
        <v>9693968.9499999993</v>
      </c>
      <c r="E31" s="1127">
        <v>10641176.690000001</v>
      </c>
      <c r="F31" s="1127">
        <v>12087941.23</v>
      </c>
      <c r="G31" s="1127">
        <v>8471408.0999999996</v>
      </c>
    </row>
    <row r="32" spans="1:7">
      <c r="A32" s="363" t="s">
        <v>1197</v>
      </c>
      <c r="B32" s="1128">
        <v>123451.81999999999</v>
      </c>
      <c r="C32" s="1128">
        <v>67542.53</v>
      </c>
      <c r="D32" s="1128">
        <v>16248.17</v>
      </c>
      <c r="E32" s="1128">
        <v>8084.69</v>
      </c>
      <c r="F32" s="1128">
        <v>214942.95</v>
      </c>
      <c r="G32" s="1128">
        <v>61880.869999999995</v>
      </c>
    </row>
    <row r="33" spans="1:7">
      <c r="A33" s="363" t="s">
        <v>1198</v>
      </c>
      <c r="B33" s="1128">
        <v>363498.50999999995</v>
      </c>
      <c r="C33" s="1128">
        <v>188814.51</v>
      </c>
      <c r="D33" s="1128">
        <v>40621.31</v>
      </c>
      <c r="E33" s="1128">
        <v>43530.790000000008</v>
      </c>
      <c r="F33" s="1128">
        <v>58948.5</v>
      </c>
      <c r="G33" s="1128">
        <v>6.28</v>
      </c>
    </row>
    <row r="34" spans="1:7">
      <c r="A34" s="363" t="s">
        <v>1199</v>
      </c>
      <c r="B34" s="1128">
        <v>1388992.1099999999</v>
      </c>
      <c r="C34" s="1128">
        <v>911809.11</v>
      </c>
      <c r="D34" s="1128">
        <v>191559.69999999998</v>
      </c>
      <c r="E34" s="1128">
        <v>123155.74</v>
      </c>
      <c r="F34" s="1128">
        <v>153109.66999999998</v>
      </c>
      <c r="G34" s="1128">
        <v>497052.41000000009</v>
      </c>
    </row>
    <row r="35" spans="1:7">
      <c r="A35" s="363" t="s">
        <v>1200</v>
      </c>
      <c r="B35" s="1128">
        <v>2889635.89</v>
      </c>
      <c r="C35" s="1128">
        <v>2472906.9000000004</v>
      </c>
      <c r="D35" s="1128">
        <v>2270658.1300000004</v>
      </c>
      <c r="E35" s="1128">
        <v>2158587.6699999995</v>
      </c>
      <c r="F35" s="1128">
        <v>1980651.6800000002</v>
      </c>
      <c r="G35" s="1128">
        <v>1369886.31</v>
      </c>
    </row>
    <row r="36" spans="1:7">
      <c r="A36" s="363" t="s">
        <v>1201</v>
      </c>
      <c r="B36" s="1128">
        <v>757107.92</v>
      </c>
      <c r="C36" s="1128">
        <v>1578714</v>
      </c>
      <c r="D36" s="1128">
        <v>1456288</v>
      </c>
      <c r="E36" s="1128">
        <v>1516672</v>
      </c>
      <c r="F36" s="1128">
        <v>768256</v>
      </c>
      <c r="G36" s="1128">
        <v>0</v>
      </c>
    </row>
    <row r="37" spans="1:7">
      <c r="A37" s="363" t="s">
        <v>1202</v>
      </c>
      <c r="B37" s="1128">
        <v>2651991.81</v>
      </c>
      <c r="C37" s="1128">
        <v>2115918.7400000002</v>
      </c>
      <c r="D37" s="1128">
        <v>2974713.2199999993</v>
      </c>
      <c r="E37" s="1128">
        <v>3694427.27</v>
      </c>
      <c r="F37" s="1128">
        <v>4542020.71</v>
      </c>
      <c r="G37" s="1128">
        <v>3968038.12</v>
      </c>
    </row>
    <row r="38" spans="1:7">
      <c r="A38" s="363" t="s">
        <v>1203</v>
      </c>
      <c r="B38" s="1128">
        <v>2180167.5200000005</v>
      </c>
      <c r="C38" s="1128">
        <v>1738261.67</v>
      </c>
      <c r="D38" s="1128">
        <v>2657946.38</v>
      </c>
      <c r="E38" s="1128">
        <v>2137670.9</v>
      </c>
      <c r="F38" s="1128">
        <v>2186266.3700000006</v>
      </c>
      <c r="G38" s="1128">
        <v>2069654.5699999998</v>
      </c>
    </row>
    <row r="39" spans="1:7">
      <c r="A39" s="363" t="s">
        <v>1204</v>
      </c>
      <c r="B39" s="1128">
        <v>163814.66999999998</v>
      </c>
      <c r="C39" s="1128">
        <v>104843.67</v>
      </c>
      <c r="D39" s="1128">
        <v>85934.040000000008</v>
      </c>
      <c r="E39" s="1128">
        <v>959047.63</v>
      </c>
      <c r="F39" s="1128">
        <v>2183745.35</v>
      </c>
      <c r="G39" s="1128">
        <v>504889.54</v>
      </c>
    </row>
    <row r="40" spans="1:7">
      <c r="A40" s="360" t="s">
        <v>733</v>
      </c>
      <c r="B40" s="1127">
        <v>1763269.6199999999</v>
      </c>
      <c r="C40" s="1127">
        <v>3950518.4299999997</v>
      </c>
      <c r="D40" s="1127">
        <v>5169779.1599999992</v>
      </c>
      <c r="E40" s="1127">
        <v>16150006.099999998</v>
      </c>
      <c r="F40" s="1127">
        <v>6585338.2600000007</v>
      </c>
      <c r="G40" s="1127">
        <v>2474963.0700000003</v>
      </c>
    </row>
    <row r="41" spans="1:7">
      <c r="A41" s="360" t="s">
        <v>217</v>
      </c>
      <c r="B41" s="1127">
        <v>83424848.899999991</v>
      </c>
      <c r="C41" s="1127">
        <v>78026770.25999999</v>
      </c>
      <c r="D41" s="1127">
        <v>87277137.24000001</v>
      </c>
      <c r="E41" s="1127">
        <v>112740748.8</v>
      </c>
      <c r="F41" s="1127">
        <v>117564025.89000002</v>
      </c>
      <c r="G41" s="1127">
        <v>90325642.430000007</v>
      </c>
    </row>
    <row r="42" spans="1:7">
      <c r="A42" s="363" t="s">
        <v>1205</v>
      </c>
      <c r="B42" s="1128">
        <v>30837091.210000001</v>
      </c>
      <c r="C42" s="1128">
        <v>33456402.989999998</v>
      </c>
      <c r="D42" s="1128">
        <v>34432014.100000001</v>
      </c>
      <c r="E42" s="1128">
        <v>47312326.579999998</v>
      </c>
      <c r="F42" s="1128">
        <v>51999284.99000001</v>
      </c>
      <c r="G42" s="1128">
        <v>26073078.379999999</v>
      </c>
    </row>
    <row r="43" spans="1:7">
      <c r="A43" s="363" t="s">
        <v>1206</v>
      </c>
      <c r="B43" s="1128">
        <v>4886035.05</v>
      </c>
      <c r="C43" s="1128">
        <v>8772715.959999999</v>
      </c>
      <c r="D43" s="1128">
        <v>7956774.2599999998</v>
      </c>
      <c r="E43" s="1128">
        <v>8111276.4699999997</v>
      </c>
      <c r="F43" s="1128">
        <v>7473098.7799999993</v>
      </c>
      <c r="G43" s="1128">
        <v>8822265.870000001</v>
      </c>
    </row>
    <row r="44" spans="1:7">
      <c r="A44" s="363" t="s">
        <v>1207</v>
      </c>
      <c r="B44" s="1128">
        <v>21547708.199999999</v>
      </c>
      <c r="C44" s="1128">
        <v>20842664.370000001</v>
      </c>
      <c r="D44" s="1128">
        <v>20195269.020000003</v>
      </c>
      <c r="E44" s="1128">
        <v>23080424.410000004</v>
      </c>
      <c r="F44" s="1128">
        <v>27663578.930000003</v>
      </c>
      <c r="G44" s="1128">
        <v>28735192.780000001</v>
      </c>
    </row>
    <row r="45" spans="1:7">
      <c r="A45" s="363" t="s">
        <v>1208</v>
      </c>
      <c r="B45" s="1128">
        <v>12047507.979999999</v>
      </c>
      <c r="C45" s="1128">
        <v>5038980.7899999991</v>
      </c>
      <c r="D45" s="1128">
        <v>7210219.9999999991</v>
      </c>
      <c r="E45" s="1128">
        <v>14192056.349999998</v>
      </c>
      <c r="F45" s="1128">
        <v>9576893.0499999989</v>
      </c>
      <c r="G45" s="1128">
        <v>9246582.8100000005</v>
      </c>
    </row>
    <row r="46" spans="1:7">
      <c r="A46" s="363" t="s">
        <v>1209</v>
      </c>
      <c r="B46" s="1128">
        <v>0</v>
      </c>
      <c r="C46" s="1128">
        <v>0</v>
      </c>
      <c r="D46" s="1128">
        <v>0</v>
      </c>
      <c r="E46" s="1128">
        <v>0</v>
      </c>
      <c r="F46" s="1128">
        <v>0</v>
      </c>
      <c r="G46" s="1128">
        <v>0</v>
      </c>
    </row>
    <row r="47" spans="1:7">
      <c r="A47" s="363" t="s">
        <v>1210</v>
      </c>
      <c r="B47" s="1128">
        <v>1017983.64</v>
      </c>
      <c r="C47" s="1128">
        <v>1192638.68</v>
      </c>
      <c r="D47" s="1128">
        <v>5037483.1499999994</v>
      </c>
      <c r="E47" s="1128">
        <v>6409278.879999999</v>
      </c>
      <c r="F47" s="1128">
        <v>4666921.58</v>
      </c>
      <c r="G47" s="1128">
        <v>10132859.110000001</v>
      </c>
    </row>
    <row r="48" spans="1:7">
      <c r="A48" s="363" t="s">
        <v>1211</v>
      </c>
      <c r="B48" s="1128">
        <v>446618.58</v>
      </c>
      <c r="C48" s="1128">
        <v>239500</v>
      </c>
      <c r="D48" s="1128">
        <v>841950</v>
      </c>
      <c r="E48" s="1128">
        <v>469495.3</v>
      </c>
      <c r="F48" s="1128">
        <v>417000</v>
      </c>
      <c r="G48" s="1128">
        <v>282370</v>
      </c>
    </row>
    <row r="49" spans="1:7">
      <c r="A49" s="363" t="s">
        <v>1212</v>
      </c>
      <c r="B49" s="1128">
        <v>0</v>
      </c>
      <c r="C49" s="1128">
        <v>0</v>
      </c>
      <c r="D49" s="1128">
        <v>0</v>
      </c>
      <c r="E49" s="1128">
        <v>0</v>
      </c>
      <c r="F49" s="1128">
        <v>0</v>
      </c>
      <c r="G49" s="1128">
        <v>0</v>
      </c>
    </row>
    <row r="50" spans="1:7">
      <c r="A50" s="363" t="s">
        <v>1213</v>
      </c>
      <c r="B50" s="1128">
        <v>12641904.239999995</v>
      </c>
      <c r="C50" s="1128">
        <v>8483867.4699999988</v>
      </c>
      <c r="D50" s="1128">
        <v>11603426.710000001</v>
      </c>
      <c r="E50" s="1128">
        <v>13165890.810000001</v>
      </c>
      <c r="F50" s="1128">
        <v>15767248.559999997</v>
      </c>
      <c r="G50" s="1128">
        <v>7033293.4800000032</v>
      </c>
    </row>
    <row r="51" spans="1:7">
      <c r="A51" s="360" t="s">
        <v>756</v>
      </c>
      <c r="B51" s="1127">
        <v>63444194.18999999</v>
      </c>
      <c r="C51" s="1127">
        <v>75135519.820000008</v>
      </c>
      <c r="D51" s="1127">
        <v>67169516.019999996</v>
      </c>
      <c r="E51" s="1127">
        <v>81070672.949999988</v>
      </c>
      <c r="F51" s="1127">
        <v>87874603.439999998</v>
      </c>
      <c r="G51" s="1127">
        <v>71102517.150000006</v>
      </c>
    </row>
    <row r="52" spans="1:7">
      <c r="A52" s="360" t="s">
        <v>757</v>
      </c>
      <c r="B52" s="1127">
        <v>33045896.259999994</v>
      </c>
      <c r="C52" s="1127">
        <v>41776505.950000003</v>
      </c>
      <c r="D52" s="1127">
        <v>34823639.879999995</v>
      </c>
      <c r="E52" s="1127">
        <v>41387730.659999996</v>
      </c>
      <c r="F52" s="1127">
        <v>54073633.040000007</v>
      </c>
      <c r="G52" s="1127">
        <v>42869361.230000004</v>
      </c>
    </row>
    <row r="53" spans="1:7">
      <c r="A53" s="363" t="s">
        <v>1214</v>
      </c>
      <c r="B53" s="1128">
        <v>33045896.259999994</v>
      </c>
      <c r="C53" s="1128">
        <v>41776505.950000003</v>
      </c>
      <c r="D53" s="1128">
        <v>34823639.879999995</v>
      </c>
      <c r="E53" s="1128">
        <v>41387730.659999996</v>
      </c>
      <c r="F53" s="1128">
        <v>54073633.040000007</v>
      </c>
      <c r="G53" s="1128">
        <v>42869361.230000004</v>
      </c>
    </row>
    <row r="54" spans="1:7">
      <c r="A54" s="360" t="s">
        <v>740</v>
      </c>
      <c r="B54" s="1127">
        <v>4956470.4399999995</v>
      </c>
      <c r="C54" s="1127">
        <v>4065035.37</v>
      </c>
      <c r="D54" s="1127">
        <v>675205.2</v>
      </c>
      <c r="E54" s="1127">
        <v>661942.02</v>
      </c>
      <c r="F54" s="1127">
        <v>692218.93</v>
      </c>
      <c r="G54" s="1127">
        <v>1320927.6100000003</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c r="A59" s="363" t="s">
        <v>1219</v>
      </c>
      <c r="B59" s="1128">
        <v>0</v>
      </c>
      <c r="C59" s="1128">
        <v>0</v>
      </c>
      <c r="D59" s="1128">
        <v>0</v>
      </c>
      <c r="E59" s="1128">
        <v>0</v>
      </c>
      <c r="F59" s="1128">
        <v>0</v>
      </c>
      <c r="G59" s="1128">
        <v>0</v>
      </c>
    </row>
    <row r="60" spans="1:7">
      <c r="A60" s="363" t="s">
        <v>1220</v>
      </c>
      <c r="B60" s="1128">
        <v>4956470.4399999995</v>
      </c>
      <c r="C60" s="1128">
        <v>4065035.37</v>
      </c>
      <c r="D60" s="1128">
        <v>675205.2</v>
      </c>
      <c r="E60" s="1128">
        <v>661942.02</v>
      </c>
      <c r="F60" s="1128">
        <v>692218.93</v>
      </c>
      <c r="G60" s="1128">
        <v>1320927.6100000003</v>
      </c>
    </row>
    <row r="61" spans="1:7">
      <c r="A61" s="363" t="s">
        <v>1221</v>
      </c>
      <c r="B61" s="1128">
        <v>0</v>
      </c>
      <c r="C61" s="1128">
        <v>0</v>
      </c>
      <c r="D61" s="1128">
        <v>0</v>
      </c>
      <c r="E61" s="1128">
        <v>0</v>
      </c>
      <c r="F61" s="1128">
        <v>0</v>
      </c>
      <c r="G61" s="1128">
        <v>0</v>
      </c>
    </row>
    <row r="62" spans="1:7">
      <c r="A62" s="363" t="s">
        <v>1204</v>
      </c>
      <c r="B62" s="1128">
        <v>0</v>
      </c>
      <c r="C62" s="1128">
        <v>0</v>
      </c>
      <c r="D62" s="1128">
        <v>0</v>
      </c>
      <c r="E62" s="1128">
        <v>0</v>
      </c>
      <c r="F62" s="1128">
        <v>0</v>
      </c>
      <c r="G62" s="1128">
        <v>0</v>
      </c>
    </row>
    <row r="63" spans="1:7">
      <c r="A63" s="360" t="s">
        <v>4</v>
      </c>
      <c r="B63" s="1127">
        <v>24761018.010000002</v>
      </c>
      <c r="C63" s="1127">
        <v>27627045.859999999</v>
      </c>
      <c r="D63" s="1127">
        <v>29120083.529999997</v>
      </c>
      <c r="E63" s="1127">
        <v>37254041.079999998</v>
      </c>
      <c r="F63" s="1127">
        <v>31321667.560000002</v>
      </c>
      <c r="G63" s="1127">
        <v>25768292.649999999</v>
      </c>
    </row>
    <row r="64" spans="1:7">
      <c r="A64" s="363" t="s">
        <v>1222</v>
      </c>
      <c r="B64" s="1128">
        <v>3601667.96</v>
      </c>
      <c r="C64" s="1128">
        <v>7138584.54</v>
      </c>
      <c r="D64" s="1128">
        <v>8308352.9899999993</v>
      </c>
      <c r="E64" s="1128">
        <v>17121544.84</v>
      </c>
      <c r="F64" s="1128">
        <v>12036103.690000001</v>
      </c>
      <c r="G64" s="1128">
        <v>10266889.24</v>
      </c>
    </row>
    <row r="65" spans="1:7">
      <c r="A65" s="363" t="s">
        <v>1223</v>
      </c>
      <c r="B65" s="1128">
        <v>694900</v>
      </c>
      <c r="C65" s="1128">
        <v>750600</v>
      </c>
      <c r="D65" s="1128">
        <v>997400</v>
      </c>
      <c r="E65" s="1128">
        <v>1174700</v>
      </c>
      <c r="F65" s="1128">
        <v>1715600.38</v>
      </c>
      <c r="G65" s="1128">
        <v>1742500</v>
      </c>
    </row>
    <row r="66" spans="1:7">
      <c r="A66" s="363" t="s">
        <v>1296</v>
      </c>
      <c r="B66" s="1128">
        <v>0</v>
      </c>
      <c r="C66" s="1128">
        <v>0</v>
      </c>
      <c r="D66" s="1128">
        <v>0</v>
      </c>
      <c r="E66" s="1128">
        <v>0</v>
      </c>
      <c r="F66" s="1128">
        <v>0</v>
      </c>
      <c r="G66" s="1128">
        <v>0</v>
      </c>
    </row>
    <row r="67" spans="1:7">
      <c r="A67" s="363" t="s">
        <v>1224</v>
      </c>
      <c r="B67" s="1128">
        <v>20461889.449999999</v>
      </c>
      <c r="C67" s="1128">
        <v>19737079.32</v>
      </c>
      <c r="D67" s="1128">
        <v>19813962.109999999</v>
      </c>
      <c r="E67" s="1128">
        <v>18940711.18</v>
      </c>
      <c r="F67" s="1128">
        <v>17569881.120000001</v>
      </c>
      <c r="G67" s="1128">
        <v>13758794.16</v>
      </c>
    </row>
    <row r="68" spans="1:7">
      <c r="A68" s="363" t="s">
        <v>1225</v>
      </c>
      <c r="B68" s="1128">
        <v>2560.6</v>
      </c>
      <c r="C68" s="1128">
        <v>782</v>
      </c>
      <c r="D68" s="1128">
        <v>368.43</v>
      </c>
      <c r="E68" s="1128">
        <v>17085.060000000001</v>
      </c>
      <c r="F68" s="1128">
        <v>82.37</v>
      </c>
      <c r="G68" s="1128">
        <v>109.25</v>
      </c>
    </row>
    <row r="69" spans="1:7">
      <c r="A69" s="360" t="s">
        <v>743</v>
      </c>
      <c r="B69" s="1127">
        <v>680809.48</v>
      </c>
      <c r="C69" s="1128">
        <v>1666932.64</v>
      </c>
      <c r="D69" s="1128">
        <v>2550587.4099999997</v>
      </c>
      <c r="E69" s="1128">
        <v>1766959.1900000004</v>
      </c>
      <c r="F69" s="1128">
        <v>1787083.9100000004</v>
      </c>
      <c r="G69" s="1128">
        <v>1143935.6599999999</v>
      </c>
    </row>
    <row r="70" spans="1:7">
      <c r="A70" s="360" t="s">
        <v>744</v>
      </c>
      <c r="B70" s="1127">
        <v>0</v>
      </c>
      <c r="C70" s="1127">
        <v>0</v>
      </c>
      <c r="D70" s="1127">
        <v>0</v>
      </c>
      <c r="E70" s="1127">
        <v>0</v>
      </c>
      <c r="F70" s="1127">
        <v>0</v>
      </c>
      <c r="G70" s="1127">
        <v>0</v>
      </c>
    </row>
    <row r="71" spans="1:7">
      <c r="A71" s="363" t="s">
        <v>1226</v>
      </c>
      <c r="B71" s="1128">
        <v>0</v>
      </c>
      <c r="C71" s="1128">
        <v>0</v>
      </c>
      <c r="D71" s="1128">
        <v>0</v>
      </c>
      <c r="E71" s="1128">
        <v>0</v>
      </c>
      <c r="F71" s="1128">
        <v>0</v>
      </c>
      <c r="G71" s="1128">
        <v>0</v>
      </c>
    </row>
    <row r="72" spans="1:7">
      <c r="A72" s="363" t="s">
        <v>1204</v>
      </c>
      <c r="B72" s="1128">
        <v>0</v>
      </c>
      <c r="C72" s="1128">
        <v>0</v>
      </c>
      <c r="D72" s="1128">
        <v>0</v>
      </c>
      <c r="E72" s="1128">
        <v>0</v>
      </c>
      <c r="F72" s="1128">
        <v>0</v>
      </c>
      <c r="G72" s="1128">
        <v>0</v>
      </c>
    </row>
    <row r="73" spans="1:7">
      <c r="A73" s="360" t="s">
        <v>745</v>
      </c>
      <c r="B73" s="1127">
        <v>0</v>
      </c>
      <c r="C73" s="1127">
        <v>0</v>
      </c>
      <c r="D73" s="1127">
        <v>0</v>
      </c>
      <c r="E73" s="1127">
        <v>0</v>
      </c>
      <c r="F73" s="1127">
        <v>0</v>
      </c>
      <c r="G73" s="1127">
        <v>256260</v>
      </c>
    </row>
    <row r="74" spans="1:7">
      <c r="A74" s="363" t="s">
        <v>1227</v>
      </c>
      <c r="B74" s="1128">
        <v>0</v>
      </c>
      <c r="C74" s="1128">
        <v>0</v>
      </c>
      <c r="D74" s="1128">
        <v>0</v>
      </c>
      <c r="E74" s="1128">
        <v>0</v>
      </c>
      <c r="F74" s="1128">
        <v>0</v>
      </c>
      <c r="G74" s="1128">
        <v>256260</v>
      </c>
    </row>
    <row r="75" spans="1:7">
      <c r="A75" s="360" t="s">
        <v>746</v>
      </c>
      <c r="B75" s="1127">
        <v>640870</v>
      </c>
      <c r="C75" s="1127">
        <v>1009450</v>
      </c>
      <c r="D75" s="1127">
        <v>1437614</v>
      </c>
      <c r="E75" s="1127">
        <v>1475076</v>
      </c>
      <c r="F75" s="1127">
        <v>1257988</v>
      </c>
      <c r="G75" s="1127">
        <v>340746</v>
      </c>
    </row>
    <row r="76" spans="1:7">
      <c r="A76" s="363" t="s">
        <v>1228</v>
      </c>
      <c r="B76" s="1128">
        <v>0</v>
      </c>
      <c r="C76" s="1128">
        <v>0</v>
      </c>
      <c r="D76" s="1128">
        <v>0</v>
      </c>
      <c r="E76" s="1128">
        <v>0</v>
      </c>
      <c r="F76" s="1128">
        <v>0</v>
      </c>
      <c r="G76" s="1128">
        <v>0</v>
      </c>
    </row>
    <row r="77" spans="1:7">
      <c r="A77" s="363" t="s">
        <v>1229</v>
      </c>
      <c r="B77" s="1128">
        <v>0</v>
      </c>
      <c r="C77" s="1128">
        <v>0</v>
      </c>
      <c r="D77" s="1128">
        <v>0</v>
      </c>
      <c r="E77" s="1128">
        <v>0</v>
      </c>
      <c r="F77" s="1128">
        <v>0</v>
      </c>
      <c r="G77" s="1128">
        <v>0</v>
      </c>
    </row>
    <row r="78" spans="1:7">
      <c r="A78" s="363" t="s">
        <v>758</v>
      </c>
      <c r="B78" s="1128">
        <v>640870</v>
      </c>
      <c r="C78" s="1128">
        <v>1009450</v>
      </c>
      <c r="D78" s="1128">
        <v>1437614</v>
      </c>
      <c r="E78" s="1128">
        <v>1475076</v>
      </c>
      <c r="F78" s="1128">
        <v>1257988</v>
      </c>
      <c r="G78" s="1128">
        <v>340746</v>
      </c>
    </row>
    <row r="79" spans="1:7">
      <c r="A79" s="363" t="s">
        <v>1230</v>
      </c>
      <c r="B79" s="1128">
        <v>0</v>
      </c>
      <c r="C79" s="1128">
        <v>0</v>
      </c>
      <c r="D79" s="1128">
        <v>0</v>
      </c>
      <c r="E79" s="1128">
        <v>0</v>
      </c>
      <c r="F79" s="1128">
        <v>0</v>
      </c>
      <c r="G79" s="1128">
        <v>0</v>
      </c>
    </row>
    <row r="80" spans="1:7">
      <c r="A80" s="360" t="s">
        <v>759</v>
      </c>
      <c r="B80" s="1127">
        <v>1072236.9400000002</v>
      </c>
      <c r="C80" s="1127">
        <v>580257.18999999994</v>
      </c>
      <c r="D80" s="1127">
        <v>783938.69</v>
      </c>
      <c r="E80" s="1127">
        <v>854198.37</v>
      </c>
      <c r="F80" s="1127">
        <v>922298.49</v>
      </c>
      <c r="G80" s="1127">
        <v>454645.43</v>
      </c>
    </row>
    <row r="81" spans="1:7">
      <c r="A81" s="363" t="s">
        <v>1231</v>
      </c>
      <c r="B81" s="1128">
        <v>0</v>
      </c>
      <c r="C81" s="1128">
        <v>0</v>
      </c>
      <c r="D81" s="1128">
        <v>0</v>
      </c>
      <c r="E81" s="1128">
        <v>0</v>
      </c>
      <c r="F81" s="1128">
        <v>0</v>
      </c>
      <c r="G81" s="1128">
        <v>0</v>
      </c>
    </row>
    <row r="82" spans="1:7">
      <c r="A82" s="363" t="s">
        <v>953</v>
      </c>
      <c r="B82" s="1128">
        <v>1035221.0700000001</v>
      </c>
      <c r="C82" s="1128">
        <v>577696</v>
      </c>
      <c r="D82" s="1128">
        <v>776279</v>
      </c>
      <c r="E82" s="1128">
        <v>814964</v>
      </c>
      <c r="F82" s="1128">
        <v>902650</v>
      </c>
      <c r="G82" s="1128">
        <v>438430</v>
      </c>
    </row>
    <row r="83" spans="1:7">
      <c r="A83" s="365" t="s">
        <v>1232</v>
      </c>
      <c r="B83" s="1128">
        <v>5173.5399999999991</v>
      </c>
      <c r="C83" s="1128">
        <v>2561.19</v>
      </c>
      <c r="D83" s="1128">
        <v>5911.69</v>
      </c>
      <c r="E83" s="1128">
        <v>6090.24</v>
      </c>
      <c r="F83" s="1128">
        <v>19354.490000000002</v>
      </c>
      <c r="G83" s="1128">
        <v>11520.91</v>
      </c>
    </row>
    <row r="84" spans="1:7">
      <c r="A84" s="363" t="s">
        <v>1233</v>
      </c>
      <c r="B84" s="1128">
        <v>0</v>
      </c>
      <c r="C84" s="1128">
        <v>0</v>
      </c>
      <c r="D84" s="1128">
        <v>0</v>
      </c>
      <c r="E84" s="1128">
        <v>0</v>
      </c>
      <c r="F84" s="1128">
        <v>0</v>
      </c>
      <c r="G84" s="1128">
        <v>0</v>
      </c>
    </row>
    <row r="85" spans="1:7">
      <c r="A85" s="363" t="s">
        <v>1234</v>
      </c>
      <c r="B85" s="1128">
        <v>31842.33</v>
      </c>
      <c r="C85" s="1128">
        <v>0</v>
      </c>
      <c r="D85" s="1128">
        <v>1748</v>
      </c>
      <c r="E85" s="1128">
        <v>33144.129999999997</v>
      </c>
      <c r="F85" s="1128">
        <v>294</v>
      </c>
      <c r="G85" s="1128">
        <v>4694.5200000000004</v>
      </c>
    </row>
    <row r="86" spans="1:7">
      <c r="A86" s="366" t="s">
        <v>153</v>
      </c>
      <c r="B86" s="1129">
        <v>212116509.03999999</v>
      </c>
      <c r="C86" s="1129">
        <v>226646666.85000002</v>
      </c>
      <c r="D86" s="1129">
        <v>251371634.63999999</v>
      </c>
      <c r="E86" s="1129">
        <v>305627025.78999996</v>
      </c>
      <c r="F86" s="1129">
        <v>377806847.25</v>
      </c>
      <c r="G86" s="1129">
        <v>258761481.93000004</v>
      </c>
    </row>
    <row r="87" spans="1:7">
      <c r="A87" s="555" t="s">
        <v>1002</v>
      </c>
      <c r="B87" s="557"/>
      <c r="C87" s="557"/>
      <c r="D87" s="557"/>
      <c r="E87" s="557"/>
      <c r="F87" s="557"/>
      <c r="G87" s="557"/>
    </row>
    <row r="88" spans="1:7">
      <c r="A88" s="558" t="s">
        <v>1237</v>
      </c>
      <c r="B88" s="557"/>
      <c r="C88" s="557"/>
      <c r="D88" s="557"/>
      <c r="E88" s="557"/>
      <c r="F88" s="557"/>
      <c r="G88" s="557"/>
    </row>
    <row r="89" spans="1:7">
      <c r="A89" s="558" t="s">
        <v>854</v>
      </c>
      <c r="B89" s="557"/>
      <c r="C89" s="557"/>
      <c r="D89" s="557"/>
      <c r="E89" s="557"/>
      <c r="F89" s="557"/>
      <c r="G89" s="557"/>
    </row>
  </sheetData>
  <pageMargins left="0.78740157480314965" right="0.35" top="0.74803149606299213" bottom="0.55118110236220474" header="0.31496062992125984" footer="0.59055118110236227"/>
  <pageSetup scale="65"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8"/>
  <sheetViews>
    <sheetView showGridLines="0" zoomScaleNormal="100" workbookViewId="0">
      <pane xSplit="1" ySplit="10" topLeftCell="B65" activePane="bottomRight" state="frozen"/>
      <selection pane="topRight" activeCell="B1" sqref="B1"/>
      <selection pane="bottomLeft" activeCell="A11" sqref="A11"/>
      <selection pane="bottomRight"/>
    </sheetView>
  </sheetViews>
  <sheetFormatPr defaultColWidth="10.28515625" defaultRowHeight="12.75"/>
  <cols>
    <col min="1" max="1" width="70.85546875" style="153" customWidth="1"/>
    <col min="2" max="14" width="12" style="153" customWidth="1"/>
    <col min="15" max="15" width="10.28515625" style="153"/>
    <col min="16" max="16" width="17.28515625" style="153" bestFit="1" customWidth="1"/>
    <col min="17" max="17" width="10.28515625" style="153"/>
    <col min="18" max="18" width="17.5703125" style="265" bestFit="1" customWidth="1"/>
    <col min="19" max="16384" width="10.28515625" style="153"/>
  </cols>
  <sheetData>
    <row r="1" spans="1:18" s="357" customFormat="1">
      <c r="A1" s="534" t="s">
        <v>145</v>
      </c>
      <c r="B1" s="534"/>
      <c r="C1" s="534"/>
      <c r="D1" s="534"/>
      <c r="E1" s="534"/>
      <c r="F1" s="534"/>
      <c r="G1" s="534"/>
      <c r="H1" s="534"/>
      <c r="I1" s="534"/>
      <c r="J1" s="534"/>
      <c r="K1" s="534"/>
      <c r="L1" s="534"/>
      <c r="M1" s="534"/>
      <c r="N1" s="534">
        <v>65</v>
      </c>
      <c r="O1" s="153"/>
      <c r="R1" s="553"/>
    </row>
    <row r="2" spans="1:18" s="287" customFormat="1">
      <c r="A2" s="1191"/>
      <c r="B2" s="1191"/>
      <c r="C2" s="1191"/>
      <c r="D2" s="1191"/>
      <c r="E2" s="1191"/>
      <c r="F2" s="1191"/>
      <c r="G2" s="1191"/>
      <c r="H2" s="1191"/>
      <c r="I2" s="1191"/>
      <c r="J2" s="1191"/>
      <c r="K2" s="1191"/>
      <c r="L2" s="1191"/>
      <c r="M2" s="1191"/>
      <c r="N2" s="1191"/>
      <c r="R2" s="1193"/>
    </row>
    <row r="3" spans="1:18" s="357" customFormat="1">
      <c r="O3" s="153"/>
      <c r="R3" s="553"/>
    </row>
    <row r="4" spans="1:18" s="357" customFormat="1">
      <c r="O4" s="153"/>
      <c r="R4" s="553"/>
    </row>
    <row r="5" spans="1:18" s="357" customFormat="1">
      <c r="O5" s="153"/>
      <c r="R5" s="553"/>
    </row>
    <row r="6" spans="1:18" s="357" customFormat="1">
      <c r="O6" s="153"/>
      <c r="R6" s="553"/>
    </row>
    <row r="7" spans="1:18" s="357" customFormat="1">
      <c r="A7" s="358" t="s">
        <v>829</v>
      </c>
      <c r="O7" s="153"/>
      <c r="R7" s="553"/>
    </row>
    <row r="8" spans="1:18" s="357" customFormat="1">
      <c r="A8" s="358" t="s">
        <v>1264</v>
      </c>
      <c r="O8" s="153"/>
      <c r="R8" s="553"/>
    </row>
    <row r="9" spans="1:18" s="357" customFormat="1">
      <c r="A9" s="159" t="s">
        <v>214</v>
      </c>
      <c r="B9" s="473"/>
      <c r="C9" s="473"/>
      <c r="D9" s="473"/>
      <c r="E9" s="473"/>
      <c r="F9" s="473"/>
      <c r="G9" s="473"/>
      <c r="H9" s="473"/>
      <c r="I9" s="473"/>
      <c r="J9" s="473"/>
      <c r="K9" s="473"/>
      <c r="L9" s="473"/>
      <c r="M9" s="473"/>
      <c r="N9" s="473"/>
      <c r="O9" s="153"/>
      <c r="R9" s="553"/>
    </row>
    <row r="10" spans="1:18" s="357" customFormat="1" ht="15.75" customHeight="1">
      <c r="A10" s="534" t="s">
        <v>1365</v>
      </c>
      <c r="B10" s="359" t="s">
        <v>219</v>
      </c>
      <c r="C10" s="359" t="s">
        <v>185</v>
      </c>
      <c r="D10" s="359" t="s">
        <v>186</v>
      </c>
      <c r="E10" s="359" t="s">
        <v>187</v>
      </c>
      <c r="F10" s="359" t="s">
        <v>188</v>
      </c>
      <c r="G10" s="359" t="s">
        <v>189</v>
      </c>
      <c r="H10" s="359" t="s">
        <v>190</v>
      </c>
      <c r="I10" s="359" t="s">
        <v>191</v>
      </c>
      <c r="J10" s="359" t="s">
        <v>192</v>
      </c>
      <c r="K10" s="359" t="s">
        <v>193</v>
      </c>
      <c r="L10" s="359" t="s">
        <v>194</v>
      </c>
      <c r="M10" s="359" t="s">
        <v>195</v>
      </c>
      <c r="N10" s="359" t="s">
        <v>78</v>
      </c>
      <c r="O10" s="153"/>
      <c r="R10" s="553"/>
    </row>
    <row r="11" spans="1:18" s="357" customFormat="1" ht="15.75" customHeight="1">
      <c r="A11" s="360" t="s">
        <v>215</v>
      </c>
      <c r="B11" s="1127">
        <v>372552855.00000006</v>
      </c>
      <c r="C11" s="1127">
        <v>303747219.94</v>
      </c>
      <c r="D11" s="1127">
        <v>301291791.38999999</v>
      </c>
      <c r="E11" s="1127">
        <v>134703093.09999999</v>
      </c>
      <c r="F11" s="1127">
        <v>175359476.34999999</v>
      </c>
      <c r="G11" s="1127">
        <v>160849522.48999998</v>
      </c>
      <c r="H11" s="1127">
        <v>353888366.72999996</v>
      </c>
      <c r="I11" s="1127">
        <v>363802381.02999997</v>
      </c>
      <c r="J11" s="1127">
        <v>398592506.38999999</v>
      </c>
      <c r="K11" s="1127">
        <v>400320562.59999996</v>
      </c>
      <c r="L11" s="1127">
        <v>329034674.38999999</v>
      </c>
      <c r="M11" s="1127">
        <v>428889174.11000001</v>
      </c>
      <c r="N11" s="1127">
        <v>3723031623.5199995</v>
      </c>
      <c r="O11" s="482"/>
      <c r="P11" s="641"/>
      <c r="R11" s="553"/>
    </row>
    <row r="12" spans="1:18" s="357" customFormat="1" ht="15.75" customHeight="1">
      <c r="A12" s="360" t="s">
        <v>754</v>
      </c>
      <c r="B12" s="1127">
        <v>135145316.73000002</v>
      </c>
      <c r="C12" s="1127">
        <v>98915884</v>
      </c>
      <c r="D12" s="1127">
        <v>101942385.79999998</v>
      </c>
      <c r="E12" s="1127">
        <v>92726073.879999995</v>
      </c>
      <c r="F12" s="1127">
        <v>100108629.23</v>
      </c>
      <c r="G12" s="1127">
        <v>93958078.649999976</v>
      </c>
      <c r="H12" s="1127">
        <v>109407289.89</v>
      </c>
      <c r="I12" s="1127">
        <v>130581946.60999998</v>
      </c>
      <c r="J12" s="1127">
        <v>111848340.95</v>
      </c>
      <c r="K12" s="1127">
        <v>116870157.85999998</v>
      </c>
      <c r="L12" s="1127">
        <v>112305712.63999999</v>
      </c>
      <c r="M12" s="1127">
        <v>127393453.15000001</v>
      </c>
      <c r="N12" s="1127">
        <v>1331203269.3899999</v>
      </c>
      <c r="O12" s="482"/>
      <c r="P12" s="641"/>
      <c r="R12" s="553"/>
    </row>
    <row r="13" spans="1:18" s="357" customFormat="1" ht="15.75" customHeight="1">
      <c r="A13" s="363" t="s">
        <v>1181</v>
      </c>
      <c r="B13" s="1128">
        <v>6146608.29</v>
      </c>
      <c r="C13" s="1128">
        <v>2181920.6</v>
      </c>
      <c r="D13" s="1128">
        <v>4925630.08</v>
      </c>
      <c r="E13" s="1128">
        <v>1122883.29</v>
      </c>
      <c r="F13" s="1128">
        <v>1447858.1</v>
      </c>
      <c r="G13" s="1128">
        <v>7906444.1399999997</v>
      </c>
      <c r="H13" s="1128">
        <v>8826548.5700000003</v>
      </c>
      <c r="I13" s="1128">
        <v>19838718.829999998</v>
      </c>
      <c r="J13" s="1128">
        <v>11313142.119999999</v>
      </c>
      <c r="K13" s="1128">
        <v>18855261.969999999</v>
      </c>
      <c r="L13" s="1128">
        <v>3102474.16</v>
      </c>
      <c r="M13" s="1128">
        <v>13470019.18</v>
      </c>
      <c r="N13" s="1128">
        <v>99137509.329999983</v>
      </c>
      <c r="O13" s="482"/>
      <c r="P13" s="641"/>
      <c r="R13" s="553"/>
    </row>
    <row r="14" spans="1:18" s="357" customFormat="1" ht="15.75" customHeight="1">
      <c r="A14" s="363" t="s">
        <v>1182</v>
      </c>
      <c r="B14" s="1128">
        <v>99266465.680000007</v>
      </c>
      <c r="C14" s="1128">
        <v>71345530.019999996</v>
      </c>
      <c r="D14" s="1128">
        <v>73249920.859999999</v>
      </c>
      <c r="E14" s="1128">
        <v>70877520.959999993</v>
      </c>
      <c r="F14" s="1128">
        <v>65996387.729999997</v>
      </c>
      <c r="G14" s="1128">
        <v>66257248.969999999</v>
      </c>
      <c r="H14" s="1128">
        <v>78281504.340000004</v>
      </c>
      <c r="I14" s="1128">
        <v>86911576.760000005</v>
      </c>
      <c r="J14" s="1128">
        <v>76266606.299999997</v>
      </c>
      <c r="K14" s="1128">
        <v>73615014.390000001</v>
      </c>
      <c r="L14" s="1128">
        <v>81191491</v>
      </c>
      <c r="M14" s="1128">
        <v>79088816.950000003</v>
      </c>
      <c r="N14" s="1128">
        <v>922348083.96000004</v>
      </c>
      <c r="O14" s="482"/>
      <c r="P14" s="641"/>
      <c r="R14" s="553"/>
    </row>
    <row r="15" spans="1:18" s="357" customFormat="1" ht="15.75" customHeight="1">
      <c r="A15" s="363" t="s">
        <v>1183</v>
      </c>
      <c r="B15" s="1128">
        <v>17179107.359999999</v>
      </c>
      <c r="C15" s="1128">
        <v>11326175.640000001</v>
      </c>
      <c r="D15" s="1128">
        <v>11783175.880000001</v>
      </c>
      <c r="E15" s="1128">
        <v>11054757.75</v>
      </c>
      <c r="F15" s="1128">
        <v>23851485.699999999</v>
      </c>
      <c r="G15" s="1128">
        <v>8525957.4299999997</v>
      </c>
      <c r="H15" s="1128">
        <v>11477014.710000001</v>
      </c>
      <c r="I15" s="1128">
        <v>12528192.1</v>
      </c>
      <c r="J15" s="1128">
        <v>12504279.01</v>
      </c>
      <c r="K15" s="1128">
        <v>13153376.35</v>
      </c>
      <c r="L15" s="1128">
        <v>15317940.130000001</v>
      </c>
      <c r="M15" s="1128">
        <v>15161509.43</v>
      </c>
      <c r="N15" s="1128">
        <v>163862971.49000001</v>
      </c>
      <c r="O15" s="482"/>
      <c r="P15" s="641"/>
      <c r="R15" s="553"/>
    </row>
    <row r="16" spans="1:18" s="357" customFormat="1" ht="15.75" customHeight="1">
      <c r="A16" s="363" t="s">
        <v>1184</v>
      </c>
      <c r="B16" s="1128">
        <v>1170729.73</v>
      </c>
      <c r="C16" s="1128">
        <v>1195729.3700000001</v>
      </c>
      <c r="D16" s="1128">
        <v>554339.67000000004</v>
      </c>
      <c r="E16" s="1128">
        <v>0</v>
      </c>
      <c r="F16" s="1128">
        <v>3922.54</v>
      </c>
      <c r="G16" s="1128">
        <v>41952.72</v>
      </c>
      <c r="H16" s="1128">
        <v>316372.12</v>
      </c>
      <c r="I16" s="1128">
        <v>651775.91</v>
      </c>
      <c r="J16" s="1128">
        <v>322250.74</v>
      </c>
      <c r="K16" s="1128">
        <v>505022</v>
      </c>
      <c r="L16" s="1128">
        <v>1233218.3400000001</v>
      </c>
      <c r="M16" s="1128">
        <v>8057352.1499999994</v>
      </c>
      <c r="N16" s="1128">
        <v>14052665.289999999</v>
      </c>
      <c r="O16" s="482"/>
      <c r="P16" s="641"/>
      <c r="R16" s="553"/>
    </row>
    <row r="17" spans="1:26" s="357" customFormat="1" ht="15.75" customHeight="1">
      <c r="A17" s="363" t="s">
        <v>1185</v>
      </c>
      <c r="B17" s="1128">
        <v>2242964.7599999998</v>
      </c>
      <c r="C17" s="1128">
        <v>3739316.14</v>
      </c>
      <c r="D17" s="1128">
        <v>2724018.82</v>
      </c>
      <c r="E17" s="1128">
        <v>1007945.74</v>
      </c>
      <c r="F17" s="1128">
        <v>794946.21</v>
      </c>
      <c r="G17" s="1128">
        <v>1916254.32</v>
      </c>
      <c r="H17" s="1128">
        <v>1723984.31</v>
      </c>
      <c r="I17" s="1128">
        <v>1935519.57</v>
      </c>
      <c r="J17" s="1128">
        <v>2676133.71</v>
      </c>
      <c r="K17" s="1128">
        <v>1745060.71</v>
      </c>
      <c r="L17" s="1128">
        <v>2042670.86</v>
      </c>
      <c r="M17" s="1128">
        <v>2580017.9</v>
      </c>
      <c r="N17" s="1128">
        <v>25128833.050000001</v>
      </c>
      <c r="O17" s="482"/>
      <c r="P17" s="641"/>
      <c r="R17" s="553"/>
    </row>
    <row r="18" spans="1:26" s="357" customFormat="1" ht="15.75" customHeight="1">
      <c r="A18" s="363" t="s">
        <v>1186</v>
      </c>
      <c r="B18" s="1128">
        <v>1203275.6299999999</v>
      </c>
      <c r="C18" s="1128">
        <v>1191612.78</v>
      </c>
      <c r="D18" s="1128">
        <v>1072314.1399999999</v>
      </c>
      <c r="E18" s="1128">
        <v>973080.94</v>
      </c>
      <c r="F18" s="1128">
        <v>723460.78</v>
      </c>
      <c r="G18" s="1128">
        <v>1043693.71</v>
      </c>
      <c r="H18" s="1128">
        <v>1059845.74</v>
      </c>
      <c r="I18" s="1128">
        <v>1071613.55</v>
      </c>
      <c r="J18" s="1128">
        <v>1039453.29</v>
      </c>
      <c r="K18" s="1128">
        <v>1242070.75</v>
      </c>
      <c r="L18" s="1128">
        <v>1383559.82</v>
      </c>
      <c r="M18" s="1128">
        <v>1178366.57</v>
      </c>
      <c r="N18" s="1128">
        <v>13182347.700000001</v>
      </c>
      <c r="O18" s="482"/>
      <c r="P18" s="641"/>
      <c r="R18" s="553"/>
    </row>
    <row r="19" spans="1:26" s="357" customFormat="1" ht="15.75" customHeight="1">
      <c r="A19" s="363" t="s">
        <v>1187</v>
      </c>
      <c r="B19" s="1128">
        <v>7936165.2800000003</v>
      </c>
      <c r="C19" s="1128">
        <v>7935599.4500000002</v>
      </c>
      <c r="D19" s="1128">
        <v>7632986.3500000006</v>
      </c>
      <c r="E19" s="1128">
        <v>7689885.1999999993</v>
      </c>
      <c r="F19" s="1128">
        <v>7290568.1699999999</v>
      </c>
      <c r="G19" s="1128">
        <v>8266527.3600000003</v>
      </c>
      <c r="H19" s="1128">
        <v>7722020.0999999996</v>
      </c>
      <c r="I19" s="1128">
        <v>7644549.8900000006</v>
      </c>
      <c r="J19" s="1128">
        <v>7726475.7800000003</v>
      </c>
      <c r="K19" s="1128">
        <v>7754351.6900000004</v>
      </c>
      <c r="L19" s="1128">
        <v>8034358.3300000001</v>
      </c>
      <c r="M19" s="1128">
        <v>7857370.9700000007</v>
      </c>
      <c r="N19" s="1128">
        <v>93490858.569999993</v>
      </c>
      <c r="O19" s="482"/>
      <c r="P19" s="641"/>
      <c r="R19" s="553"/>
    </row>
    <row r="20" spans="1:26" s="357" customFormat="1" ht="15.75" customHeight="1">
      <c r="A20" s="360" t="s">
        <v>736</v>
      </c>
      <c r="B20" s="1127">
        <v>180405453.16000003</v>
      </c>
      <c r="C20" s="1127">
        <v>166164217.91</v>
      </c>
      <c r="D20" s="1127">
        <v>159667952.65000001</v>
      </c>
      <c r="E20" s="1127">
        <v>24593721.789999999</v>
      </c>
      <c r="F20" s="1127">
        <v>21471602.659999996</v>
      </c>
      <c r="G20" s="1127">
        <v>39888193.399999999</v>
      </c>
      <c r="H20" s="1127">
        <v>139734610.49999997</v>
      </c>
      <c r="I20" s="1127">
        <v>191891406.21000001</v>
      </c>
      <c r="J20" s="1127">
        <v>235841319.77999997</v>
      </c>
      <c r="K20" s="1127">
        <v>236124960.03</v>
      </c>
      <c r="L20" s="1127">
        <v>169390076.17999998</v>
      </c>
      <c r="M20" s="1127">
        <v>168431240.70000002</v>
      </c>
      <c r="N20" s="1127">
        <v>1733604754.97</v>
      </c>
      <c r="O20" s="176"/>
      <c r="P20" s="641"/>
      <c r="Q20" s="412"/>
      <c r="R20" s="553"/>
    </row>
    <row r="21" spans="1:26" s="357" customFormat="1" ht="15.75" customHeight="1">
      <c r="A21" s="363" t="s">
        <v>1188</v>
      </c>
      <c r="B21" s="1128">
        <v>167999075.93000001</v>
      </c>
      <c r="C21" s="1128">
        <v>158143985.22999999</v>
      </c>
      <c r="D21" s="1128">
        <v>150821806.15000001</v>
      </c>
      <c r="E21" s="1128">
        <v>17909115.600000001</v>
      </c>
      <c r="F21" s="1128">
        <v>16453286.529999999</v>
      </c>
      <c r="G21" s="1128">
        <v>36231796.07</v>
      </c>
      <c r="H21" s="1128">
        <v>135759340.38999999</v>
      </c>
      <c r="I21" s="1128">
        <v>185447509.81999999</v>
      </c>
      <c r="J21" s="1128">
        <v>228154154.34999999</v>
      </c>
      <c r="K21" s="1128">
        <v>229100688.75</v>
      </c>
      <c r="L21" s="1128">
        <v>160610546.06999999</v>
      </c>
      <c r="M21" s="1128">
        <v>160479537.61000001</v>
      </c>
      <c r="N21" s="1128">
        <v>1647110842.5</v>
      </c>
      <c r="O21" s="482"/>
      <c r="P21" s="482"/>
      <c r="Q21" s="482"/>
      <c r="R21" s="265"/>
      <c r="S21" s="482"/>
      <c r="T21" s="482"/>
      <c r="U21" s="482"/>
      <c r="V21" s="482"/>
      <c r="W21" s="482"/>
      <c r="X21" s="482"/>
      <c r="Y21" s="482"/>
      <c r="Z21" s="482"/>
    </row>
    <row r="22" spans="1:26" s="357" customFormat="1" ht="15.75" customHeight="1">
      <c r="A22" s="363" t="s">
        <v>1189</v>
      </c>
      <c r="B22" s="1128">
        <v>0</v>
      </c>
      <c r="C22" s="1128">
        <v>0</v>
      </c>
      <c r="D22" s="1128">
        <v>0</v>
      </c>
      <c r="E22" s="1128">
        <v>0</v>
      </c>
      <c r="F22" s="1128">
        <v>0</v>
      </c>
      <c r="G22" s="1128">
        <v>0</v>
      </c>
      <c r="H22" s="1128">
        <v>0</v>
      </c>
      <c r="I22" s="1128">
        <v>0</v>
      </c>
      <c r="J22" s="1128">
        <v>0</v>
      </c>
      <c r="K22" s="1128">
        <v>0</v>
      </c>
      <c r="L22" s="1128">
        <v>0</v>
      </c>
      <c r="M22" s="1128">
        <v>0</v>
      </c>
      <c r="N22" s="1128">
        <v>0</v>
      </c>
      <c r="O22" s="482"/>
      <c r="P22" s="641"/>
      <c r="R22" s="553"/>
    </row>
    <row r="23" spans="1:26" s="357" customFormat="1" ht="15.75" customHeight="1">
      <c r="A23" s="363" t="s">
        <v>1190</v>
      </c>
      <c r="B23" s="1128">
        <v>0</v>
      </c>
      <c r="C23" s="1128">
        <v>0</v>
      </c>
      <c r="D23" s="1128">
        <v>0</v>
      </c>
      <c r="E23" s="1128">
        <v>0</v>
      </c>
      <c r="F23" s="1128">
        <v>0</v>
      </c>
      <c r="G23" s="1128">
        <v>0</v>
      </c>
      <c r="H23" s="1128">
        <v>0</v>
      </c>
      <c r="I23" s="1128">
        <v>0</v>
      </c>
      <c r="J23" s="1128">
        <v>0</v>
      </c>
      <c r="K23" s="1128">
        <v>0</v>
      </c>
      <c r="L23" s="1128">
        <v>0</v>
      </c>
      <c r="M23" s="1128">
        <v>0</v>
      </c>
      <c r="N23" s="1128">
        <v>0</v>
      </c>
      <c r="O23" s="482"/>
      <c r="P23" s="641"/>
      <c r="R23" s="553"/>
    </row>
    <row r="24" spans="1:26" s="357" customFormat="1" ht="15.75" customHeight="1">
      <c r="A24" s="363" t="s">
        <v>1191</v>
      </c>
      <c r="B24" s="1128">
        <v>9222356.3200000003</v>
      </c>
      <c r="C24" s="1128">
        <v>7053267.8099999996</v>
      </c>
      <c r="D24" s="1128">
        <v>7877863.1900000004</v>
      </c>
      <c r="E24" s="1128">
        <v>5619821.2000000002</v>
      </c>
      <c r="F24" s="1128">
        <v>4015143.64</v>
      </c>
      <c r="G24" s="1128">
        <v>3082316.64</v>
      </c>
      <c r="H24" s="1128">
        <v>3925801.79</v>
      </c>
      <c r="I24" s="1128">
        <v>6393441.7999999998</v>
      </c>
      <c r="J24" s="1128">
        <v>7503503.9400000004</v>
      </c>
      <c r="K24" s="1128">
        <v>6536991.0899999999</v>
      </c>
      <c r="L24" s="1128">
        <v>8289007.1200000001</v>
      </c>
      <c r="M24" s="1128">
        <v>7340670.29</v>
      </c>
      <c r="N24" s="1128">
        <v>76860184.829999998</v>
      </c>
      <c r="O24" s="482"/>
      <c r="P24" s="641"/>
      <c r="R24" s="553"/>
    </row>
    <row r="25" spans="1:26" s="357" customFormat="1" ht="15.75" customHeight="1">
      <c r="A25" s="363" t="s">
        <v>1192</v>
      </c>
      <c r="B25" s="1128">
        <v>0</v>
      </c>
      <c r="C25" s="1128">
        <v>0</v>
      </c>
      <c r="D25" s="1128">
        <v>0</v>
      </c>
      <c r="E25" s="1128">
        <v>0</v>
      </c>
      <c r="F25" s="1128">
        <v>0</v>
      </c>
      <c r="G25" s="1128">
        <v>0</v>
      </c>
      <c r="H25" s="1128">
        <v>0</v>
      </c>
      <c r="I25" s="1128">
        <v>0</v>
      </c>
      <c r="J25" s="1128">
        <v>0</v>
      </c>
      <c r="K25" s="1128">
        <v>0</v>
      </c>
      <c r="L25" s="1128">
        <v>0</v>
      </c>
      <c r="M25" s="1128">
        <v>0</v>
      </c>
      <c r="N25" s="1128">
        <v>0</v>
      </c>
      <c r="O25" s="482"/>
      <c r="P25" s="641"/>
      <c r="R25" s="553"/>
    </row>
    <row r="26" spans="1:26" s="357" customFormat="1" ht="15.75" customHeight="1">
      <c r="A26" s="363" t="s">
        <v>1193</v>
      </c>
      <c r="B26" s="1128">
        <v>884751.4</v>
      </c>
      <c r="C26" s="1128">
        <v>917112.3</v>
      </c>
      <c r="D26" s="1128">
        <v>917112.3</v>
      </c>
      <c r="E26" s="1128">
        <v>0</v>
      </c>
      <c r="F26" s="1128">
        <v>0</v>
      </c>
      <c r="G26" s="1128">
        <v>510962.4</v>
      </c>
      <c r="H26" s="1128">
        <v>0</v>
      </c>
      <c r="I26" s="1128">
        <v>0</v>
      </c>
      <c r="J26" s="1128">
        <v>113547.2</v>
      </c>
      <c r="K26" s="1128">
        <v>397415.2</v>
      </c>
      <c r="L26" s="1128">
        <v>397415.2</v>
      </c>
      <c r="M26" s="1128">
        <v>510962.4</v>
      </c>
      <c r="N26" s="1128">
        <v>4649278.4000000004</v>
      </c>
      <c r="O26" s="482"/>
      <c r="P26" s="641"/>
      <c r="R26" s="553"/>
    </row>
    <row r="27" spans="1:26" s="357" customFormat="1" ht="15.75" customHeight="1">
      <c r="A27" s="363" t="s">
        <v>1194</v>
      </c>
      <c r="B27" s="1128">
        <v>1067.6199999999999</v>
      </c>
      <c r="C27" s="1128">
        <v>360.08</v>
      </c>
      <c r="D27" s="1128">
        <v>3691.34</v>
      </c>
      <c r="E27" s="1128">
        <v>0</v>
      </c>
      <c r="F27" s="1128">
        <v>7845.08</v>
      </c>
      <c r="G27" s="1128">
        <v>17024.61</v>
      </c>
      <c r="H27" s="1128">
        <v>3760.39</v>
      </c>
      <c r="I27" s="1128">
        <v>4025.97</v>
      </c>
      <c r="J27" s="1128">
        <v>5669.6100000000006</v>
      </c>
      <c r="K27" s="1128">
        <v>3674.15</v>
      </c>
      <c r="L27" s="1128">
        <v>17013.23</v>
      </c>
      <c r="M27" s="1128">
        <v>11831.48</v>
      </c>
      <c r="N27" s="1128">
        <v>75963.56</v>
      </c>
      <c r="O27" s="482"/>
      <c r="P27" s="641"/>
      <c r="R27" s="553"/>
    </row>
    <row r="28" spans="1:26" s="357" customFormat="1" ht="15.75" customHeight="1">
      <c r="A28" s="363" t="s">
        <v>1195</v>
      </c>
      <c r="B28" s="1128">
        <v>18583.810000000001</v>
      </c>
      <c r="C28" s="1128">
        <v>180.04</v>
      </c>
      <c r="D28" s="1128">
        <v>1845.67</v>
      </c>
      <c r="E28" s="1128">
        <v>1171.31</v>
      </c>
      <c r="F28" s="1128">
        <v>3922.54</v>
      </c>
      <c r="G28" s="1128">
        <v>352.72</v>
      </c>
      <c r="H28" s="1128">
        <v>43.12</v>
      </c>
      <c r="I28" s="1128">
        <v>175.91</v>
      </c>
      <c r="J28" s="1128">
        <v>997.73</v>
      </c>
      <c r="K28" s="1128">
        <v>23000</v>
      </c>
      <c r="L28" s="1128">
        <v>6669.54</v>
      </c>
      <c r="M28" s="1128">
        <v>5915.74</v>
      </c>
      <c r="N28" s="1128">
        <v>62858.130000000005</v>
      </c>
      <c r="O28" s="482"/>
      <c r="P28" s="641"/>
      <c r="R28" s="553"/>
    </row>
    <row r="29" spans="1:26" s="357" customFormat="1" ht="15.75" customHeight="1">
      <c r="A29" s="363" t="s">
        <v>1196</v>
      </c>
      <c r="B29" s="1128">
        <v>2279618.08</v>
      </c>
      <c r="C29" s="1128">
        <v>49312.45</v>
      </c>
      <c r="D29" s="1128">
        <v>45634</v>
      </c>
      <c r="E29" s="1128">
        <v>1063613.68</v>
      </c>
      <c r="F29" s="1128">
        <v>991404.87</v>
      </c>
      <c r="G29" s="1128">
        <v>45740.959999999999</v>
      </c>
      <c r="H29" s="1128">
        <v>45664.81</v>
      </c>
      <c r="I29" s="1128">
        <v>46252.71</v>
      </c>
      <c r="J29" s="1128">
        <v>63446.95</v>
      </c>
      <c r="K29" s="1128">
        <v>63190.84</v>
      </c>
      <c r="L29" s="1128">
        <v>69425.02</v>
      </c>
      <c r="M29" s="1128">
        <v>82323.179999999993</v>
      </c>
      <c r="N29" s="1128">
        <v>4845627.5499999989</v>
      </c>
      <c r="O29" s="482"/>
      <c r="P29" s="641"/>
      <c r="R29" s="553"/>
    </row>
    <row r="30" spans="1:26" s="357" customFormat="1" ht="15.75" customHeight="1">
      <c r="A30" s="360" t="s">
        <v>735</v>
      </c>
      <c r="B30" s="1127">
        <v>53224952.200000003</v>
      </c>
      <c r="C30" s="1127">
        <v>35169270.289999999</v>
      </c>
      <c r="D30" s="1127">
        <v>37497324.180000007</v>
      </c>
      <c r="E30" s="1127">
        <v>15188789.330000002</v>
      </c>
      <c r="F30" s="1127">
        <v>51402442.149999999</v>
      </c>
      <c r="G30" s="1127">
        <v>24538620.060000006</v>
      </c>
      <c r="H30" s="1127">
        <v>98955188.280000001</v>
      </c>
      <c r="I30" s="1127">
        <v>39134699.930000007</v>
      </c>
      <c r="J30" s="1127">
        <v>48098321.439999998</v>
      </c>
      <c r="K30" s="1127">
        <v>43697194.559999995</v>
      </c>
      <c r="L30" s="1127">
        <v>40877711.350000001</v>
      </c>
      <c r="M30" s="1127">
        <v>130814119.32999998</v>
      </c>
      <c r="N30" s="1127">
        <v>618598633.10000002</v>
      </c>
      <c r="O30" s="482"/>
      <c r="P30" s="641"/>
      <c r="R30" s="553"/>
    </row>
    <row r="31" spans="1:26" s="357" customFormat="1" ht="15.75" customHeight="1">
      <c r="A31" s="363" t="s">
        <v>1197</v>
      </c>
      <c r="B31" s="1128">
        <v>23887983.690000001</v>
      </c>
      <c r="C31" s="1128">
        <v>7715736.5300000003</v>
      </c>
      <c r="D31" s="1128">
        <v>7505666.5</v>
      </c>
      <c r="E31" s="1128">
        <v>3541097.34</v>
      </c>
      <c r="F31" s="1128">
        <v>41527904.329999998</v>
      </c>
      <c r="G31" s="1128">
        <v>3054203.92</v>
      </c>
      <c r="H31" s="1128">
        <v>63262296.049999997</v>
      </c>
      <c r="I31" s="1128">
        <v>12029595.35</v>
      </c>
      <c r="J31" s="1128">
        <v>25684447.23</v>
      </c>
      <c r="K31" s="1128">
        <v>16823802.399999999</v>
      </c>
      <c r="L31" s="1128">
        <v>12647730.220000001</v>
      </c>
      <c r="M31" s="1128">
        <v>9966308.3000000007</v>
      </c>
      <c r="N31" s="1128">
        <v>227646771.86000001</v>
      </c>
      <c r="O31" s="482"/>
      <c r="P31" s="641"/>
      <c r="R31" s="553"/>
    </row>
    <row r="32" spans="1:26" s="357" customFormat="1" ht="15.75" customHeight="1">
      <c r="A32" s="363" t="s">
        <v>1198</v>
      </c>
      <c r="B32" s="1128">
        <v>990197.02</v>
      </c>
      <c r="C32" s="1128">
        <v>245345.52</v>
      </c>
      <c r="D32" s="1128">
        <v>226300.84</v>
      </c>
      <c r="E32" s="1128">
        <v>135605.01999999999</v>
      </c>
      <c r="F32" s="1128">
        <v>244277.74</v>
      </c>
      <c r="G32" s="1128">
        <v>140924.99</v>
      </c>
      <c r="H32" s="1128">
        <v>962685.8</v>
      </c>
      <c r="I32" s="1128">
        <v>1305110.1399999999</v>
      </c>
      <c r="J32" s="1128">
        <v>558209.69999999995</v>
      </c>
      <c r="K32" s="1128">
        <v>246877.86</v>
      </c>
      <c r="L32" s="1128">
        <v>205191.05</v>
      </c>
      <c r="M32" s="1128">
        <v>223388.51</v>
      </c>
      <c r="N32" s="1128">
        <v>5484114.1900000004</v>
      </c>
      <c r="O32" s="482"/>
      <c r="P32" s="641"/>
      <c r="R32" s="553"/>
    </row>
    <row r="33" spans="1:27" s="357" customFormat="1" ht="15.75" customHeight="1">
      <c r="A33" s="363" t="s">
        <v>1199</v>
      </c>
      <c r="B33" s="1128">
        <v>8943265.2599999998</v>
      </c>
      <c r="C33" s="1128">
        <v>6931990.9800000004</v>
      </c>
      <c r="D33" s="1128">
        <v>10747811.15</v>
      </c>
      <c r="E33" s="1128">
        <v>4837496.6900000004</v>
      </c>
      <c r="F33" s="1128">
        <v>3903884.27</v>
      </c>
      <c r="G33" s="1128">
        <v>13815336.15</v>
      </c>
      <c r="H33" s="1128">
        <v>21195528.41</v>
      </c>
      <c r="I33" s="1128">
        <v>8204283.29</v>
      </c>
      <c r="J33" s="1128">
        <v>7299589.3799999999</v>
      </c>
      <c r="K33" s="1128">
        <v>10812877.6</v>
      </c>
      <c r="L33" s="1128">
        <v>8405909.7200000007</v>
      </c>
      <c r="M33" s="1128">
        <v>13804808.76</v>
      </c>
      <c r="N33" s="1128">
        <v>118902781.66</v>
      </c>
      <c r="O33" s="482"/>
      <c r="P33" s="641"/>
      <c r="R33" s="553"/>
    </row>
    <row r="34" spans="1:27" s="357" customFormat="1" ht="15.75" customHeight="1">
      <c r="A34" s="363" t="s">
        <v>1200</v>
      </c>
      <c r="B34" s="1128">
        <v>3043208.45</v>
      </c>
      <c r="C34" s="1128">
        <v>3117887.52</v>
      </c>
      <c r="D34" s="1128">
        <v>2251952.3199999998</v>
      </c>
      <c r="E34" s="1128">
        <v>150993.03</v>
      </c>
      <c r="F34" s="1128">
        <v>0.03</v>
      </c>
      <c r="G34" s="1128">
        <v>139226.03</v>
      </c>
      <c r="H34" s="1128">
        <v>1657981.15</v>
      </c>
      <c r="I34" s="1128">
        <v>3691169.09</v>
      </c>
      <c r="J34" s="1128">
        <v>2306480.13</v>
      </c>
      <c r="K34" s="1128">
        <v>2991676.94</v>
      </c>
      <c r="L34" s="1128">
        <v>3475342.79</v>
      </c>
      <c r="M34" s="1128">
        <v>3049385.9</v>
      </c>
      <c r="N34" s="1128">
        <v>25875303.379999999</v>
      </c>
      <c r="O34" s="482"/>
      <c r="P34" s="641"/>
      <c r="R34" s="553"/>
    </row>
    <row r="35" spans="1:27" s="357" customFormat="1" ht="15.75" customHeight="1">
      <c r="A35" s="363" t="s">
        <v>1201</v>
      </c>
      <c r="B35" s="1128">
        <v>6491430</v>
      </c>
      <c r="C35" s="1128">
        <v>6680285</v>
      </c>
      <c r="D35" s="1128">
        <v>6834344</v>
      </c>
      <c r="E35" s="1128">
        <v>137102</v>
      </c>
      <c r="F35" s="1128">
        <v>0</v>
      </c>
      <c r="G35" s="1128">
        <v>1155574</v>
      </c>
      <c r="H35" s="1128">
        <v>698598</v>
      </c>
      <c r="I35" s="1128">
        <v>2397414</v>
      </c>
      <c r="J35" s="1128">
        <v>2740169</v>
      </c>
      <c r="K35" s="1128">
        <v>4473230</v>
      </c>
      <c r="L35" s="1128">
        <v>7753716</v>
      </c>
      <c r="M35" s="1128">
        <v>4985097</v>
      </c>
      <c r="N35" s="1128">
        <v>44346959</v>
      </c>
      <c r="O35" s="482"/>
      <c r="P35" s="641"/>
      <c r="R35" s="553"/>
    </row>
    <row r="36" spans="1:27" s="357" customFormat="1" ht="15.75" customHeight="1">
      <c r="A36" s="363" t="s">
        <v>1202</v>
      </c>
      <c r="B36" s="1128">
        <v>2647652.65</v>
      </c>
      <c r="C36" s="1128">
        <v>4669039.38</v>
      </c>
      <c r="D36" s="1128">
        <v>3535147.44</v>
      </c>
      <c r="E36" s="1128">
        <v>2175762.9900000002</v>
      </c>
      <c r="F36" s="1128">
        <v>3316046.8</v>
      </c>
      <c r="G36" s="1128">
        <v>3441620.24</v>
      </c>
      <c r="H36" s="1128">
        <v>5557806.0899999999</v>
      </c>
      <c r="I36" s="1128">
        <v>6420061.25</v>
      </c>
      <c r="J36" s="1128">
        <v>2367350.7599999998</v>
      </c>
      <c r="K36" s="1128">
        <v>2638671.7999999998</v>
      </c>
      <c r="L36" s="1128">
        <v>2371217.73</v>
      </c>
      <c r="M36" s="1128">
        <v>3250939.22</v>
      </c>
      <c r="N36" s="1128">
        <v>42391316.349999994</v>
      </c>
      <c r="O36" s="482"/>
      <c r="P36" s="641"/>
      <c r="R36" s="553"/>
    </row>
    <row r="37" spans="1:27" s="357" customFormat="1" ht="15.75" customHeight="1">
      <c r="A37" s="363" t="s">
        <v>1203</v>
      </c>
      <c r="B37" s="1128">
        <v>2289790.64</v>
      </c>
      <c r="C37" s="1128">
        <v>1308473.3</v>
      </c>
      <c r="D37" s="1128">
        <v>2184126.52</v>
      </c>
      <c r="E37" s="1128">
        <v>1683912.87</v>
      </c>
      <c r="F37" s="1128">
        <v>736351.26</v>
      </c>
      <c r="G37" s="1128">
        <v>602169.62</v>
      </c>
      <c r="H37" s="1128">
        <v>2514855.7400000002</v>
      </c>
      <c r="I37" s="1128">
        <v>1958985.49</v>
      </c>
      <c r="J37" s="1128">
        <v>2345277.64</v>
      </c>
      <c r="K37" s="1128">
        <v>2040645.99</v>
      </c>
      <c r="L37" s="1128">
        <v>1961425.82</v>
      </c>
      <c r="M37" s="1128">
        <v>2165813.65</v>
      </c>
      <c r="N37" s="1128">
        <v>21791828.539999999</v>
      </c>
      <c r="O37" s="482"/>
      <c r="P37" s="641"/>
      <c r="R37" s="553"/>
    </row>
    <row r="38" spans="1:27" s="357" customFormat="1" ht="15.75" customHeight="1">
      <c r="A38" s="363" t="s">
        <v>1204</v>
      </c>
      <c r="B38" s="1128">
        <v>4931424.49</v>
      </c>
      <c r="C38" s="1128">
        <v>4500512.0599999996</v>
      </c>
      <c r="D38" s="1128">
        <v>4211975.41</v>
      </c>
      <c r="E38" s="1128">
        <v>2526819.39</v>
      </c>
      <c r="F38" s="1128">
        <v>1673977.72</v>
      </c>
      <c r="G38" s="1128">
        <v>2189565.11</v>
      </c>
      <c r="H38" s="1128">
        <v>3105437.04</v>
      </c>
      <c r="I38" s="1128">
        <v>3128081.32</v>
      </c>
      <c r="J38" s="1128">
        <v>4796797.5999999996</v>
      </c>
      <c r="K38" s="1128">
        <v>3669411.97</v>
      </c>
      <c r="L38" s="1128">
        <v>4057178.02</v>
      </c>
      <c r="M38" s="1128">
        <v>93368377.989999995</v>
      </c>
      <c r="N38" s="1128">
        <v>132159558.12</v>
      </c>
      <c r="O38" s="482"/>
      <c r="P38" s="641"/>
      <c r="R38" s="553"/>
    </row>
    <row r="39" spans="1:27" s="357" customFormat="1" ht="15.75" customHeight="1">
      <c r="A39" s="360" t="s">
        <v>733</v>
      </c>
      <c r="B39" s="1127">
        <v>3777132.9099999997</v>
      </c>
      <c r="C39" s="1127">
        <v>3497847.7399999998</v>
      </c>
      <c r="D39" s="1127">
        <v>2184128.7599999998</v>
      </c>
      <c r="E39" s="1127">
        <v>2194508.1</v>
      </c>
      <c r="F39" s="1127">
        <v>2376802.31</v>
      </c>
      <c r="G39" s="1127">
        <v>2464630.38</v>
      </c>
      <c r="H39" s="1127">
        <v>5791278.0600000005</v>
      </c>
      <c r="I39" s="1127">
        <v>2194328.2800000003</v>
      </c>
      <c r="J39" s="1127">
        <v>2804524.22</v>
      </c>
      <c r="K39" s="1127">
        <v>3628250.15</v>
      </c>
      <c r="L39" s="1127">
        <v>6461174.2199999997</v>
      </c>
      <c r="M39" s="1127">
        <v>2250360.9300000002</v>
      </c>
      <c r="N39" s="1127">
        <v>39624966.059999995</v>
      </c>
      <c r="O39" s="482"/>
      <c r="P39" s="641"/>
      <c r="R39" s="553"/>
    </row>
    <row r="40" spans="1:27" s="357" customFormat="1" ht="15.75" customHeight="1">
      <c r="A40" s="360" t="s">
        <v>217</v>
      </c>
      <c r="B40" s="1127">
        <v>11531122.470000001</v>
      </c>
      <c r="C40" s="1127">
        <v>5907969.6400000006</v>
      </c>
      <c r="D40" s="1127">
        <v>36407122.150000006</v>
      </c>
      <c r="E40" s="1127">
        <v>1503618.98</v>
      </c>
      <c r="F40" s="1127">
        <v>2867979.4299999997</v>
      </c>
      <c r="G40" s="1127">
        <v>7731177.9300000006</v>
      </c>
      <c r="H40" s="1127">
        <v>18225583.449999999</v>
      </c>
      <c r="I40" s="1127">
        <v>20396116.960000001</v>
      </c>
      <c r="J40" s="1127">
        <v>40461719.899999999</v>
      </c>
      <c r="K40" s="1127">
        <v>44622355.68</v>
      </c>
      <c r="L40" s="1127">
        <v>17649419.660000004</v>
      </c>
      <c r="M40" s="1127">
        <v>12570570.689999998</v>
      </c>
      <c r="N40" s="1127">
        <v>219874756.94</v>
      </c>
      <c r="O40" s="482"/>
      <c r="P40" s="641"/>
      <c r="R40" s="553"/>
    </row>
    <row r="41" spans="1:27" s="358" customFormat="1" ht="15.75" customHeight="1">
      <c r="A41" s="363" t="s">
        <v>1205</v>
      </c>
      <c r="B41" s="1128">
        <v>0</v>
      </c>
      <c r="C41" s="1128">
        <v>0</v>
      </c>
      <c r="D41" s="1128">
        <v>0</v>
      </c>
      <c r="E41" s="1128">
        <v>0</v>
      </c>
      <c r="F41" s="1128">
        <v>0</v>
      </c>
      <c r="G41" s="1128">
        <v>0</v>
      </c>
      <c r="H41" s="1128">
        <v>0</v>
      </c>
      <c r="I41" s="1128">
        <v>0</v>
      </c>
      <c r="J41" s="1128">
        <v>0</v>
      </c>
      <c r="K41" s="1128">
        <v>1099266.25</v>
      </c>
      <c r="L41" s="1128">
        <v>0</v>
      </c>
      <c r="M41" s="1128">
        <v>873686.4</v>
      </c>
      <c r="N41" s="1128">
        <v>1972952.65</v>
      </c>
      <c r="O41" s="635"/>
      <c r="P41" s="643"/>
      <c r="R41" s="554"/>
    </row>
    <row r="42" spans="1:27" s="357" customFormat="1" ht="15.75" customHeight="1">
      <c r="A42" s="363" t="s">
        <v>1206</v>
      </c>
      <c r="B42" s="1128">
        <v>4528138.55</v>
      </c>
      <c r="C42" s="1128">
        <v>1378909.56</v>
      </c>
      <c r="D42" s="1128">
        <v>1819096.15</v>
      </c>
      <c r="E42" s="1128">
        <v>777898.37</v>
      </c>
      <c r="F42" s="1128">
        <v>2497570.0099999998</v>
      </c>
      <c r="G42" s="1128">
        <v>4909311.03</v>
      </c>
      <c r="H42" s="1128">
        <v>15977640.699999999</v>
      </c>
      <c r="I42" s="1128">
        <v>11192358.24</v>
      </c>
      <c r="J42" s="1128">
        <v>10667110</v>
      </c>
      <c r="K42" s="1128">
        <v>40832034.189999998</v>
      </c>
      <c r="L42" s="1128">
        <v>14464429.140000001</v>
      </c>
      <c r="M42" s="1128">
        <v>4523754.71</v>
      </c>
      <c r="N42" s="1128">
        <v>113568250.64999999</v>
      </c>
      <c r="O42" s="172"/>
      <c r="P42" s="641"/>
      <c r="R42" s="553"/>
    </row>
    <row r="43" spans="1:27" s="357" customFormat="1" ht="15.75" customHeight="1">
      <c r="A43" s="363" t="s">
        <v>1207</v>
      </c>
      <c r="B43" s="1128">
        <v>3769932.87</v>
      </c>
      <c r="C43" s="1128">
        <v>2707767.6</v>
      </c>
      <c r="D43" s="1128">
        <v>29360675.91</v>
      </c>
      <c r="E43" s="1128">
        <v>342530.14</v>
      </c>
      <c r="F43" s="1128">
        <v>35390.9</v>
      </c>
      <c r="G43" s="1128">
        <v>591909.74</v>
      </c>
      <c r="H43" s="1128">
        <v>428095.16</v>
      </c>
      <c r="I43" s="1128">
        <v>2482668.38</v>
      </c>
      <c r="J43" s="1128">
        <v>26888341.449999999</v>
      </c>
      <c r="K43" s="1128">
        <v>1201488.5900000001</v>
      </c>
      <c r="L43" s="1128">
        <v>1077974.3700000001</v>
      </c>
      <c r="M43" s="1128">
        <v>1107199.1499999999</v>
      </c>
      <c r="N43" s="1128">
        <v>69993974.26000002</v>
      </c>
      <c r="O43" s="482"/>
      <c r="P43" s="641"/>
      <c r="R43" s="553"/>
    </row>
    <row r="44" spans="1:27" s="357" customFormat="1" ht="15.75" customHeight="1">
      <c r="A44" s="363" t="s">
        <v>1208</v>
      </c>
      <c r="B44" s="1128">
        <v>144745.09</v>
      </c>
      <c r="C44" s="1128">
        <v>579520</v>
      </c>
      <c r="D44" s="1128">
        <v>4034012.72</v>
      </c>
      <c r="E44" s="1128">
        <v>293752.14</v>
      </c>
      <c r="F44" s="1128">
        <v>0</v>
      </c>
      <c r="G44" s="1128">
        <v>1183760.69</v>
      </c>
      <c r="H44" s="1128">
        <v>287227.45</v>
      </c>
      <c r="I44" s="1128">
        <v>603779.86</v>
      </c>
      <c r="J44" s="1128">
        <v>498039.87</v>
      </c>
      <c r="K44" s="1128">
        <v>111669.79</v>
      </c>
      <c r="L44" s="1128">
        <v>318963.64</v>
      </c>
      <c r="M44" s="1128">
        <v>171790.31</v>
      </c>
      <c r="N44" s="1128">
        <v>8227261.5600000005</v>
      </c>
      <c r="O44" s="482"/>
      <c r="P44" s="575"/>
      <c r="Q44" s="412"/>
      <c r="R44" s="553"/>
    </row>
    <row r="45" spans="1:27" s="358" customFormat="1" ht="15.75" customHeight="1">
      <c r="A45" s="363" t="s">
        <v>1209</v>
      </c>
      <c r="B45" s="1128">
        <v>0</v>
      </c>
      <c r="C45" s="1128">
        <v>0</v>
      </c>
      <c r="D45" s="1128">
        <v>0</v>
      </c>
      <c r="E45" s="1128">
        <v>0</v>
      </c>
      <c r="F45" s="1128">
        <v>0</v>
      </c>
      <c r="G45" s="1128">
        <v>0</v>
      </c>
      <c r="H45" s="1128">
        <v>0</v>
      </c>
      <c r="I45" s="1128">
        <v>0</v>
      </c>
      <c r="J45" s="1128">
        <v>0</v>
      </c>
      <c r="K45" s="1128">
        <v>0</v>
      </c>
      <c r="L45" s="1128">
        <v>0</v>
      </c>
      <c r="M45" s="1128">
        <v>0</v>
      </c>
      <c r="N45" s="1128">
        <v>0</v>
      </c>
      <c r="O45" s="635"/>
      <c r="P45" s="635"/>
      <c r="Q45" s="635"/>
      <c r="R45" s="259"/>
      <c r="S45" s="635"/>
      <c r="T45" s="635"/>
      <c r="U45" s="635"/>
      <c r="V45" s="635"/>
      <c r="W45" s="635"/>
      <c r="X45" s="635"/>
      <c r="Y45" s="635"/>
      <c r="Z45" s="635"/>
      <c r="AA45" s="635"/>
    </row>
    <row r="46" spans="1:27" s="357" customFormat="1" ht="15.75" customHeight="1">
      <c r="A46" s="363" t="s">
        <v>1210</v>
      </c>
      <c r="B46" s="1128">
        <v>68403.81</v>
      </c>
      <c r="C46" s="1128">
        <v>10990.4</v>
      </c>
      <c r="D46" s="1128">
        <v>1845.67</v>
      </c>
      <c r="E46" s="1128">
        <v>0</v>
      </c>
      <c r="F46" s="1128">
        <v>3922.54</v>
      </c>
      <c r="G46" s="1128">
        <v>352.72</v>
      </c>
      <c r="H46" s="1128">
        <v>73955.399999999994</v>
      </c>
      <c r="I46" s="1128">
        <v>120510.41</v>
      </c>
      <c r="J46" s="1128">
        <v>31086.81</v>
      </c>
      <c r="K46" s="1128">
        <v>63798.46</v>
      </c>
      <c r="L46" s="1128">
        <v>20839.900000000001</v>
      </c>
      <c r="M46" s="1128">
        <v>122820.26</v>
      </c>
      <c r="N46" s="1128">
        <v>518526.38</v>
      </c>
      <c r="O46" s="482"/>
      <c r="P46" s="641"/>
      <c r="R46" s="553"/>
    </row>
    <row r="47" spans="1:27" s="357" customFormat="1" ht="15.75" customHeight="1">
      <c r="A47" s="363" t="s">
        <v>1211</v>
      </c>
      <c r="B47" s="1128">
        <v>940000</v>
      </c>
      <c r="C47" s="1128">
        <v>759500</v>
      </c>
      <c r="D47" s="1128">
        <v>631441</v>
      </c>
      <c r="E47" s="1128">
        <v>0</v>
      </c>
      <c r="F47" s="1128">
        <v>251000</v>
      </c>
      <c r="G47" s="1128">
        <v>164000</v>
      </c>
      <c r="H47" s="1128">
        <v>729053</v>
      </c>
      <c r="I47" s="1128">
        <v>5712945</v>
      </c>
      <c r="J47" s="1128">
        <v>1421873.05</v>
      </c>
      <c r="K47" s="1128">
        <v>746000</v>
      </c>
      <c r="L47" s="1128">
        <v>124646</v>
      </c>
      <c r="M47" s="1128">
        <v>4929171</v>
      </c>
      <c r="N47" s="1128">
        <v>16409629.050000001</v>
      </c>
      <c r="O47" s="482"/>
      <c r="P47" s="641"/>
      <c r="R47" s="553"/>
    </row>
    <row r="48" spans="1:27" s="357" customFormat="1" ht="15.75" customHeight="1">
      <c r="A48" s="363" t="s">
        <v>1212</v>
      </c>
      <c r="B48" s="1128">
        <v>0</v>
      </c>
      <c r="C48" s="1128">
        <v>0</v>
      </c>
      <c r="D48" s="1128">
        <v>0</v>
      </c>
      <c r="E48" s="1128">
        <v>0</v>
      </c>
      <c r="F48" s="1128">
        <v>0</v>
      </c>
      <c r="G48" s="1128">
        <v>0</v>
      </c>
      <c r="H48" s="1128">
        <v>0</v>
      </c>
      <c r="I48" s="1128">
        <v>0</v>
      </c>
      <c r="J48" s="1128">
        <v>0</v>
      </c>
      <c r="K48" s="1128">
        <v>0</v>
      </c>
      <c r="L48" s="1128">
        <v>0</v>
      </c>
      <c r="M48" s="1128">
        <v>0</v>
      </c>
      <c r="N48" s="1128">
        <v>0</v>
      </c>
      <c r="O48" s="482"/>
      <c r="P48" s="641"/>
      <c r="R48" s="553"/>
    </row>
    <row r="49" spans="1:27" s="357" customFormat="1" ht="15.75" customHeight="1">
      <c r="A49" s="363" t="s">
        <v>1213</v>
      </c>
      <c r="B49" s="1128">
        <v>2079902.15</v>
      </c>
      <c r="C49" s="1128">
        <v>471282.08000000007</v>
      </c>
      <c r="D49" s="1128">
        <v>560050.69999999995</v>
      </c>
      <c r="E49" s="1128">
        <v>89438.33</v>
      </c>
      <c r="F49" s="1128">
        <v>80095.98</v>
      </c>
      <c r="G49" s="1128">
        <v>881843.75</v>
      </c>
      <c r="H49" s="1128">
        <v>729611.74</v>
      </c>
      <c r="I49" s="1128">
        <v>283855.07</v>
      </c>
      <c r="J49" s="1128">
        <v>955268.72</v>
      </c>
      <c r="K49" s="1128">
        <v>568098.4</v>
      </c>
      <c r="L49" s="1128">
        <v>1642566.61</v>
      </c>
      <c r="M49" s="1128">
        <v>842148.86</v>
      </c>
      <c r="N49" s="1128">
        <v>9184162.3900000006</v>
      </c>
      <c r="O49" s="482"/>
      <c r="P49" s="641"/>
      <c r="R49" s="553"/>
    </row>
    <row r="50" spans="1:27" s="357" customFormat="1" ht="15.75" customHeight="1">
      <c r="A50" s="360" t="s">
        <v>756</v>
      </c>
      <c r="B50" s="1127">
        <v>414598868.37999994</v>
      </c>
      <c r="C50" s="1127">
        <v>272320596.05000001</v>
      </c>
      <c r="D50" s="1127">
        <v>224260616.10999998</v>
      </c>
      <c r="E50" s="1127">
        <v>106447137.54000001</v>
      </c>
      <c r="F50" s="1127">
        <v>149420989.21000001</v>
      </c>
      <c r="G50" s="1127">
        <v>223009090.40000001</v>
      </c>
      <c r="H50" s="1127">
        <v>278114996.25999999</v>
      </c>
      <c r="I50" s="1127">
        <v>344482717.84999996</v>
      </c>
      <c r="J50" s="1127">
        <v>270450814.35000002</v>
      </c>
      <c r="K50" s="1127">
        <v>292550522.32999998</v>
      </c>
      <c r="L50" s="1127">
        <v>301279331.43999994</v>
      </c>
      <c r="M50" s="1127">
        <v>326638540.27000004</v>
      </c>
      <c r="N50" s="1127">
        <v>3203574220.1900001</v>
      </c>
      <c r="O50" s="482"/>
      <c r="P50" s="575"/>
      <c r="Q50" s="412"/>
      <c r="R50" s="553"/>
    </row>
    <row r="51" spans="1:27" s="357" customFormat="1" ht="15.75" customHeight="1">
      <c r="A51" s="360" t="s">
        <v>757</v>
      </c>
      <c r="B51" s="1127">
        <v>377095221.02999997</v>
      </c>
      <c r="C51" s="1127">
        <v>236732603.83000001</v>
      </c>
      <c r="D51" s="1127">
        <v>196877832.94999999</v>
      </c>
      <c r="E51" s="1127">
        <v>105180128.52</v>
      </c>
      <c r="F51" s="1127">
        <v>145964667.72</v>
      </c>
      <c r="G51" s="1127">
        <v>209863409.08000001</v>
      </c>
      <c r="H51" s="1127">
        <v>256372904.12</v>
      </c>
      <c r="I51" s="1127">
        <v>312087479.26999998</v>
      </c>
      <c r="J51" s="1127">
        <v>236830006.25999999</v>
      </c>
      <c r="K51" s="1127">
        <v>250134059.62</v>
      </c>
      <c r="L51" s="1127">
        <v>251168387.06999999</v>
      </c>
      <c r="M51" s="1127">
        <v>275897701.92000002</v>
      </c>
      <c r="N51" s="1127">
        <v>2854204401.3900003</v>
      </c>
      <c r="O51" s="482"/>
      <c r="P51" s="482"/>
      <c r="Q51" s="482"/>
      <c r="R51" s="265"/>
      <c r="S51" s="482"/>
      <c r="T51" s="482"/>
      <c r="U51" s="482"/>
      <c r="V51" s="482"/>
      <c r="W51" s="482"/>
      <c r="X51" s="482"/>
      <c r="Y51" s="482"/>
      <c r="Z51" s="482"/>
      <c r="AA51" s="482"/>
    </row>
    <row r="52" spans="1:27" s="357" customFormat="1" ht="15.75" customHeight="1">
      <c r="A52" s="363" t="s">
        <v>1214</v>
      </c>
      <c r="B52" s="1128">
        <v>377095221.02999997</v>
      </c>
      <c r="C52" s="1128">
        <v>236732603.83000001</v>
      </c>
      <c r="D52" s="1128">
        <v>196877832.94999999</v>
      </c>
      <c r="E52" s="1128">
        <v>105180128.52</v>
      </c>
      <c r="F52" s="1128">
        <v>145964667.72</v>
      </c>
      <c r="G52" s="1128">
        <v>209863409.08000001</v>
      </c>
      <c r="H52" s="1128">
        <v>256372904.12</v>
      </c>
      <c r="I52" s="1128">
        <v>312087479.26999998</v>
      </c>
      <c r="J52" s="1128">
        <v>236830006.25999999</v>
      </c>
      <c r="K52" s="1128">
        <v>250134059.62</v>
      </c>
      <c r="L52" s="1128">
        <v>251168387.06999999</v>
      </c>
      <c r="M52" s="1128">
        <v>275897701.92000002</v>
      </c>
      <c r="N52" s="1128">
        <v>2854204401.3900003</v>
      </c>
      <c r="O52" s="482"/>
      <c r="P52" s="641"/>
      <c r="R52" s="553"/>
    </row>
    <row r="53" spans="1:27" s="357" customFormat="1" ht="15.75" customHeight="1">
      <c r="A53" s="360" t="s">
        <v>740</v>
      </c>
      <c r="B53" s="1127">
        <v>672160.96</v>
      </c>
      <c r="C53" s="1127">
        <v>668274.52</v>
      </c>
      <c r="D53" s="1127">
        <v>317980.15000000002</v>
      </c>
      <c r="E53" s="1127">
        <v>272046.42</v>
      </c>
      <c r="F53" s="1127">
        <v>847377.49</v>
      </c>
      <c r="G53" s="1127">
        <v>741460.79</v>
      </c>
      <c r="H53" s="1127">
        <v>645027.94999999995</v>
      </c>
      <c r="I53" s="1127">
        <v>550898.65</v>
      </c>
      <c r="J53" s="1127">
        <v>512390.24</v>
      </c>
      <c r="K53" s="1127">
        <v>520285.64</v>
      </c>
      <c r="L53" s="1127">
        <v>527285.98</v>
      </c>
      <c r="M53" s="1127">
        <v>539931.98</v>
      </c>
      <c r="N53" s="1127">
        <v>6815120.7700000014</v>
      </c>
      <c r="O53" s="482"/>
      <c r="P53" s="641"/>
      <c r="R53" s="553"/>
    </row>
    <row r="54" spans="1:27" s="357" customFormat="1" ht="15.75" customHeight="1">
      <c r="A54" s="363" t="s">
        <v>1215</v>
      </c>
      <c r="B54" s="1128">
        <v>0</v>
      </c>
      <c r="C54" s="1128">
        <v>0</v>
      </c>
      <c r="D54" s="1128">
        <v>0</v>
      </c>
      <c r="E54" s="1128">
        <v>0</v>
      </c>
      <c r="F54" s="1128">
        <v>0</v>
      </c>
      <c r="G54" s="1128">
        <v>0</v>
      </c>
      <c r="H54" s="1128">
        <v>0</v>
      </c>
      <c r="I54" s="1128">
        <v>0</v>
      </c>
      <c r="J54" s="1128">
        <v>0</v>
      </c>
      <c r="K54" s="1128">
        <v>0</v>
      </c>
      <c r="L54" s="1128">
        <v>0</v>
      </c>
      <c r="M54" s="1128">
        <v>0</v>
      </c>
      <c r="N54" s="1128">
        <v>0</v>
      </c>
      <c r="O54" s="482"/>
      <c r="P54" s="641"/>
      <c r="R54" s="553"/>
    </row>
    <row r="55" spans="1:27" s="357" customFormat="1" ht="15.75" customHeight="1">
      <c r="A55" s="363" t="s">
        <v>1216</v>
      </c>
      <c r="B55" s="1128">
        <v>0</v>
      </c>
      <c r="C55" s="1128">
        <v>0</v>
      </c>
      <c r="D55" s="1128">
        <v>0</v>
      </c>
      <c r="E55" s="1128">
        <v>0</v>
      </c>
      <c r="F55" s="1128">
        <v>0</v>
      </c>
      <c r="G55" s="1128">
        <v>0</v>
      </c>
      <c r="H55" s="1128">
        <v>0</v>
      </c>
      <c r="I55" s="1128">
        <v>0</v>
      </c>
      <c r="J55" s="1128">
        <v>0</v>
      </c>
      <c r="K55" s="1128">
        <v>0</v>
      </c>
      <c r="L55" s="1128">
        <v>0</v>
      </c>
      <c r="M55" s="1128">
        <v>0</v>
      </c>
      <c r="N55" s="1128">
        <v>0</v>
      </c>
      <c r="O55" s="482"/>
      <c r="P55" s="641"/>
      <c r="R55" s="553"/>
    </row>
    <row r="56" spans="1:27" s="357" customFormat="1" ht="15.75" customHeight="1">
      <c r="A56" s="363" t="s">
        <v>1217</v>
      </c>
      <c r="B56" s="1128">
        <v>0</v>
      </c>
      <c r="C56" s="1128">
        <v>0</v>
      </c>
      <c r="D56" s="1128">
        <v>0</v>
      </c>
      <c r="E56" s="1128">
        <v>0</v>
      </c>
      <c r="F56" s="1128">
        <v>0</v>
      </c>
      <c r="G56" s="1128">
        <v>0</v>
      </c>
      <c r="H56" s="1128">
        <v>0</v>
      </c>
      <c r="I56" s="1128">
        <v>0</v>
      </c>
      <c r="J56" s="1128">
        <v>0</v>
      </c>
      <c r="K56" s="1128">
        <v>0</v>
      </c>
      <c r="L56" s="1128">
        <v>0</v>
      </c>
      <c r="M56" s="1128">
        <v>0</v>
      </c>
      <c r="N56" s="1128">
        <v>0</v>
      </c>
      <c r="O56" s="482"/>
      <c r="P56" s="641"/>
      <c r="R56" s="553"/>
    </row>
    <row r="57" spans="1:27" s="357" customFormat="1" ht="15.75" customHeight="1">
      <c r="A57" s="363" t="s">
        <v>1218</v>
      </c>
      <c r="B57" s="1128">
        <v>0</v>
      </c>
      <c r="C57" s="1128">
        <v>0</v>
      </c>
      <c r="D57" s="1128">
        <v>0</v>
      </c>
      <c r="E57" s="1128">
        <v>0</v>
      </c>
      <c r="F57" s="1128">
        <v>0</v>
      </c>
      <c r="G57" s="1128">
        <v>0</v>
      </c>
      <c r="H57" s="1128">
        <v>0</v>
      </c>
      <c r="I57" s="1128">
        <v>0</v>
      </c>
      <c r="J57" s="1128">
        <v>0</v>
      </c>
      <c r="K57" s="1128">
        <v>0</v>
      </c>
      <c r="L57" s="1128">
        <v>0</v>
      </c>
      <c r="M57" s="1128">
        <v>0</v>
      </c>
      <c r="N57" s="1128">
        <v>0</v>
      </c>
      <c r="O57" s="482"/>
      <c r="P57" s="641"/>
      <c r="R57" s="553"/>
    </row>
    <row r="58" spans="1:27" s="357" customFormat="1" ht="15.75" customHeight="1">
      <c r="A58" s="363" t="s">
        <v>1219</v>
      </c>
      <c r="B58" s="1128">
        <v>0</v>
      </c>
      <c r="C58" s="1128">
        <v>0</v>
      </c>
      <c r="D58" s="1128">
        <v>0</v>
      </c>
      <c r="E58" s="1128">
        <v>0</v>
      </c>
      <c r="F58" s="1128">
        <v>0</v>
      </c>
      <c r="G58" s="1128">
        <v>0</v>
      </c>
      <c r="H58" s="1128">
        <v>0</v>
      </c>
      <c r="I58" s="1128">
        <v>0</v>
      </c>
      <c r="J58" s="1128">
        <v>0</v>
      </c>
      <c r="K58" s="1128">
        <v>0</v>
      </c>
      <c r="L58" s="1128">
        <v>0</v>
      </c>
      <c r="M58" s="1128">
        <v>0</v>
      </c>
      <c r="N58" s="1128">
        <v>0</v>
      </c>
      <c r="O58" s="482"/>
      <c r="P58" s="641"/>
      <c r="R58" s="553"/>
    </row>
    <row r="59" spans="1:27" s="357" customFormat="1" ht="14.25" customHeight="1">
      <c r="A59" s="363" t="s">
        <v>1220</v>
      </c>
      <c r="B59" s="1128">
        <v>672160.96</v>
      </c>
      <c r="C59" s="1128">
        <v>668274.52</v>
      </c>
      <c r="D59" s="1128">
        <v>317980.15000000002</v>
      </c>
      <c r="E59" s="1128">
        <v>272046.42</v>
      </c>
      <c r="F59" s="1128">
        <v>847377.49</v>
      </c>
      <c r="G59" s="1128">
        <v>741460.79</v>
      </c>
      <c r="H59" s="1128">
        <v>645027.94999999995</v>
      </c>
      <c r="I59" s="1128">
        <v>550898.65</v>
      </c>
      <c r="J59" s="1128">
        <v>512390.24</v>
      </c>
      <c r="K59" s="1128">
        <v>520285.64</v>
      </c>
      <c r="L59" s="1128">
        <v>527285.98</v>
      </c>
      <c r="M59" s="1128">
        <v>539931.98</v>
      </c>
      <c r="N59" s="1128">
        <v>6815120.7700000014</v>
      </c>
      <c r="O59" s="153"/>
      <c r="R59" s="553"/>
    </row>
    <row r="60" spans="1:27" s="357" customFormat="1">
      <c r="A60" s="363" t="s">
        <v>1221</v>
      </c>
      <c r="B60" s="1128">
        <v>0</v>
      </c>
      <c r="C60" s="1128">
        <v>0</v>
      </c>
      <c r="D60" s="1128">
        <v>0</v>
      </c>
      <c r="E60" s="1128">
        <v>0</v>
      </c>
      <c r="F60" s="1128">
        <v>0</v>
      </c>
      <c r="G60" s="1128">
        <v>0</v>
      </c>
      <c r="H60" s="1128">
        <v>0</v>
      </c>
      <c r="I60" s="1128">
        <v>0</v>
      </c>
      <c r="J60" s="1128">
        <v>0</v>
      </c>
      <c r="K60" s="1128">
        <v>0</v>
      </c>
      <c r="L60" s="1128">
        <v>0</v>
      </c>
      <c r="M60" s="1128">
        <v>0</v>
      </c>
      <c r="N60" s="1128">
        <v>0</v>
      </c>
      <c r="O60" s="153"/>
      <c r="R60" s="553"/>
    </row>
    <row r="61" spans="1:27" s="357" customFormat="1">
      <c r="A61" s="363" t="s">
        <v>1204</v>
      </c>
      <c r="B61" s="1128">
        <v>0</v>
      </c>
      <c r="C61" s="1128">
        <v>0</v>
      </c>
      <c r="D61" s="1128">
        <v>0</v>
      </c>
      <c r="E61" s="1128">
        <v>0</v>
      </c>
      <c r="F61" s="1128">
        <v>0</v>
      </c>
      <c r="G61" s="1128">
        <v>0</v>
      </c>
      <c r="H61" s="1128">
        <v>0</v>
      </c>
      <c r="I61" s="1128">
        <v>0</v>
      </c>
      <c r="J61" s="1128">
        <v>0</v>
      </c>
      <c r="K61" s="1128">
        <v>0</v>
      </c>
      <c r="L61" s="1128">
        <v>0</v>
      </c>
      <c r="M61" s="1128">
        <v>0</v>
      </c>
      <c r="N61" s="1128">
        <v>0</v>
      </c>
      <c r="O61" s="153"/>
      <c r="R61" s="553"/>
    </row>
    <row r="62" spans="1:27" s="357" customFormat="1">
      <c r="A62" s="360" t="s">
        <v>4</v>
      </c>
      <c r="B62" s="1127">
        <v>34906353.549999997</v>
      </c>
      <c r="C62" s="1127">
        <v>33293810.079999998</v>
      </c>
      <c r="D62" s="1127">
        <v>25824956.370000001</v>
      </c>
      <c r="E62" s="1127">
        <v>719247.51</v>
      </c>
      <c r="F62" s="1127">
        <v>1647303.56</v>
      </c>
      <c r="G62" s="1127">
        <v>11168637.609999999</v>
      </c>
      <c r="H62" s="1127">
        <v>20083915.43</v>
      </c>
      <c r="I62" s="1127">
        <v>30971760.079999998</v>
      </c>
      <c r="J62" s="1127">
        <v>31966009.859999999</v>
      </c>
      <c r="K62" s="1127">
        <v>40698726.549999997</v>
      </c>
      <c r="L62" s="1127">
        <v>48438038.859999999</v>
      </c>
      <c r="M62" s="1127">
        <v>49033945.649999999</v>
      </c>
      <c r="N62" s="1127">
        <v>328752705.11000001</v>
      </c>
      <c r="O62" s="176"/>
      <c r="R62" s="553"/>
    </row>
    <row r="63" spans="1:27" s="357" customFormat="1">
      <c r="A63" s="363" t="s">
        <v>1222</v>
      </c>
      <c r="B63" s="1128">
        <v>13863217.689999999</v>
      </c>
      <c r="C63" s="1128">
        <v>12481530.08</v>
      </c>
      <c r="D63" s="1128">
        <v>8295518.7699999996</v>
      </c>
      <c r="E63" s="1128">
        <v>35841.51</v>
      </c>
      <c r="F63" s="1128">
        <v>1584046.56</v>
      </c>
      <c r="G63" s="1128">
        <v>10108297.609999999</v>
      </c>
      <c r="H63" s="1128">
        <v>10848526.43</v>
      </c>
      <c r="I63" s="1128">
        <v>15166017.08</v>
      </c>
      <c r="J63" s="1128">
        <v>13639845.720000001</v>
      </c>
      <c r="K63" s="1128">
        <v>17709560.25</v>
      </c>
      <c r="L63" s="1128">
        <v>19998893.309999999</v>
      </c>
      <c r="M63" s="1128">
        <v>20311233.960000001</v>
      </c>
      <c r="N63" s="1128">
        <v>144042528.97</v>
      </c>
      <c r="R63" s="553"/>
    </row>
    <row r="64" spans="1:27" s="357" customFormat="1">
      <c r="A64" s="363" t="s">
        <v>1223</v>
      </c>
      <c r="B64" s="1128">
        <v>1076606.8599999999</v>
      </c>
      <c r="C64" s="1128">
        <v>386200</v>
      </c>
      <c r="D64" s="1128">
        <v>376500</v>
      </c>
      <c r="E64" s="1128">
        <v>1500</v>
      </c>
      <c r="F64" s="1128">
        <v>51500</v>
      </c>
      <c r="G64" s="1128">
        <v>427700</v>
      </c>
      <c r="H64" s="1128">
        <v>376700</v>
      </c>
      <c r="I64" s="1128">
        <v>461500</v>
      </c>
      <c r="J64" s="1128">
        <v>549000</v>
      </c>
      <c r="K64" s="1128">
        <v>611600</v>
      </c>
      <c r="L64" s="1128">
        <v>1410400</v>
      </c>
      <c r="M64" s="1128">
        <v>6013700</v>
      </c>
      <c r="N64" s="1128">
        <v>11742906.859999999</v>
      </c>
      <c r="O64" s="153"/>
      <c r="R64" s="553"/>
    </row>
    <row r="65" spans="1:18" s="357" customFormat="1">
      <c r="A65" s="363" t="s">
        <v>1296</v>
      </c>
      <c r="B65" s="1128">
        <v>0</v>
      </c>
      <c r="C65" s="1128">
        <v>0</v>
      </c>
      <c r="D65" s="1128">
        <v>0</v>
      </c>
      <c r="E65" s="1128">
        <v>0</v>
      </c>
      <c r="F65" s="1128">
        <v>0</v>
      </c>
      <c r="G65" s="1128">
        <v>0</v>
      </c>
      <c r="H65" s="1128">
        <v>0</v>
      </c>
      <c r="I65" s="1128">
        <v>0</v>
      </c>
      <c r="J65" s="1128">
        <v>0</v>
      </c>
      <c r="K65" s="1128">
        <v>0</v>
      </c>
      <c r="L65" s="1128">
        <v>0</v>
      </c>
      <c r="M65" s="1128">
        <v>0</v>
      </c>
      <c r="N65" s="1128">
        <v>0</v>
      </c>
      <c r="O65" s="153"/>
      <c r="R65" s="553"/>
    </row>
    <row r="66" spans="1:18" s="358" customFormat="1">
      <c r="A66" s="363" t="s">
        <v>1224</v>
      </c>
      <c r="B66" s="1128">
        <v>19966529</v>
      </c>
      <c r="C66" s="1128">
        <v>20426080</v>
      </c>
      <c r="D66" s="1128">
        <v>17152937.600000001</v>
      </c>
      <c r="E66" s="1128">
        <v>681906</v>
      </c>
      <c r="F66" s="1128">
        <v>11757</v>
      </c>
      <c r="G66" s="1128">
        <v>632640</v>
      </c>
      <c r="H66" s="1128">
        <v>8858689</v>
      </c>
      <c r="I66" s="1128">
        <v>15344243</v>
      </c>
      <c r="J66" s="1128">
        <v>17777164.140000001</v>
      </c>
      <c r="K66" s="1128">
        <v>22377566.299999997</v>
      </c>
      <c r="L66" s="1128">
        <v>27028745.549999997</v>
      </c>
      <c r="M66" s="1128">
        <v>22709011.689999998</v>
      </c>
      <c r="N66" s="1128">
        <v>172967269.27999997</v>
      </c>
      <c r="O66" s="161"/>
      <c r="R66" s="554"/>
    </row>
    <row r="67" spans="1:18" s="357" customFormat="1">
      <c r="A67" s="363" t="s">
        <v>1225</v>
      </c>
      <c r="B67" s="1128">
        <v>0</v>
      </c>
      <c r="C67" s="1128">
        <v>0</v>
      </c>
      <c r="D67" s="1128">
        <v>0</v>
      </c>
      <c r="E67" s="1128">
        <v>0</v>
      </c>
      <c r="F67" s="1128">
        <v>0</v>
      </c>
      <c r="G67" s="1128">
        <v>0</v>
      </c>
      <c r="H67" s="1128">
        <v>0</v>
      </c>
      <c r="I67" s="1128">
        <v>0</v>
      </c>
      <c r="J67" s="1128">
        <v>0</v>
      </c>
      <c r="K67" s="1128">
        <v>0</v>
      </c>
      <c r="L67" s="1128">
        <v>0</v>
      </c>
      <c r="M67" s="1128">
        <v>0</v>
      </c>
      <c r="N67" s="1128">
        <v>0</v>
      </c>
      <c r="O67" s="153"/>
      <c r="R67" s="553"/>
    </row>
    <row r="68" spans="1:18" s="358" customFormat="1">
      <c r="A68" s="360" t="s">
        <v>743</v>
      </c>
      <c r="B68" s="1127">
        <v>1925132.84</v>
      </c>
      <c r="C68" s="1128">
        <v>1625907.62</v>
      </c>
      <c r="D68" s="1128">
        <v>1239846.6400000001</v>
      </c>
      <c r="E68" s="1128">
        <v>275715.08999999997</v>
      </c>
      <c r="F68" s="1128">
        <v>961640.44</v>
      </c>
      <c r="G68" s="1128">
        <v>1235582.9200000002</v>
      </c>
      <c r="H68" s="1128">
        <v>1013148.7600000001</v>
      </c>
      <c r="I68" s="1128">
        <v>872579.85</v>
      </c>
      <c r="J68" s="1128">
        <v>1142407.99</v>
      </c>
      <c r="K68" s="1128">
        <v>1197450.52</v>
      </c>
      <c r="L68" s="1128">
        <v>1145619.53</v>
      </c>
      <c r="M68" s="1128">
        <v>1166960.72</v>
      </c>
      <c r="N68" s="1128">
        <v>13801992.919999998</v>
      </c>
      <c r="O68" s="161"/>
      <c r="R68" s="554"/>
    </row>
    <row r="69" spans="1:18" s="357" customFormat="1">
      <c r="A69" s="360" t="s">
        <v>744</v>
      </c>
      <c r="B69" s="1127">
        <v>0</v>
      </c>
      <c r="C69" s="1127">
        <v>0</v>
      </c>
      <c r="D69" s="1127">
        <v>0</v>
      </c>
      <c r="E69" s="1127">
        <v>0</v>
      </c>
      <c r="F69" s="1127">
        <v>0</v>
      </c>
      <c r="G69" s="1127">
        <v>0</v>
      </c>
      <c r="H69" s="1127">
        <v>0</v>
      </c>
      <c r="I69" s="1127">
        <v>0</v>
      </c>
      <c r="J69" s="1127">
        <v>0</v>
      </c>
      <c r="K69" s="1127">
        <v>0</v>
      </c>
      <c r="L69" s="1127">
        <v>0</v>
      </c>
      <c r="M69" s="1127">
        <v>0</v>
      </c>
      <c r="N69" s="1127">
        <v>0</v>
      </c>
      <c r="O69" s="153"/>
      <c r="R69" s="553"/>
    </row>
    <row r="70" spans="1:18" s="357" customFormat="1">
      <c r="A70" s="363" t="s">
        <v>1226</v>
      </c>
      <c r="B70" s="1128">
        <v>0</v>
      </c>
      <c r="C70" s="1128">
        <v>0</v>
      </c>
      <c r="D70" s="1128">
        <v>0</v>
      </c>
      <c r="E70" s="1128">
        <v>0</v>
      </c>
      <c r="F70" s="1128">
        <v>0</v>
      </c>
      <c r="G70" s="1128">
        <v>0</v>
      </c>
      <c r="H70" s="1128">
        <v>0</v>
      </c>
      <c r="I70" s="1128">
        <v>0</v>
      </c>
      <c r="J70" s="1128">
        <v>0</v>
      </c>
      <c r="K70" s="1128">
        <v>0</v>
      </c>
      <c r="L70" s="1128">
        <v>0</v>
      </c>
      <c r="M70" s="1128">
        <v>0</v>
      </c>
      <c r="N70" s="1128">
        <v>0</v>
      </c>
      <c r="O70" s="153"/>
      <c r="R70" s="553"/>
    </row>
    <row r="71" spans="1:18" s="357" customFormat="1" ht="12" customHeight="1">
      <c r="A71" s="363" t="s">
        <v>1204</v>
      </c>
      <c r="B71" s="1128">
        <v>0</v>
      </c>
      <c r="C71" s="1128">
        <v>0</v>
      </c>
      <c r="D71" s="1128">
        <v>0</v>
      </c>
      <c r="E71" s="1128">
        <v>0</v>
      </c>
      <c r="F71" s="1128">
        <v>0</v>
      </c>
      <c r="G71" s="1128">
        <v>0</v>
      </c>
      <c r="H71" s="1128">
        <v>0</v>
      </c>
      <c r="I71" s="1128">
        <v>0</v>
      </c>
      <c r="J71" s="1128">
        <v>0</v>
      </c>
      <c r="K71" s="1128">
        <v>0</v>
      </c>
      <c r="L71" s="1128">
        <v>0</v>
      </c>
      <c r="M71" s="1128">
        <v>0</v>
      </c>
      <c r="N71" s="1128">
        <v>0</v>
      </c>
      <c r="O71" s="153"/>
      <c r="R71" s="553"/>
    </row>
    <row r="72" spans="1:18" s="357" customFormat="1">
      <c r="A72" s="360" t="s">
        <v>745</v>
      </c>
      <c r="B72" s="1127">
        <v>874332.83</v>
      </c>
      <c r="C72" s="1127">
        <v>766200.66</v>
      </c>
      <c r="D72" s="1127">
        <v>452339</v>
      </c>
      <c r="E72" s="1127">
        <v>2108.3200000000002</v>
      </c>
      <c r="F72" s="1127">
        <v>116130.47</v>
      </c>
      <c r="G72" s="1127">
        <v>991612.48</v>
      </c>
      <c r="H72" s="1127">
        <v>750968.02</v>
      </c>
      <c r="I72" s="1127">
        <v>1073531.58</v>
      </c>
      <c r="J72" s="1127">
        <v>915222.13</v>
      </c>
      <c r="K72" s="1127">
        <v>1116766.8899999999</v>
      </c>
      <c r="L72" s="1127">
        <v>1464387.22</v>
      </c>
      <c r="M72" s="1127">
        <v>1359429.77</v>
      </c>
      <c r="N72" s="1127">
        <v>9883029.3699999992</v>
      </c>
      <c r="O72" s="153"/>
      <c r="R72" s="553"/>
    </row>
    <row r="73" spans="1:18" s="357" customFormat="1">
      <c r="A73" s="363" t="s">
        <v>1227</v>
      </c>
      <c r="B73" s="1128">
        <v>874332.83</v>
      </c>
      <c r="C73" s="1128">
        <v>766200.66</v>
      </c>
      <c r="D73" s="1128">
        <v>452339</v>
      </c>
      <c r="E73" s="1128">
        <v>2108.3200000000002</v>
      </c>
      <c r="F73" s="1128">
        <v>116130.47</v>
      </c>
      <c r="G73" s="1128">
        <v>991612.48</v>
      </c>
      <c r="H73" s="1128">
        <v>750968.02</v>
      </c>
      <c r="I73" s="1128">
        <v>1073531.58</v>
      </c>
      <c r="J73" s="1128">
        <v>915222.13</v>
      </c>
      <c r="K73" s="1128">
        <v>1116766.8899999999</v>
      </c>
      <c r="L73" s="1128">
        <v>1464387.22</v>
      </c>
      <c r="M73" s="1128">
        <v>1359429.77</v>
      </c>
      <c r="N73" s="1128">
        <v>9883029.3699999992</v>
      </c>
      <c r="O73" s="153"/>
      <c r="R73" s="553"/>
    </row>
    <row r="74" spans="1:18" s="358" customFormat="1">
      <c r="A74" s="360" t="s">
        <v>746</v>
      </c>
      <c r="B74" s="1127">
        <v>13240</v>
      </c>
      <c r="C74" s="1127">
        <v>6270</v>
      </c>
      <c r="D74" s="1127">
        <v>10005</v>
      </c>
      <c r="E74" s="1127">
        <v>0</v>
      </c>
      <c r="F74" s="1127">
        <v>0</v>
      </c>
      <c r="G74" s="1127">
        <v>8200</v>
      </c>
      <c r="H74" s="1127">
        <v>16600</v>
      </c>
      <c r="I74" s="1127">
        <v>5831</v>
      </c>
      <c r="J74" s="1127">
        <v>7105</v>
      </c>
      <c r="K74" s="1127">
        <v>12995</v>
      </c>
      <c r="L74" s="1127">
        <v>10827</v>
      </c>
      <c r="M74" s="1127">
        <v>5245</v>
      </c>
      <c r="N74" s="1127">
        <v>96318</v>
      </c>
      <c r="O74" s="161"/>
      <c r="R74" s="554"/>
    </row>
    <row r="75" spans="1:18">
      <c r="A75" s="363" t="s">
        <v>1228</v>
      </c>
      <c r="B75" s="1128">
        <v>0</v>
      </c>
      <c r="C75" s="1128">
        <v>0</v>
      </c>
      <c r="D75" s="1128">
        <v>0</v>
      </c>
      <c r="E75" s="1128">
        <v>0</v>
      </c>
      <c r="F75" s="1128">
        <v>0</v>
      </c>
      <c r="G75" s="1128">
        <v>0</v>
      </c>
      <c r="H75" s="1128">
        <v>0</v>
      </c>
      <c r="I75" s="1128">
        <v>0</v>
      </c>
      <c r="J75" s="1128">
        <v>0</v>
      </c>
      <c r="K75" s="1128">
        <v>0</v>
      </c>
      <c r="L75" s="1128">
        <v>0</v>
      </c>
      <c r="M75" s="1128">
        <v>0</v>
      </c>
      <c r="N75" s="1128">
        <v>0</v>
      </c>
    </row>
    <row r="76" spans="1:18" s="357" customFormat="1">
      <c r="A76" s="363" t="s">
        <v>1229</v>
      </c>
      <c r="B76" s="1128">
        <v>0</v>
      </c>
      <c r="C76" s="1128">
        <v>0</v>
      </c>
      <c r="D76" s="1128">
        <v>0</v>
      </c>
      <c r="E76" s="1128">
        <v>0</v>
      </c>
      <c r="F76" s="1128">
        <v>0</v>
      </c>
      <c r="G76" s="1128">
        <v>0</v>
      </c>
      <c r="H76" s="1128">
        <v>0</v>
      </c>
      <c r="I76" s="1128">
        <v>0</v>
      </c>
      <c r="J76" s="1128">
        <v>0</v>
      </c>
      <c r="K76" s="1128">
        <v>0</v>
      </c>
      <c r="L76" s="1128">
        <v>0</v>
      </c>
      <c r="M76" s="1128">
        <v>0</v>
      </c>
      <c r="N76" s="1128">
        <v>0</v>
      </c>
      <c r="O76" s="153"/>
      <c r="R76" s="553"/>
    </row>
    <row r="77" spans="1:18">
      <c r="A77" s="363" t="s">
        <v>758</v>
      </c>
      <c r="B77" s="1128">
        <v>13240</v>
      </c>
      <c r="C77" s="1128">
        <v>6270</v>
      </c>
      <c r="D77" s="1128">
        <v>10005</v>
      </c>
      <c r="E77" s="1128">
        <v>0</v>
      </c>
      <c r="F77" s="1128">
        <v>0</v>
      </c>
      <c r="G77" s="1128">
        <v>8200</v>
      </c>
      <c r="H77" s="1128">
        <v>16600</v>
      </c>
      <c r="I77" s="1128">
        <v>5831</v>
      </c>
      <c r="J77" s="1128">
        <v>7105</v>
      </c>
      <c r="K77" s="1128">
        <v>12995</v>
      </c>
      <c r="L77" s="1128">
        <v>10827</v>
      </c>
      <c r="M77" s="1128">
        <v>5245</v>
      </c>
      <c r="N77" s="1128">
        <v>96318</v>
      </c>
    </row>
    <row r="78" spans="1:18">
      <c r="A78" s="363" t="s">
        <v>1230</v>
      </c>
      <c r="B78" s="1128">
        <v>0</v>
      </c>
      <c r="C78" s="1128">
        <v>0</v>
      </c>
      <c r="D78" s="1128">
        <v>0</v>
      </c>
      <c r="E78" s="1128">
        <v>0</v>
      </c>
      <c r="F78" s="1128">
        <v>0</v>
      </c>
      <c r="G78" s="1128">
        <v>0</v>
      </c>
      <c r="H78" s="1128">
        <v>0</v>
      </c>
      <c r="I78" s="1128">
        <v>0</v>
      </c>
      <c r="J78" s="1128">
        <v>0</v>
      </c>
      <c r="K78" s="1128">
        <v>0</v>
      </c>
      <c r="L78" s="1128">
        <v>0</v>
      </c>
      <c r="M78" s="1128">
        <v>0</v>
      </c>
      <c r="N78" s="1128">
        <v>0</v>
      </c>
    </row>
    <row r="79" spans="1:18">
      <c r="A79" s="360" t="s">
        <v>759</v>
      </c>
      <c r="B79" s="1127">
        <v>484.78</v>
      </c>
      <c r="C79" s="1127">
        <v>104321.45</v>
      </c>
      <c r="D79" s="1127">
        <v>100288.62999999999</v>
      </c>
      <c r="E79" s="1127">
        <v>0</v>
      </c>
      <c r="F79" s="1127">
        <v>0</v>
      </c>
      <c r="G79" s="1127">
        <v>0</v>
      </c>
      <c r="H79" s="1127">
        <v>144994</v>
      </c>
      <c r="I79" s="1127">
        <v>1003024.84</v>
      </c>
      <c r="J79" s="1127">
        <v>26230.29</v>
      </c>
      <c r="K79" s="1127">
        <v>248912.94</v>
      </c>
      <c r="L79" s="1127">
        <v>159341.68</v>
      </c>
      <c r="M79" s="1127">
        <v>231788.56999999998</v>
      </c>
      <c r="N79" s="1127">
        <v>2019387.18</v>
      </c>
    </row>
    <row r="80" spans="1:18">
      <c r="A80" s="363" t="s">
        <v>1231</v>
      </c>
      <c r="B80" s="1128">
        <v>0</v>
      </c>
      <c r="C80" s="1128">
        <v>0</v>
      </c>
      <c r="D80" s="1128">
        <v>0</v>
      </c>
      <c r="E80" s="1128">
        <v>0</v>
      </c>
      <c r="F80" s="1128">
        <v>0</v>
      </c>
      <c r="G80" s="1128">
        <v>0</v>
      </c>
      <c r="H80" s="1128">
        <v>0</v>
      </c>
      <c r="I80" s="1128">
        <v>0</v>
      </c>
      <c r="J80" s="1128">
        <v>0</v>
      </c>
      <c r="K80" s="1128">
        <v>0</v>
      </c>
      <c r="L80" s="1128">
        <v>0</v>
      </c>
      <c r="M80" s="1128">
        <v>0</v>
      </c>
      <c r="N80" s="1128">
        <v>0</v>
      </c>
    </row>
    <row r="81" spans="1:14">
      <c r="A81" s="363" t="s">
        <v>953</v>
      </c>
      <c r="B81" s="1128">
        <v>0</v>
      </c>
      <c r="C81" s="1128">
        <v>103160</v>
      </c>
      <c r="D81" s="1128">
        <v>98002</v>
      </c>
      <c r="E81" s="1128">
        <v>0</v>
      </c>
      <c r="F81" s="1128">
        <v>0</v>
      </c>
      <c r="G81" s="1128">
        <v>0</v>
      </c>
      <c r="H81" s="1128">
        <v>144424</v>
      </c>
      <c r="I81" s="1128">
        <v>1003000</v>
      </c>
      <c r="J81" s="1128">
        <v>25790</v>
      </c>
      <c r="K81" s="1128">
        <v>248161.96</v>
      </c>
      <c r="L81" s="1128">
        <v>155708</v>
      </c>
      <c r="M81" s="1128">
        <v>226952</v>
      </c>
      <c r="N81" s="1128">
        <v>2005197.96</v>
      </c>
    </row>
    <row r="82" spans="1:14">
      <c r="A82" s="365" t="s">
        <v>1232</v>
      </c>
      <c r="B82" s="1128">
        <v>484.78</v>
      </c>
      <c r="C82" s="1128">
        <v>1001.45</v>
      </c>
      <c r="D82" s="1128">
        <v>2009.12</v>
      </c>
      <c r="E82" s="1128">
        <v>0</v>
      </c>
      <c r="F82" s="1128">
        <v>0</v>
      </c>
      <c r="G82" s="1128">
        <v>0</v>
      </c>
      <c r="H82" s="1128">
        <v>570</v>
      </c>
      <c r="I82" s="1128">
        <v>0.71</v>
      </c>
      <c r="J82" s="1128">
        <v>13.07</v>
      </c>
      <c r="K82" s="1128">
        <v>710.98</v>
      </c>
      <c r="L82" s="1128">
        <v>3353.25</v>
      </c>
      <c r="M82" s="1128">
        <v>2000.27</v>
      </c>
      <c r="N82" s="1128">
        <v>10143.630000000001</v>
      </c>
    </row>
    <row r="83" spans="1:14">
      <c r="A83" s="363" t="s">
        <v>1233</v>
      </c>
      <c r="B83" s="1128">
        <v>0</v>
      </c>
      <c r="C83" s="1128">
        <v>0</v>
      </c>
      <c r="D83" s="1128">
        <v>0</v>
      </c>
      <c r="E83" s="1128">
        <v>0</v>
      </c>
      <c r="F83" s="1128">
        <v>0</v>
      </c>
      <c r="G83" s="1128">
        <v>0</v>
      </c>
      <c r="H83" s="1128">
        <v>0</v>
      </c>
      <c r="I83" s="1128">
        <v>0</v>
      </c>
      <c r="J83" s="1128">
        <v>0</v>
      </c>
      <c r="K83" s="1128">
        <v>0</v>
      </c>
      <c r="L83" s="1128">
        <v>0</v>
      </c>
      <c r="M83" s="1128">
        <v>0</v>
      </c>
      <c r="N83" s="1128">
        <v>0</v>
      </c>
    </row>
    <row r="84" spans="1:14">
      <c r="A84" s="363" t="s">
        <v>1234</v>
      </c>
      <c r="B84" s="1128">
        <v>0</v>
      </c>
      <c r="C84" s="1128">
        <v>160</v>
      </c>
      <c r="D84" s="1128">
        <v>277.51</v>
      </c>
      <c r="E84" s="1128">
        <v>0</v>
      </c>
      <c r="F84" s="1128">
        <v>0</v>
      </c>
      <c r="G84" s="1128">
        <v>0</v>
      </c>
      <c r="H84" s="1128">
        <v>0</v>
      </c>
      <c r="I84" s="1128">
        <v>24.13</v>
      </c>
      <c r="J84" s="1128">
        <v>427.22</v>
      </c>
      <c r="K84" s="1128">
        <v>40</v>
      </c>
      <c r="L84" s="1128">
        <v>280.43</v>
      </c>
      <c r="M84" s="1128">
        <v>2836.3</v>
      </c>
      <c r="N84" s="1128">
        <v>4045.59</v>
      </c>
    </row>
    <row r="85" spans="1:14">
      <c r="A85" s="540" t="s">
        <v>153</v>
      </c>
      <c r="B85" s="1133">
        <v>799570903.46000004</v>
      </c>
      <c r="C85" s="1133">
        <v>582852577.74000001</v>
      </c>
      <c r="D85" s="1133">
        <v>562522162.27999997</v>
      </c>
      <c r="E85" s="1133">
        <v>242655957.94</v>
      </c>
      <c r="F85" s="1133">
        <v>327764575.46000004</v>
      </c>
      <c r="G85" s="1133">
        <v>392589603.30000001</v>
      </c>
      <c r="H85" s="1133">
        <v>651141508.45999992</v>
      </c>
      <c r="I85" s="1133">
        <v>730763603.25999999</v>
      </c>
      <c r="J85" s="1133">
        <v>710453598.05999994</v>
      </c>
      <c r="K85" s="1133">
        <v>738872115.43999994</v>
      </c>
      <c r="L85" s="1133">
        <v>649597981.38999999</v>
      </c>
      <c r="M85" s="1133">
        <v>769694748.41000009</v>
      </c>
      <c r="N85" s="1133">
        <v>7158479335.2000008</v>
      </c>
    </row>
    <row r="86" spans="1:14">
      <c r="A86" s="367" t="s">
        <v>1002</v>
      </c>
    </row>
    <row r="87" spans="1:14">
      <c r="A87" s="368" t="s">
        <v>1237</v>
      </c>
    </row>
    <row r="88" spans="1:14">
      <c r="A88" s="175" t="s">
        <v>1235</v>
      </c>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39"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G90"/>
  <sheetViews>
    <sheetView showGridLines="0" zoomScaleNormal="100" workbookViewId="0">
      <pane xSplit="1" ySplit="11" topLeftCell="B69" activePane="bottomRight" state="frozen"/>
      <selection pane="topRight" activeCell="B1" sqref="B1"/>
      <selection pane="bottomLeft" activeCell="A12" sqref="A12"/>
      <selection pane="bottomRight"/>
    </sheetView>
  </sheetViews>
  <sheetFormatPr defaultColWidth="9.140625" defaultRowHeight="12.75"/>
  <cols>
    <col min="1" max="1" width="69.42578125" style="153" customWidth="1"/>
    <col min="2" max="7" width="12.28515625" style="153" customWidth="1"/>
    <col min="8" max="8" width="19.5703125" style="153" bestFit="1" customWidth="1"/>
    <col min="9" max="9" width="96.140625" style="153" bestFit="1" customWidth="1"/>
    <col min="10" max="16384" width="9.140625" style="153"/>
  </cols>
  <sheetData>
    <row r="1" spans="1:7">
      <c r="A1" s="184" t="s">
        <v>145</v>
      </c>
      <c r="B1" s="186"/>
      <c r="C1" s="186"/>
      <c r="D1" s="186"/>
      <c r="E1" s="186"/>
      <c r="F1" s="186"/>
      <c r="G1" s="187">
        <v>66</v>
      </c>
    </row>
    <row r="2" spans="1:7">
      <c r="A2" s="357"/>
      <c r="B2" s="357"/>
      <c r="C2" s="357"/>
      <c r="D2" s="357"/>
      <c r="E2" s="357"/>
      <c r="F2" s="357"/>
      <c r="G2" s="357"/>
    </row>
    <row r="3" spans="1:7">
      <c r="A3" s="357"/>
      <c r="B3" s="357"/>
      <c r="C3" s="357"/>
      <c r="D3" s="357"/>
      <c r="E3" s="357"/>
      <c r="F3" s="357"/>
    </row>
    <row r="4" spans="1:7">
      <c r="A4" s="357"/>
      <c r="B4" s="357"/>
      <c r="C4" s="357"/>
      <c r="D4" s="357"/>
      <c r="E4" s="357"/>
      <c r="F4" s="357"/>
    </row>
    <row r="5" spans="1:7">
      <c r="A5" s="357"/>
      <c r="B5" s="357"/>
      <c r="C5" s="357"/>
      <c r="D5" s="357"/>
      <c r="E5" s="357"/>
      <c r="F5" s="357"/>
    </row>
    <row r="6" spans="1:7">
      <c r="A6" s="357"/>
      <c r="B6" s="357"/>
      <c r="C6" s="357"/>
      <c r="D6" s="357"/>
      <c r="E6" s="357"/>
      <c r="F6" s="357"/>
    </row>
    <row r="7" spans="1:7">
      <c r="A7" s="357"/>
      <c r="B7" s="357"/>
      <c r="C7" s="357"/>
      <c r="D7" s="357"/>
      <c r="E7" s="357"/>
      <c r="F7" s="357"/>
    </row>
    <row r="8" spans="1:7">
      <c r="A8" s="358" t="s">
        <v>830</v>
      </c>
    </row>
    <row r="9" spans="1:7">
      <c r="A9" s="358" t="s">
        <v>1283</v>
      </c>
    </row>
    <row r="10" spans="1:7">
      <c r="A10" s="357" t="s">
        <v>214</v>
      </c>
    </row>
    <row r="11" spans="1:7">
      <c r="A11" s="534" t="s">
        <v>1365</v>
      </c>
      <c r="B11" s="535">
        <v>2015</v>
      </c>
      <c r="C11" s="535">
        <v>2016</v>
      </c>
      <c r="D11" s="535">
        <v>2017</v>
      </c>
      <c r="E11" s="535">
        <v>2018</v>
      </c>
      <c r="F11" s="535">
        <v>2019</v>
      </c>
      <c r="G11" s="535">
        <v>2020</v>
      </c>
    </row>
    <row r="12" spans="1:7">
      <c r="A12" s="360" t="s">
        <v>215</v>
      </c>
      <c r="B12" s="1127">
        <v>3010344250.8599997</v>
      </c>
      <c r="C12" s="1127">
        <v>3450997806.5099998</v>
      </c>
      <c r="D12" s="1127">
        <v>3553138671.5899992</v>
      </c>
      <c r="E12" s="1127">
        <v>3784141816.6899996</v>
      </c>
      <c r="F12" s="1127">
        <v>4586321696.0999994</v>
      </c>
      <c r="G12" s="1127">
        <v>3723031623.5199995</v>
      </c>
    </row>
    <row r="13" spans="1:7">
      <c r="A13" s="360" t="s">
        <v>754</v>
      </c>
      <c r="B13" s="1127">
        <v>946621173.36000001</v>
      </c>
      <c r="C13" s="1127">
        <v>1048409790.6899999</v>
      </c>
      <c r="D13" s="1127">
        <v>1067227884.7999998</v>
      </c>
      <c r="E13" s="1127">
        <v>1071244824.4499999</v>
      </c>
      <c r="F13" s="1127">
        <v>1390040640.21</v>
      </c>
      <c r="G13" s="1127">
        <v>1331203269.3899999</v>
      </c>
    </row>
    <row r="14" spans="1:7">
      <c r="A14" s="363" t="s">
        <v>1181</v>
      </c>
      <c r="B14" s="1128">
        <v>68536284.649999991</v>
      </c>
      <c r="C14" s="1128">
        <v>68608198.090000004</v>
      </c>
      <c r="D14" s="1128">
        <v>91259576.099999994</v>
      </c>
      <c r="E14" s="1128">
        <v>73810275.020000011</v>
      </c>
      <c r="F14" s="1128">
        <v>172786026.94</v>
      </c>
      <c r="G14" s="1128">
        <v>99137509.329999998</v>
      </c>
    </row>
    <row r="15" spans="1:7">
      <c r="A15" s="363" t="s">
        <v>1182</v>
      </c>
      <c r="B15" s="1128">
        <v>604443035.58000004</v>
      </c>
      <c r="C15" s="1128">
        <v>683969381.16999984</v>
      </c>
      <c r="D15" s="1128">
        <v>665506911.58999991</v>
      </c>
      <c r="E15" s="1128">
        <v>709982968.82000005</v>
      </c>
      <c r="F15" s="1128">
        <v>882905556.00000012</v>
      </c>
      <c r="G15" s="1128">
        <v>922348083.96000004</v>
      </c>
    </row>
    <row r="16" spans="1:7">
      <c r="A16" s="363" t="s">
        <v>1183</v>
      </c>
      <c r="B16" s="1128">
        <v>175738629.59999999</v>
      </c>
      <c r="C16" s="1128">
        <v>194319808.09</v>
      </c>
      <c r="D16" s="1128">
        <v>182261797.00999999</v>
      </c>
      <c r="E16" s="1128">
        <v>168272398.41999999</v>
      </c>
      <c r="F16" s="1128">
        <v>194258854.34</v>
      </c>
      <c r="G16" s="1128">
        <v>163862971.48999995</v>
      </c>
    </row>
    <row r="17" spans="1:7">
      <c r="A17" s="363" t="s">
        <v>1184</v>
      </c>
      <c r="B17" s="1128">
        <v>4302324.1399999997</v>
      </c>
      <c r="C17" s="1128">
        <v>4791600.6900000004</v>
      </c>
      <c r="D17" s="1128">
        <v>18469559.420000002</v>
      </c>
      <c r="E17" s="1128">
        <v>10075230.409999998</v>
      </c>
      <c r="F17" s="1128">
        <v>10240545.039999999</v>
      </c>
      <c r="G17" s="1128">
        <v>14052665.290000001</v>
      </c>
    </row>
    <row r="18" spans="1:7">
      <c r="A18" s="363" t="s">
        <v>1185</v>
      </c>
      <c r="B18" s="1128">
        <v>20596747.98</v>
      </c>
      <c r="C18" s="1128">
        <v>20018601.300000001</v>
      </c>
      <c r="D18" s="1128">
        <v>21230633.619999994</v>
      </c>
      <c r="E18" s="1128">
        <v>20933781.870000001</v>
      </c>
      <c r="F18" s="1128">
        <v>24615630.640000001</v>
      </c>
      <c r="G18" s="1128">
        <v>25128833.050000001</v>
      </c>
    </row>
    <row r="19" spans="1:7">
      <c r="A19" s="363" t="s">
        <v>1186</v>
      </c>
      <c r="B19" s="1128">
        <v>11645659.180000002</v>
      </c>
      <c r="C19" s="1128">
        <v>9546596.6500000004</v>
      </c>
      <c r="D19" s="1128">
        <v>12337242.040000001</v>
      </c>
      <c r="E19" s="1128">
        <v>9676874.1600000001</v>
      </c>
      <c r="F19" s="1128">
        <v>13636349.1</v>
      </c>
      <c r="G19" s="1128">
        <v>13182347.699999999</v>
      </c>
    </row>
    <row r="20" spans="1:7">
      <c r="A20" s="363" t="s">
        <v>1187</v>
      </c>
      <c r="B20" s="1128">
        <v>61358492.229999989</v>
      </c>
      <c r="C20" s="1128">
        <v>67155604.700000018</v>
      </c>
      <c r="D20" s="1128">
        <v>76162165.019999996</v>
      </c>
      <c r="E20" s="1128">
        <v>78493295.750000015</v>
      </c>
      <c r="F20" s="1128">
        <v>91597678.150000021</v>
      </c>
      <c r="G20" s="1128">
        <v>93490858.570000008</v>
      </c>
    </row>
    <row r="21" spans="1:7">
      <c r="A21" s="360" t="s">
        <v>736</v>
      </c>
      <c r="B21" s="1127">
        <v>1660858624.2399998</v>
      </c>
      <c r="C21" s="1127">
        <v>1879293545.7099998</v>
      </c>
      <c r="D21" s="1127">
        <v>1961560070.5299997</v>
      </c>
      <c r="E21" s="1127">
        <v>2003567699.0799999</v>
      </c>
      <c r="F21" s="1127">
        <v>2500051601.0799999</v>
      </c>
      <c r="G21" s="1127">
        <v>1733604754.97</v>
      </c>
    </row>
    <row r="22" spans="1:7">
      <c r="A22" s="363" t="s">
        <v>1188</v>
      </c>
      <c r="B22" s="1128">
        <v>1583867965.7499998</v>
      </c>
      <c r="C22" s="1128">
        <v>1788148983.4199998</v>
      </c>
      <c r="D22" s="1128">
        <v>1869073892.9999998</v>
      </c>
      <c r="E22" s="1128">
        <v>1905382283.5900002</v>
      </c>
      <c r="F22" s="1128">
        <v>2397272609.6100001</v>
      </c>
      <c r="G22" s="1128">
        <v>1647110842.5</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62311770.43</v>
      </c>
      <c r="C25" s="1128">
        <v>73690104.819999993</v>
      </c>
      <c r="D25" s="1128">
        <v>77814417.540000007</v>
      </c>
      <c r="E25" s="1128">
        <v>85984121.480000004</v>
      </c>
      <c r="F25" s="1128">
        <v>90821293.159999996</v>
      </c>
      <c r="G25" s="1128">
        <v>76860184.829999998</v>
      </c>
    </row>
    <row r="26" spans="1:7">
      <c r="A26" s="363" t="s">
        <v>1192</v>
      </c>
      <c r="B26" s="1128">
        <v>0</v>
      </c>
      <c r="C26" s="1128">
        <v>0</v>
      </c>
      <c r="D26" s="1128">
        <v>0</v>
      </c>
      <c r="E26" s="1128">
        <v>0</v>
      </c>
      <c r="F26" s="1128">
        <v>0</v>
      </c>
      <c r="G26" s="1128">
        <v>0</v>
      </c>
    </row>
    <row r="27" spans="1:7">
      <c r="A27" s="363" t="s">
        <v>1193</v>
      </c>
      <c r="B27" s="1128">
        <v>12945516.230000004</v>
      </c>
      <c r="C27" s="1128">
        <v>15659260.549999999</v>
      </c>
      <c r="D27" s="1128">
        <v>13166353.200000003</v>
      </c>
      <c r="E27" s="1128">
        <v>11030532.5</v>
      </c>
      <c r="F27" s="1128">
        <v>10606789.700000003</v>
      </c>
      <c r="G27" s="1128">
        <v>4649278.4000000004</v>
      </c>
    </row>
    <row r="28" spans="1:7">
      <c r="A28" s="363" t="s">
        <v>1194</v>
      </c>
      <c r="B28" s="1128">
        <v>433407.26</v>
      </c>
      <c r="C28" s="1128">
        <v>113750.43</v>
      </c>
      <c r="D28" s="1128">
        <v>338899.47</v>
      </c>
      <c r="E28" s="1128">
        <v>409966.56</v>
      </c>
      <c r="F28" s="1128">
        <v>309046.58</v>
      </c>
      <c r="G28" s="1128">
        <v>75963.559999999983</v>
      </c>
    </row>
    <row r="29" spans="1:7">
      <c r="A29" s="363" t="s">
        <v>1195</v>
      </c>
      <c r="B29" s="1128">
        <v>753975.75999999989</v>
      </c>
      <c r="C29" s="1128">
        <v>1286063.3</v>
      </c>
      <c r="D29" s="1128">
        <v>444508.60000000003</v>
      </c>
      <c r="E29" s="1128">
        <v>90394.36</v>
      </c>
      <c r="F29" s="1128">
        <v>427440.78</v>
      </c>
      <c r="G29" s="1128">
        <v>62858.130000000005</v>
      </c>
    </row>
    <row r="30" spans="1:7">
      <c r="A30" s="363" t="s">
        <v>1196</v>
      </c>
      <c r="B30" s="1128">
        <v>545988.80999999994</v>
      </c>
      <c r="C30" s="1128">
        <v>395383.19</v>
      </c>
      <c r="D30" s="1128">
        <v>721998.72</v>
      </c>
      <c r="E30" s="1128">
        <v>670400.59</v>
      </c>
      <c r="F30" s="1128">
        <v>614421.25</v>
      </c>
      <c r="G30" s="1128">
        <v>4845627.55</v>
      </c>
    </row>
    <row r="31" spans="1:7">
      <c r="A31" s="360" t="s">
        <v>735</v>
      </c>
      <c r="B31" s="1127">
        <v>369746618.13999999</v>
      </c>
      <c r="C31" s="1127">
        <v>473456378.5999999</v>
      </c>
      <c r="D31" s="1127">
        <v>466024620.98999995</v>
      </c>
      <c r="E31" s="1127">
        <v>622979865.82999992</v>
      </c>
      <c r="F31" s="1127">
        <v>577465807.24000001</v>
      </c>
      <c r="G31" s="1127">
        <v>618598633.0999999</v>
      </c>
    </row>
    <row r="32" spans="1:7">
      <c r="A32" s="363" t="s">
        <v>1197</v>
      </c>
      <c r="B32" s="1128">
        <v>95633238.530000016</v>
      </c>
      <c r="C32" s="1128">
        <v>153170659.84999996</v>
      </c>
      <c r="D32" s="1128">
        <v>166416749.34999996</v>
      </c>
      <c r="E32" s="1128">
        <v>316356586.30000001</v>
      </c>
      <c r="F32" s="1128">
        <v>230474250.64999998</v>
      </c>
      <c r="G32" s="1128">
        <v>227646771.85999995</v>
      </c>
    </row>
    <row r="33" spans="1:7">
      <c r="A33" s="363" t="s">
        <v>1198</v>
      </c>
      <c r="B33" s="1128">
        <v>8713946.0899999999</v>
      </c>
      <c r="C33" s="1128">
        <v>9386732.7199999988</v>
      </c>
      <c r="D33" s="1128">
        <v>5307322.41</v>
      </c>
      <c r="E33" s="1128">
        <v>6453773.290000001</v>
      </c>
      <c r="F33" s="1128">
        <v>4090629.46</v>
      </c>
      <c r="G33" s="1128">
        <v>5484114.1899999995</v>
      </c>
    </row>
    <row r="34" spans="1:7">
      <c r="A34" s="363" t="s">
        <v>1199</v>
      </c>
      <c r="B34" s="1128">
        <v>57656864.779999994</v>
      </c>
      <c r="C34" s="1128">
        <v>106776101.89999998</v>
      </c>
      <c r="D34" s="1128">
        <v>92219221.640000001</v>
      </c>
      <c r="E34" s="1128">
        <v>91042853.540000007</v>
      </c>
      <c r="F34" s="1128">
        <v>120311372.25</v>
      </c>
      <c r="G34" s="1128">
        <v>118902781.66</v>
      </c>
    </row>
    <row r="35" spans="1:7">
      <c r="A35" s="363" t="s">
        <v>1200</v>
      </c>
      <c r="B35" s="1128">
        <v>40247302.949999996</v>
      </c>
      <c r="C35" s="1128">
        <v>38259898.839999996</v>
      </c>
      <c r="D35" s="1128">
        <v>39291664.57</v>
      </c>
      <c r="E35" s="1128">
        <v>40815124.829999998</v>
      </c>
      <c r="F35" s="1128">
        <v>38468481.150000006</v>
      </c>
      <c r="G35" s="1128">
        <v>25875303.379999999</v>
      </c>
    </row>
    <row r="36" spans="1:7">
      <c r="A36" s="363" t="s">
        <v>1201</v>
      </c>
      <c r="B36" s="1128">
        <v>75422595.819999993</v>
      </c>
      <c r="C36" s="1128">
        <v>70652851.449999988</v>
      </c>
      <c r="D36" s="1128">
        <v>71004157.680000007</v>
      </c>
      <c r="E36" s="1128">
        <v>77994497.659999996</v>
      </c>
      <c r="F36" s="1128">
        <v>76621440</v>
      </c>
      <c r="G36" s="1128">
        <v>44346959</v>
      </c>
    </row>
    <row r="37" spans="1:7">
      <c r="A37" s="363" t="s">
        <v>1202</v>
      </c>
      <c r="B37" s="1128">
        <v>23582297.300000004</v>
      </c>
      <c r="C37" s="1128">
        <v>22222676.750000004</v>
      </c>
      <c r="D37" s="1128">
        <v>25276033.150000002</v>
      </c>
      <c r="E37" s="1128">
        <v>32677058.530000001</v>
      </c>
      <c r="F37" s="1128">
        <v>38809814.170000002</v>
      </c>
      <c r="G37" s="1128">
        <v>42391316.350000001</v>
      </c>
    </row>
    <row r="38" spans="1:7">
      <c r="A38" s="363" t="s">
        <v>1203</v>
      </c>
      <c r="B38" s="1128">
        <v>32540526.18</v>
      </c>
      <c r="C38" s="1128">
        <v>27075651.920000002</v>
      </c>
      <c r="D38" s="1128">
        <v>27418523.810000002</v>
      </c>
      <c r="E38" s="1128">
        <v>24544101.149999999</v>
      </c>
      <c r="F38" s="1128">
        <v>28512100.399999999</v>
      </c>
      <c r="G38" s="1128">
        <v>21791828.540000003</v>
      </c>
    </row>
    <row r="39" spans="1:7">
      <c r="A39" s="363" t="s">
        <v>1204</v>
      </c>
      <c r="B39" s="1128">
        <v>35949846.490000002</v>
      </c>
      <c r="C39" s="1128">
        <v>45911805.170000002</v>
      </c>
      <c r="D39" s="1128">
        <v>39090948.380000003</v>
      </c>
      <c r="E39" s="1128">
        <v>33095870.530000001</v>
      </c>
      <c r="F39" s="1128">
        <v>40177719.159999989</v>
      </c>
      <c r="G39" s="1128">
        <v>132159558.11999999</v>
      </c>
    </row>
    <row r="40" spans="1:7">
      <c r="A40" s="360" t="s">
        <v>733</v>
      </c>
      <c r="B40" s="1127">
        <v>33117835.120000001</v>
      </c>
      <c r="C40" s="1127">
        <v>49838091.510000005</v>
      </c>
      <c r="D40" s="1127">
        <v>58326095.269999996</v>
      </c>
      <c r="E40" s="1127">
        <v>86349427.329999998</v>
      </c>
      <c r="F40" s="1127">
        <v>118763647.57000002</v>
      </c>
      <c r="G40" s="1127">
        <v>39624966.060000002</v>
      </c>
    </row>
    <row r="41" spans="1:7">
      <c r="A41" s="360" t="s">
        <v>217</v>
      </c>
      <c r="B41" s="1127">
        <v>201142233.16000003</v>
      </c>
      <c r="C41" s="1127">
        <v>222723315.27999997</v>
      </c>
      <c r="D41" s="1127">
        <v>207465877.24999997</v>
      </c>
      <c r="E41" s="1127">
        <v>219690242.53</v>
      </c>
      <c r="F41" s="1127">
        <v>252048806.90000004</v>
      </c>
      <c r="G41" s="1127">
        <v>219874756.94000003</v>
      </c>
    </row>
    <row r="42" spans="1:7" s="161" customFormat="1">
      <c r="A42" s="363" t="s">
        <v>1205</v>
      </c>
      <c r="B42" s="1128">
        <v>0</v>
      </c>
      <c r="C42" s="1128">
        <v>0</v>
      </c>
      <c r="D42" s="1128">
        <v>0</v>
      </c>
      <c r="E42" s="1128">
        <v>0</v>
      </c>
      <c r="F42" s="1128">
        <v>0</v>
      </c>
      <c r="G42" s="1128">
        <v>1972952.65</v>
      </c>
    </row>
    <row r="43" spans="1:7">
      <c r="A43" s="363" t="s">
        <v>1206</v>
      </c>
      <c r="B43" s="1128">
        <v>127265395.19</v>
      </c>
      <c r="C43" s="1128">
        <v>138737188.13</v>
      </c>
      <c r="D43" s="1128">
        <v>115302836.47</v>
      </c>
      <c r="E43" s="1128">
        <v>121507431.95999999</v>
      </c>
      <c r="F43" s="1128">
        <v>139924892.39000002</v>
      </c>
      <c r="G43" s="1128">
        <v>113568250.65000001</v>
      </c>
    </row>
    <row r="44" spans="1:7">
      <c r="A44" s="363" t="s">
        <v>1207</v>
      </c>
      <c r="B44" s="1128">
        <v>45501960.929999992</v>
      </c>
      <c r="C44" s="1128">
        <v>49926483.289999992</v>
      </c>
      <c r="D44" s="1128">
        <v>56400229.540000007</v>
      </c>
      <c r="E44" s="1128">
        <v>66513979.189999998</v>
      </c>
      <c r="F44" s="1128">
        <v>68986793.940000013</v>
      </c>
      <c r="G44" s="1128">
        <v>69993974.260000005</v>
      </c>
    </row>
    <row r="45" spans="1:7">
      <c r="A45" s="363" t="s">
        <v>1208</v>
      </c>
      <c r="B45" s="1128">
        <v>192356.02000000002</v>
      </c>
      <c r="C45" s="1128">
        <v>6358384.1500000004</v>
      </c>
      <c r="D45" s="1128">
        <v>8017360.6199999992</v>
      </c>
      <c r="E45" s="1128">
        <v>5986416.6500000004</v>
      </c>
      <c r="F45" s="1128">
        <v>14164555.07</v>
      </c>
      <c r="G45" s="1128">
        <v>8227261.5599999996</v>
      </c>
    </row>
    <row r="46" spans="1:7">
      <c r="A46" s="363" t="s">
        <v>1209</v>
      </c>
      <c r="B46" s="1128">
        <v>0</v>
      </c>
      <c r="C46" s="1128">
        <v>0</v>
      </c>
      <c r="D46" s="1128">
        <v>0</v>
      </c>
      <c r="E46" s="1128">
        <v>0</v>
      </c>
      <c r="F46" s="1128">
        <v>0</v>
      </c>
      <c r="G46" s="1128">
        <v>0</v>
      </c>
    </row>
    <row r="47" spans="1:7">
      <c r="A47" s="363" t="s">
        <v>1210</v>
      </c>
      <c r="B47" s="1128">
        <v>924186.32999999984</v>
      </c>
      <c r="C47" s="1128">
        <v>1607684.01</v>
      </c>
      <c r="D47" s="1128">
        <v>538399.72</v>
      </c>
      <c r="E47" s="1128">
        <v>353063.71</v>
      </c>
      <c r="F47" s="1128">
        <v>394786.04</v>
      </c>
      <c r="G47" s="1128">
        <v>518526.37999999995</v>
      </c>
    </row>
    <row r="48" spans="1:7">
      <c r="A48" s="363" t="s">
        <v>1211</v>
      </c>
      <c r="B48" s="1128">
        <v>15658732.310000001</v>
      </c>
      <c r="C48" s="1128">
        <v>13392793</v>
      </c>
      <c r="D48" s="1128">
        <v>13397515.949999999</v>
      </c>
      <c r="E48" s="1128">
        <v>7627313.21</v>
      </c>
      <c r="F48" s="1128">
        <v>10016123.969999999</v>
      </c>
      <c r="G48" s="1128">
        <v>16409629.050000001</v>
      </c>
    </row>
    <row r="49" spans="1:7">
      <c r="A49" s="363" t="s">
        <v>1212</v>
      </c>
      <c r="B49" s="1128">
        <v>0</v>
      </c>
      <c r="C49" s="1128">
        <v>0</v>
      </c>
      <c r="D49" s="1128">
        <v>0</v>
      </c>
      <c r="E49" s="1128">
        <v>0</v>
      </c>
      <c r="F49" s="1128">
        <v>0</v>
      </c>
      <c r="G49" s="1128">
        <v>0</v>
      </c>
    </row>
    <row r="50" spans="1:7">
      <c r="A50" s="363" t="s">
        <v>1213</v>
      </c>
      <c r="B50" s="1128">
        <v>11599602.379999999</v>
      </c>
      <c r="C50" s="1128">
        <v>12700782.699999996</v>
      </c>
      <c r="D50" s="1128">
        <v>13809534.950000001</v>
      </c>
      <c r="E50" s="1128">
        <v>17702037.810000002</v>
      </c>
      <c r="F50" s="1128">
        <v>18561655.490000006</v>
      </c>
      <c r="G50" s="1128">
        <v>9184162.3900000025</v>
      </c>
    </row>
    <row r="51" spans="1:7">
      <c r="A51" s="360" t="s">
        <v>756</v>
      </c>
      <c r="B51" s="1127">
        <v>2621943371.02</v>
      </c>
      <c r="C51" s="1127">
        <v>2831811553.4900002</v>
      </c>
      <c r="D51" s="1127">
        <v>2694809211.1499996</v>
      </c>
      <c r="E51" s="1127">
        <v>2978124482.5899997</v>
      </c>
      <c r="F51" s="1127">
        <v>3399124326.349999</v>
      </c>
      <c r="G51" s="1127">
        <v>3203574220.1899996</v>
      </c>
    </row>
    <row r="52" spans="1:7">
      <c r="A52" s="360" t="s">
        <v>757</v>
      </c>
      <c r="B52" s="1127">
        <v>2230690263.25</v>
      </c>
      <c r="C52" s="1127">
        <v>2417315059.0900002</v>
      </c>
      <c r="D52" s="1127">
        <v>2268708870.1499996</v>
      </c>
      <c r="E52" s="1127">
        <v>2505375805.6499996</v>
      </c>
      <c r="F52" s="1127">
        <v>2873913237.7999992</v>
      </c>
      <c r="G52" s="1127">
        <v>2854204401.3899994</v>
      </c>
    </row>
    <row r="53" spans="1:7">
      <c r="A53" s="363" t="s">
        <v>1214</v>
      </c>
      <c r="B53" s="1128">
        <v>2230690263.25</v>
      </c>
      <c r="C53" s="1128">
        <v>2417315059.0900002</v>
      </c>
      <c r="D53" s="1128">
        <v>2268708870.1499996</v>
      </c>
      <c r="E53" s="1128">
        <v>2505375805.6499996</v>
      </c>
      <c r="F53" s="1128">
        <v>2873913237.7999992</v>
      </c>
      <c r="G53" s="1128">
        <v>2854204401.3899994</v>
      </c>
    </row>
    <row r="54" spans="1:7">
      <c r="A54" s="360" t="s">
        <v>740</v>
      </c>
      <c r="B54" s="1127">
        <v>11834986.49</v>
      </c>
      <c r="C54" s="1127">
        <v>11341207.490000002</v>
      </c>
      <c r="D54" s="1127">
        <v>10316708.289999999</v>
      </c>
      <c r="E54" s="1127">
        <v>10579389.379999999</v>
      </c>
      <c r="F54" s="1127">
        <v>9679175.3000000007</v>
      </c>
      <c r="G54" s="1127">
        <v>6815120.7700000014</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c r="A59" s="363" t="s">
        <v>1219</v>
      </c>
      <c r="B59" s="1128">
        <v>0</v>
      </c>
      <c r="C59" s="1128">
        <v>0</v>
      </c>
      <c r="D59" s="1128">
        <v>0</v>
      </c>
      <c r="E59" s="1128">
        <v>0</v>
      </c>
      <c r="F59" s="1128">
        <v>0</v>
      </c>
      <c r="G59" s="1128">
        <v>0</v>
      </c>
    </row>
    <row r="60" spans="1:7">
      <c r="A60" s="363" t="s">
        <v>1220</v>
      </c>
      <c r="B60" s="1128">
        <v>11834986.49</v>
      </c>
      <c r="C60" s="1128">
        <v>11341207.490000002</v>
      </c>
      <c r="D60" s="1128">
        <v>10316708.289999999</v>
      </c>
      <c r="E60" s="1128">
        <v>10579389.379999999</v>
      </c>
      <c r="F60" s="1128">
        <v>9679175.3000000007</v>
      </c>
      <c r="G60" s="1128">
        <v>6815120.7700000014</v>
      </c>
    </row>
    <row r="61" spans="1:7">
      <c r="A61" s="363" t="s">
        <v>1221</v>
      </c>
      <c r="B61" s="1128">
        <v>0</v>
      </c>
      <c r="C61" s="1128">
        <v>0</v>
      </c>
      <c r="D61" s="1128">
        <v>0</v>
      </c>
      <c r="E61" s="1128">
        <v>0</v>
      </c>
      <c r="F61" s="1128">
        <v>0</v>
      </c>
      <c r="G61" s="1128">
        <v>0</v>
      </c>
    </row>
    <row r="62" spans="1:7">
      <c r="A62" s="363" t="s">
        <v>1204</v>
      </c>
      <c r="B62" s="1128">
        <v>0</v>
      </c>
      <c r="C62" s="1128">
        <v>0</v>
      </c>
      <c r="D62" s="1128">
        <v>0</v>
      </c>
      <c r="E62" s="1128">
        <v>0</v>
      </c>
      <c r="F62" s="1128">
        <v>0</v>
      </c>
      <c r="G62" s="1128">
        <v>0</v>
      </c>
    </row>
    <row r="63" spans="1:7" ht="18.75" customHeight="1">
      <c r="A63" s="360" t="s">
        <v>4</v>
      </c>
      <c r="B63" s="1127">
        <v>361059532.87999994</v>
      </c>
      <c r="C63" s="1127">
        <v>381399897.25999999</v>
      </c>
      <c r="D63" s="1127">
        <v>381281574.08000004</v>
      </c>
      <c r="E63" s="1127">
        <v>414348699.09000003</v>
      </c>
      <c r="F63" s="1127">
        <v>459554789.81999993</v>
      </c>
      <c r="G63" s="1127">
        <v>328752705.11000001</v>
      </c>
    </row>
    <row r="64" spans="1:7">
      <c r="A64" s="363" t="s">
        <v>1222</v>
      </c>
      <c r="B64" s="1128">
        <v>121707333.45999998</v>
      </c>
      <c r="C64" s="1128">
        <v>142902313.19999999</v>
      </c>
      <c r="D64" s="1128">
        <v>140383235.25000003</v>
      </c>
      <c r="E64" s="1128">
        <v>150082749.05000004</v>
      </c>
      <c r="F64" s="1128">
        <v>183313120.72999999</v>
      </c>
      <c r="G64" s="1128">
        <v>144042528.97</v>
      </c>
    </row>
    <row r="65" spans="1:7">
      <c r="A65" s="363" t="s">
        <v>1223</v>
      </c>
      <c r="B65" s="1128">
        <v>5222700</v>
      </c>
      <c r="C65" s="1128">
        <v>5698000</v>
      </c>
      <c r="D65" s="1128">
        <v>8754800</v>
      </c>
      <c r="E65" s="1128">
        <v>13980500</v>
      </c>
      <c r="F65" s="1128">
        <v>30371400</v>
      </c>
      <c r="G65" s="1128">
        <v>11742906.859999999</v>
      </c>
    </row>
    <row r="66" spans="1:7">
      <c r="A66" s="363" t="s">
        <v>1296</v>
      </c>
      <c r="B66" s="1128">
        <v>0</v>
      </c>
      <c r="C66" s="1128">
        <v>0</v>
      </c>
      <c r="D66" s="1128">
        <v>0</v>
      </c>
      <c r="E66" s="1128">
        <v>0</v>
      </c>
      <c r="F66" s="1128">
        <v>0</v>
      </c>
      <c r="G66" s="1128">
        <v>0</v>
      </c>
    </row>
    <row r="67" spans="1:7">
      <c r="A67" s="363" t="s">
        <v>1224</v>
      </c>
      <c r="B67" s="1128">
        <v>234122336.21999994</v>
      </c>
      <c r="C67" s="1128">
        <v>232799584.06</v>
      </c>
      <c r="D67" s="1128">
        <v>232142422.83000001</v>
      </c>
      <c r="E67" s="1128">
        <v>250285435.03999996</v>
      </c>
      <c r="F67" s="1128">
        <v>245870269.08999997</v>
      </c>
      <c r="G67" s="1128">
        <v>172967269.28000003</v>
      </c>
    </row>
    <row r="68" spans="1:7">
      <c r="A68" s="363" t="s">
        <v>1225</v>
      </c>
      <c r="B68" s="1128">
        <v>7163.2</v>
      </c>
      <c r="C68" s="1128">
        <v>0</v>
      </c>
      <c r="D68" s="1128">
        <v>1116</v>
      </c>
      <c r="E68" s="1128">
        <v>15</v>
      </c>
      <c r="F68" s="1128">
        <v>0</v>
      </c>
      <c r="G68" s="1128">
        <v>0</v>
      </c>
    </row>
    <row r="69" spans="1:7">
      <c r="A69" s="360" t="s">
        <v>743</v>
      </c>
      <c r="B69" s="1127">
        <v>18358588.399999999</v>
      </c>
      <c r="C69" s="1128">
        <v>21755389.649999995</v>
      </c>
      <c r="D69" s="1128">
        <v>34502058.630000003</v>
      </c>
      <c r="E69" s="1128">
        <v>47820588.470000006</v>
      </c>
      <c r="F69" s="1128">
        <v>55977123.429999992</v>
      </c>
      <c r="G69" s="1128">
        <v>13801992.919999996</v>
      </c>
    </row>
    <row r="70" spans="1:7">
      <c r="A70" s="360" t="s">
        <v>744</v>
      </c>
      <c r="B70" s="1127">
        <v>0</v>
      </c>
      <c r="C70" s="1127">
        <v>0</v>
      </c>
      <c r="D70" s="1127">
        <v>0</v>
      </c>
      <c r="E70" s="1127">
        <v>68500</v>
      </c>
      <c r="F70" s="1127">
        <v>0</v>
      </c>
      <c r="G70" s="1127">
        <v>0</v>
      </c>
    </row>
    <row r="71" spans="1:7">
      <c r="A71" s="363" t="s">
        <v>1226</v>
      </c>
      <c r="B71" s="1128">
        <v>0</v>
      </c>
      <c r="C71" s="1128">
        <v>0</v>
      </c>
      <c r="D71" s="1128">
        <v>0</v>
      </c>
      <c r="E71" s="1128">
        <v>0</v>
      </c>
      <c r="F71" s="1128">
        <v>0</v>
      </c>
      <c r="G71" s="1128">
        <v>0</v>
      </c>
    </row>
    <row r="72" spans="1:7">
      <c r="A72" s="363" t="s">
        <v>1204</v>
      </c>
      <c r="B72" s="1128">
        <v>0</v>
      </c>
      <c r="C72" s="1128">
        <v>0</v>
      </c>
      <c r="D72" s="1128">
        <v>0</v>
      </c>
      <c r="E72" s="1128">
        <v>68500</v>
      </c>
      <c r="F72" s="1128">
        <v>0</v>
      </c>
      <c r="G72" s="1128">
        <v>0</v>
      </c>
    </row>
    <row r="73" spans="1:7">
      <c r="A73" s="360" t="s">
        <v>745</v>
      </c>
      <c r="B73" s="1127">
        <v>9459066.9500000011</v>
      </c>
      <c r="C73" s="1127">
        <v>10757797.879999999</v>
      </c>
      <c r="D73" s="1127">
        <v>9405763.2400000002</v>
      </c>
      <c r="E73" s="1127">
        <v>9222064.9799999986</v>
      </c>
      <c r="F73" s="1127">
        <v>12438340.07</v>
      </c>
      <c r="G73" s="1127">
        <v>9883029.370000001</v>
      </c>
    </row>
    <row r="74" spans="1:7">
      <c r="A74" s="363" t="s">
        <v>1227</v>
      </c>
      <c r="B74" s="1128">
        <v>9459066.9500000011</v>
      </c>
      <c r="C74" s="1128">
        <v>10757797.879999999</v>
      </c>
      <c r="D74" s="1128">
        <v>9405763.2400000002</v>
      </c>
      <c r="E74" s="1128">
        <v>9222064.9799999986</v>
      </c>
      <c r="F74" s="1128">
        <v>12438340.07</v>
      </c>
      <c r="G74" s="1128">
        <v>9883029.370000001</v>
      </c>
    </row>
    <row r="75" spans="1:7">
      <c r="A75" s="360" t="s">
        <v>746</v>
      </c>
      <c r="B75" s="1127">
        <v>183525</v>
      </c>
      <c r="C75" s="1127">
        <v>167175</v>
      </c>
      <c r="D75" s="1127">
        <v>205410</v>
      </c>
      <c r="E75" s="1127">
        <v>210805</v>
      </c>
      <c r="F75" s="1127">
        <v>202076</v>
      </c>
      <c r="G75" s="1127">
        <v>96318</v>
      </c>
    </row>
    <row r="76" spans="1:7">
      <c r="A76" s="363" t="s">
        <v>1228</v>
      </c>
      <c r="B76" s="1128">
        <v>0</v>
      </c>
      <c r="C76" s="1128">
        <v>0</v>
      </c>
      <c r="D76" s="1128">
        <v>0</v>
      </c>
      <c r="E76" s="1128">
        <v>0</v>
      </c>
      <c r="F76" s="1128">
        <v>0</v>
      </c>
      <c r="G76" s="1128">
        <v>0</v>
      </c>
    </row>
    <row r="77" spans="1:7">
      <c r="A77" s="363" t="s">
        <v>1229</v>
      </c>
      <c r="B77" s="1128">
        <v>0</v>
      </c>
      <c r="C77" s="1128">
        <v>0</v>
      </c>
      <c r="D77" s="1128">
        <v>0</v>
      </c>
      <c r="E77" s="1128">
        <v>0</v>
      </c>
      <c r="F77" s="1128">
        <v>0</v>
      </c>
      <c r="G77" s="1128">
        <v>0</v>
      </c>
    </row>
    <row r="78" spans="1:7">
      <c r="A78" s="363" t="s">
        <v>758</v>
      </c>
      <c r="B78" s="1128">
        <v>183525</v>
      </c>
      <c r="C78" s="1128">
        <v>167175</v>
      </c>
      <c r="D78" s="1128">
        <v>205410</v>
      </c>
      <c r="E78" s="1128">
        <v>210805</v>
      </c>
      <c r="F78" s="1128">
        <v>202076</v>
      </c>
      <c r="G78" s="1128">
        <v>96318</v>
      </c>
    </row>
    <row r="79" spans="1:7">
      <c r="A79" s="363" t="s">
        <v>1230</v>
      </c>
      <c r="B79" s="1128">
        <v>0</v>
      </c>
      <c r="C79" s="1128">
        <v>0</v>
      </c>
      <c r="D79" s="1128">
        <v>0</v>
      </c>
      <c r="E79" s="1128">
        <v>0</v>
      </c>
      <c r="F79" s="1128">
        <v>0</v>
      </c>
      <c r="G79" s="1128">
        <v>0</v>
      </c>
    </row>
    <row r="80" spans="1:7">
      <c r="A80" s="360" t="s">
        <v>759</v>
      </c>
      <c r="B80" s="1127">
        <v>6682920.2199999997</v>
      </c>
      <c r="C80" s="1127">
        <v>2512459.98</v>
      </c>
      <c r="D80" s="1127">
        <v>8019552.8000000017</v>
      </c>
      <c r="E80" s="1127">
        <v>8760373.9600000009</v>
      </c>
      <c r="F80" s="1127">
        <v>11603606.810000001</v>
      </c>
      <c r="G80" s="1127">
        <v>2019387.18</v>
      </c>
    </row>
    <row r="81" spans="1:7">
      <c r="A81" s="363" t="s">
        <v>1231</v>
      </c>
      <c r="B81" s="1128">
        <v>0</v>
      </c>
      <c r="C81" s="1128">
        <v>0</v>
      </c>
      <c r="D81" s="1128">
        <v>0</v>
      </c>
      <c r="E81" s="1128">
        <v>0</v>
      </c>
      <c r="F81" s="1128">
        <v>0</v>
      </c>
      <c r="G81" s="1128">
        <v>0</v>
      </c>
    </row>
    <row r="82" spans="1:7">
      <c r="A82" s="363" t="s">
        <v>953</v>
      </c>
      <c r="B82" s="1128">
        <v>6647490.3199999994</v>
      </c>
      <c r="C82" s="1128">
        <v>2143476.1</v>
      </c>
      <c r="D82" s="1128">
        <v>7991670.0200000014</v>
      </c>
      <c r="E82" s="1128">
        <v>8734717.9500000011</v>
      </c>
      <c r="F82" s="1128">
        <v>11561399.99</v>
      </c>
      <c r="G82" s="1128">
        <v>2005197.96</v>
      </c>
    </row>
    <row r="83" spans="1:7">
      <c r="A83" s="365" t="s">
        <v>1232</v>
      </c>
      <c r="B83" s="1128">
        <v>1677.95</v>
      </c>
      <c r="C83" s="1128">
        <v>6269.0300000000007</v>
      </c>
      <c r="D83" s="1128">
        <v>6544.4000000000005</v>
      </c>
      <c r="E83" s="1128">
        <v>12531.12</v>
      </c>
      <c r="F83" s="1128">
        <v>35258.050000000003</v>
      </c>
      <c r="G83" s="1128">
        <v>10143.630000000001</v>
      </c>
    </row>
    <row r="84" spans="1:7">
      <c r="A84" s="363" t="s">
        <v>1233</v>
      </c>
      <c r="B84" s="1128">
        <v>0</v>
      </c>
      <c r="C84" s="1128">
        <v>0</v>
      </c>
      <c r="D84" s="1128">
        <v>0</v>
      </c>
      <c r="E84" s="1128">
        <v>0</v>
      </c>
      <c r="F84" s="1128">
        <v>0</v>
      </c>
      <c r="G84" s="1128">
        <v>0</v>
      </c>
    </row>
    <row r="85" spans="1:7">
      <c r="A85" s="363" t="s">
        <v>1234</v>
      </c>
      <c r="B85" s="1128">
        <v>33751.950000000004</v>
      </c>
      <c r="C85" s="1128">
        <v>362714.85000000003</v>
      </c>
      <c r="D85" s="1128">
        <v>21338.38</v>
      </c>
      <c r="E85" s="1128">
        <v>13124.890000000001</v>
      </c>
      <c r="F85" s="1128">
        <v>6948.7699999999995</v>
      </c>
      <c r="G85" s="1128">
        <v>4045.59</v>
      </c>
    </row>
    <row r="86" spans="1:7">
      <c r="A86" s="540" t="s">
        <v>153</v>
      </c>
      <c r="B86" s="1133">
        <v>5849755367.2099991</v>
      </c>
      <c r="C86" s="1133">
        <v>6518970108.1400003</v>
      </c>
      <c r="D86" s="1133">
        <v>6473044486.0299988</v>
      </c>
      <c r="E86" s="1133">
        <v>7000218285.749999</v>
      </c>
      <c r="F86" s="1133">
        <v>8261738852.2299986</v>
      </c>
      <c r="G86" s="1133">
        <v>7158479335.1999998</v>
      </c>
    </row>
    <row r="87" spans="1:7">
      <c r="A87" s="169" t="s">
        <v>1002</v>
      </c>
      <c r="B87" s="159"/>
      <c r="C87" s="159"/>
      <c r="D87" s="159"/>
      <c r="E87" s="159"/>
      <c r="F87" s="159"/>
      <c r="G87" s="159"/>
    </row>
    <row r="88" spans="1:7">
      <c r="A88" s="663" t="s">
        <v>1050</v>
      </c>
    </row>
    <row r="89" spans="1:7">
      <c r="A89" s="470" t="s">
        <v>1237</v>
      </c>
    </row>
    <row r="90" spans="1:7">
      <c r="A90" s="175" t="s">
        <v>854</v>
      </c>
    </row>
  </sheetData>
  <pageMargins left="0.77" right="0.7" top="0.75" bottom="0.46" header="0.3" footer="0.3"/>
  <pageSetup scale="64"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6"/>
  <sheetViews>
    <sheetView showGridLines="0" zoomScaleNormal="100" workbookViewId="0">
      <pane xSplit="1" topLeftCell="B1" activePane="topRight" state="frozen"/>
      <selection activeCell="A29" sqref="A29"/>
      <selection pane="topRight"/>
    </sheetView>
  </sheetViews>
  <sheetFormatPr defaultColWidth="11.42578125" defaultRowHeight="12.75"/>
  <cols>
    <col min="1" max="1" width="70.42578125" style="153" customWidth="1"/>
    <col min="2" max="14" width="12.28515625" style="153" customWidth="1"/>
    <col min="15" max="15" width="14.7109375" style="153" bestFit="1" customWidth="1"/>
    <col min="16" max="16" width="8.85546875" style="153" customWidth="1"/>
    <col min="17" max="17" width="46.140625" style="153" customWidth="1"/>
    <col min="18" max="18" width="17.5703125" style="265" bestFit="1" customWidth="1"/>
    <col min="19" max="16384" width="11.42578125" style="153"/>
  </cols>
  <sheetData>
    <row r="1" spans="1:26">
      <c r="A1" s="534" t="s">
        <v>145</v>
      </c>
      <c r="B1" s="534"/>
      <c r="C1" s="534"/>
      <c r="D1" s="534"/>
      <c r="E1" s="534"/>
      <c r="F1" s="534"/>
      <c r="G1" s="534"/>
      <c r="H1" s="534"/>
      <c r="I1" s="534"/>
      <c r="J1" s="534"/>
      <c r="K1" s="534"/>
      <c r="L1" s="534"/>
      <c r="M1" s="534"/>
      <c r="N1" s="534">
        <v>67</v>
      </c>
    </row>
    <row r="2" spans="1:26" s="287" customFormat="1">
      <c r="A2" s="1191"/>
      <c r="B2" s="1191"/>
      <c r="C2" s="1191"/>
      <c r="D2" s="1191"/>
      <c r="E2" s="1191"/>
      <c r="F2" s="1191"/>
      <c r="G2" s="1191"/>
      <c r="H2" s="1191"/>
      <c r="I2" s="1191"/>
      <c r="J2" s="1191"/>
      <c r="K2" s="1191"/>
      <c r="L2" s="1191"/>
      <c r="M2" s="1191"/>
      <c r="N2" s="1191"/>
      <c r="R2" s="1193"/>
    </row>
    <row r="5" spans="1:26">
      <c r="A5" s="161" t="s">
        <v>831</v>
      </c>
    </row>
    <row r="6" spans="1:26">
      <c r="A6" s="161" t="s">
        <v>1263</v>
      </c>
    </row>
    <row r="7" spans="1:26">
      <c r="A7" s="153" t="s">
        <v>214</v>
      </c>
    </row>
    <row r="8" spans="1:26">
      <c r="A8" s="534" t="s">
        <v>1365</v>
      </c>
      <c r="B8" s="359" t="s">
        <v>219</v>
      </c>
      <c r="C8" s="359" t="s">
        <v>185</v>
      </c>
      <c r="D8" s="359" t="s">
        <v>186</v>
      </c>
      <c r="E8" s="359" t="s">
        <v>187</v>
      </c>
      <c r="F8" s="359" t="s">
        <v>188</v>
      </c>
      <c r="G8" s="359" t="s">
        <v>189</v>
      </c>
      <c r="H8" s="359" t="s">
        <v>190</v>
      </c>
      <c r="I8" s="359" t="s">
        <v>191</v>
      </c>
      <c r="J8" s="359" t="s">
        <v>192</v>
      </c>
      <c r="K8" s="359" t="s">
        <v>193</v>
      </c>
      <c r="L8" s="359" t="s">
        <v>194</v>
      </c>
      <c r="M8" s="359" t="s">
        <v>195</v>
      </c>
      <c r="N8" s="359" t="s">
        <v>78</v>
      </c>
    </row>
    <row r="9" spans="1:26">
      <c r="A9" s="568" t="s">
        <v>215</v>
      </c>
      <c r="B9" s="1137">
        <v>60772516.859999999</v>
      </c>
      <c r="C9" s="1137">
        <v>52769748.100000009</v>
      </c>
      <c r="D9" s="1137">
        <v>47967889.990000002</v>
      </c>
      <c r="E9" s="1137">
        <v>18020810.499999996</v>
      </c>
      <c r="F9" s="1137">
        <v>23572307.430000003</v>
      </c>
      <c r="G9" s="1137">
        <v>23238269.510000002</v>
      </c>
      <c r="H9" s="1137">
        <v>41120236.060000002</v>
      </c>
      <c r="I9" s="1137">
        <v>37778396.699999996</v>
      </c>
      <c r="J9" s="1137">
        <v>43994002.450000003</v>
      </c>
      <c r="K9" s="1137">
        <v>57946529.859999999</v>
      </c>
      <c r="L9" s="1137">
        <v>44960345.370000005</v>
      </c>
      <c r="M9" s="1137">
        <v>50294979.259999998</v>
      </c>
      <c r="N9" s="1137">
        <v>502436032.09000003</v>
      </c>
      <c r="O9" s="482"/>
      <c r="P9" s="634"/>
    </row>
    <row r="10" spans="1:26">
      <c r="A10" s="569" t="s">
        <v>754</v>
      </c>
      <c r="B10" s="1138">
        <v>17006130.66</v>
      </c>
      <c r="C10" s="1138">
        <v>13746547.460000001</v>
      </c>
      <c r="D10" s="1138">
        <v>12364329.380000001</v>
      </c>
      <c r="E10" s="1138">
        <v>10148567.229999999</v>
      </c>
      <c r="F10" s="1138">
        <v>9588225.6400000025</v>
      </c>
      <c r="G10" s="1138">
        <v>11853156.700000001</v>
      </c>
      <c r="H10" s="1138">
        <v>12015758.600000001</v>
      </c>
      <c r="I10" s="1138">
        <v>14760058.23</v>
      </c>
      <c r="J10" s="1138">
        <v>10490167.83</v>
      </c>
      <c r="K10" s="1138">
        <v>16150505.689999999</v>
      </c>
      <c r="L10" s="1138">
        <v>10655834.110000001</v>
      </c>
      <c r="M10" s="1138">
        <v>17435371.43</v>
      </c>
      <c r="N10" s="1138">
        <v>156214652.96000001</v>
      </c>
      <c r="O10" s="482"/>
      <c r="P10" s="634"/>
    </row>
    <row r="11" spans="1:26">
      <c r="A11" s="570" t="s">
        <v>1181</v>
      </c>
      <c r="B11" s="1139">
        <v>1586840.67</v>
      </c>
      <c r="C11" s="1139">
        <v>3392329.64</v>
      </c>
      <c r="D11" s="1139">
        <v>2081504.74</v>
      </c>
      <c r="E11" s="1139">
        <v>693600.76</v>
      </c>
      <c r="F11" s="1139">
        <v>1121641.27</v>
      </c>
      <c r="G11" s="1139">
        <v>4474222.58</v>
      </c>
      <c r="H11" s="1139">
        <v>4182956.8</v>
      </c>
      <c r="I11" s="1139">
        <v>5147745.8099999996</v>
      </c>
      <c r="J11" s="1139">
        <v>3047790.01</v>
      </c>
      <c r="K11" s="1139">
        <v>6916239.1500000004</v>
      </c>
      <c r="L11" s="1139">
        <v>2294080.15</v>
      </c>
      <c r="M11" s="1139">
        <v>7749186.0999999996</v>
      </c>
      <c r="N11" s="1139">
        <v>42688137.68</v>
      </c>
      <c r="P11" s="634"/>
    </row>
    <row r="12" spans="1:26">
      <c r="A12" s="570" t="s">
        <v>1182</v>
      </c>
      <c r="B12" s="1139">
        <v>11333599.67</v>
      </c>
      <c r="C12" s="1139">
        <v>6936979.3300000001</v>
      </c>
      <c r="D12" s="1139">
        <v>7143106.2699999996</v>
      </c>
      <c r="E12" s="1139">
        <v>6895057.3899999997</v>
      </c>
      <c r="F12" s="1139">
        <v>6422376.04</v>
      </c>
      <c r="G12" s="1139">
        <v>4766835.67</v>
      </c>
      <c r="H12" s="1139">
        <v>4797532.7300000004</v>
      </c>
      <c r="I12" s="1139">
        <v>7005711.3499999996</v>
      </c>
      <c r="J12" s="1139">
        <v>4870666.34</v>
      </c>
      <c r="K12" s="1139">
        <v>5625330</v>
      </c>
      <c r="L12" s="1139">
        <v>5516742.3700000001</v>
      </c>
      <c r="M12" s="1139">
        <v>6898576.6500000004</v>
      </c>
      <c r="N12" s="1139">
        <v>78212513.810000017</v>
      </c>
      <c r="O12" s="482"/>
      <c r="P12" s="482"/>
      <c r="Q12" s="482"/>
      <c r="S12" s="482"/>
      <c r="T12" s="482"/>
      <c r="U12" s="482"/>
      <c r="V12" s="482"/>
      <c r="W12" s="482"/>
      <c r="X12" s="482"/>
      <c r="Y12" s="482"/>
      <c r="Z12" s="482"/>
    </row>
    <row r="13" spans="1:26">
      <c r="A13" s="570" t="s">
        <v>1183</v>
      </c>
      <c r="B13" s="1139">
        <v>2825388.05</v>
      </c>
      <c r="C13" s="1139">
        <v>2451049.69</v>
      </c>
      <c r="D13" s="1139">
        <v>2578390.1800000002</v>
      </c>
      <c r="E13" s="1139">
        <v>2132283.16</v>
      </c>
      <c r="F13" s="1139">
        <v>1887351.04</v>
      </c>
      <c r="G13" s="1139">
        <v>2044796.46</v>
      </c>
      <c r="H13" s="1139">
        <v>2213520.6800000002</v>
      </c>
      <c r="I13" s="1139">
        <v>2057067.35</v>
      </c>
      <c r="J13" s="1139">
        <v>2205846.92</v>
      </c>
      <c r="K13" s="1139">
        <v>2404888.7599999998</v>
      </c>
      <c r="L13" s="1139">
        <v>2369456.0499999998</v>
      </c>
      <c r="M13" s="1139">
        <v>2333162.15</v>
      </c>
      <c r="N13" s="1139">
        <v>27503200.489999998</v>
      </c>
      <c r="O13" s="482"/>
      <c r="P13" s="634"/>
    </row>
    <row r="14" spans="1:26">
      <c r="A14" s="570" t="s">
        <v>1184</v>
      </c>
      <c r="B14" s="1139">
        <v>316728.56</v>
      </c>
      <c r="C14" s="1139">
        <v>378168.31</v>
      </c>
      <c r="D14" s="1139">
        <v>106586.63</v>
      </c>
      <c r="E14" s="1139">
        <v>2837.5</v>
      </c>
      <c r="F14" s="1139">
        <v>212.5</v>
      </c>
      <c r="G14" s="1139">
        <v>41841.07</v>
      </c>
      <c r="H14" s="1139">
        <v>37000</v>
      </c>
      <c r="I14" s="1139">
        <v>775</v>
      </c>
      <c r="J14" s="1139">
        <v>625</v>
      </c>
      <c r="K14" s="1139">
        <v>7750</v>
      </c>
      <c r="L14" s="1139">
        <v>42475</v>
      </c>
      <c r="M14" s="1139">
        <v>42275</v>
      </c>
      <c r="N14" s="1139">
        <v>977274.57</v>
      </c>
      <c r="O14" s="482"/>
      <c r="P14" s="634"/>
    </row>
    <row r="15" spans="1:26">
      <c r="A15" s="570" t="s">
        <v>1185</v>
      </c>
      <c r="B15" s="1139">
        <v>778612.76</v>
      </c>
      <c r="C15" s="1139">
        <v>329982.40000000002</v>
      </c>
      <c r="D15" s="1139">
        <v>297527.11</v>
      </c>
      <c r="E15" s="1139">
        <v>199435.92</v>
      </c>
      <c r="F15" s="1139">
        <v>90020.98</v>
      </c>
      <c r="G15" s="1139">
        <v>350305.24</v>
      </c>
      <c r="H15" s="1139">
        <v>305372.98</v>
      </c>
      <c r="I15" s="1139">
        <v>417749.3</v>
      </c>
      <c r="J15" s="1139">
        <v>233633.55</v>
      </c>
      <c r="K15" s="1139">
        <v>973963.25</v>
      </c>
      <c r="L15" s="1139">
        <v>308064.53000000003</v>
      </c>
      <c r="M15" s="1139">
        <v>279553.90999999997</v>
      </c>
      <c r="N15" s="1139">
        <v>4564221.93</v>
      </c>
      <c r="O15" s="482"/>
      <c r="P15" s="634"/>
    </row>
    <row r="16" spans="1:26">
      <c r="A16" s="570" t="s">
        <v>1186</v>
      </c>
      <c r="B16" s="1139">
        <v>119689.34</v>
      </c>
      <c r="C16" s="1139">
        <v>213918.81</v>
      </c>
      <c r="D16" s="1139">
        <v>112921.39</v>
      </c>
      <c r="E16" s="1139">
        <v>175102.15</v>
      </c>
      <c r="F16" s="1139">
        <v>56873.81</v>
      </c>
      <c r="G16" s="1139">
        <v>85265.23</v>
      </c>
      <c r="H16" s="1139">
        <v>195625.51</v>
      </c>
      <c r="I16" s="1139">
        <v>85602.12</v>
      </c>
      <c r="J16" s="1139">
        <v>76632.19</v>
      </c>
      <c r="K16" s="1139">
        <v>179543.33</v>
      </c>
      <c r="L16" s="1139">
        <v>85242.8</v>
      </c>
      <c r="M16" s="1139">
        <v>91545.96</v>
      </c>
      <c r="N16" s="1139">
        <v>1477962.6400000001</v>
      </c>
      <c r="O16" s="482"/>
      <c r="P16" s="634"/>
    </row>
    <row r="17" spans="1:26">
      <c r="A17" s="570" t="s">
        <v>1187</v>
      </c>
      <c r="B17" s="1139">
        <v>45271.609999999993</v>
      </c>
      <c r="C17" s="1139">
        <v>44119.28</v>
      </c>
      <c r="D17" s="1139">
        <v>44293.060000000005</v>
      </c>
      <c r="E17" s="1139">
        <v>50250.35</v>
      </c>
      <c r="F17" s="1139">
        <v>9750</v>
      </c>
      <c r="G17" s="1139">
        <v>89890.45</v>
      </c>
      <c r="H17" s="1139">
        <v>283749.90000000002</v>
      </c>
      <c r="I17" s="1139">
        <v>45407.3</v>
      </c>
      <c r="J17" s="1139">
        <v>54973.82</v>
      </c>
      <c r="K17" s="1139">
        <v>42791.199999999997</v>
      </c>
      <c r="L17" s="1139">
        <v>39773.21</v>
      </c>
      <c r="M17" s="1139">
        <v>41071.660000000003</v>
      </c>
      <c r="N17" s="1139">
        <v>791341.84</v>
      </c>
      <c r="O17" s="482"/>
      <c r="P17" s="177"/>
    </row>
    <row r="18" spans="1:26">
      <c r="A18" s="569" t="s">
        <v>736</v>
      </c>
      <c r="B18" s="1138">
        <v>34903019.120000005</v>
      </c>
      <c r="C18" s="1138">
        <v>30754925.330000002</v>
      </c>
      <c r="D18" s="1138">
        <v>28700064.970000003</v>
      </c>
      <c r="E18" s="1138">
        <v>4306993.34</v>
      </c>
      <c r="F18" s="1138">
        <v>8931844.4900000002</v>
      </c>
      <c r="G18" s="1138">
        <v>8754965.8200000003</v>
      </c>
      <c r="H18" s="1138">
        <v>21951813.899999999</v>
      </c>
      <c r="I18" s="1138">
        <v>13453767.130000001</v>
      </c>
      <c r="J18" s="1138">
        <v>27024136.41</v>
      </c>
      <c r="K18" s="1138">
        <v>34943139.649999999</v>
      </c>
      <c r="L18" s="1138">
        <v>25419572.870000001</v>
      </c>
      <c r="M18" s="1138">
        <v>24625570.329999998</v>
      </c>
      <c r="N18" s="1138">
        <v>263769813.36000001</v>
      </c>
      <c r="O18" s="176"/>
      <c r="P18" s="177"/>
      <c r="Q18" s="176"/>
    </row>
    <row r="19" spans="1:26">
      <c r="A19" s="570" t="s">
        <v>1188</v>
      </c>
      <c r="B19" s="1139">
        <v>32745226.77</v>
      </c>
      <c r="C19" s="1139">
        <v>28442206.280000001</v>
      </c>
      <c r="D19" s="1139">
        <v>26323709.02</v>
      </c>
      <c r="E19" s="1139">
        <v>3910534.23</v>
      </c>
      <c r="F19" s="1139">
        <v>8856587.7300000004</v>
      </c>
      <c r="G19" s="1139">
        <v>8595105.0899999999</v>
      </c>
      <c r="H19" s="1139">
        <v>21785768.239999998</v>
      </c>
      <c r="I19" s="1139">
        <v>13400793.15</v>
      </c>
      <c r="J19" s="1139">
        <v>26974982.710000001</v>
      </c>
      <c r="K19" s="1139">
        <v>34891447.439999998</v>
      </c>
      <c r="L19" s="1139">
        <v>25312895.879999999</v>
      </c>
      <c r="M19" s="1139">
        <v>24518157.989999998</v>
      </c>
      <c r="N19" s="1139">
        <v>255757414.53</v>
      </c>
      <c r="O19" s="176"/>
      <c r="P19" s="482"/>
      <c r="Q19" s="482"/>
      <c r="S19" s="482"/>
      <c r="T19" s="482"/>
      <c r="U19" s="482"/>
      <c r="V19" s="482"/>
      <c r="W19" s="482"/>
      <c r="X19" s="482"/>
      <c r="Y19" s="482"/>
      <c r="Z19" s="482"/>
    </row>
    <row r="20" spans="1:26">
      <c r="A20" s="570" t="s">
        <v>1189</v>
      </c>
      <c r="B20" s="1139">
        <v>0</v>
      </c>
      <c r="C20" s="1139">
        <v>0</v>
      </c>
      <c r="D20" s="1139">
        <v>0</v>
      </c>
      <c r="E20" s="1139">
        <v>0</v>
      </c>
      <c r="F20" s="1139">
        <v>0</v>
      </c>
      <c r="G20" s="1139">
        <v>0</v>
      </c>
      <c r="H20" s="1139">
        <v>0</v>
      </c>
      <c r="I20" s="1139">
        <v>0</v>
      </c>
      <c r="J20" s="1139">
        <v>0</v>
      </c>
      <c r="K20" s="1139">
        <v>0</v>
      </c>
      <c r="L20" s="1139">
        <v>0</v>
      </c>
      <c r="M20" s="1139">
        <v>0</v>
      </c>
      <c r="N20" s="1139">
        <v>0</v>
      </c>
      <c r="O20" s="166"/>
      <c r="P20" s="634"/>
    </row>
    <row r="21" spans="1:26">
      <c r="A21" s="570" t="s">
        <v>1190</v>
      </c>
      <c r="B21" s="1139">
        <v>0</v>
      </c>
      <c r="C21" s="1139">
        <v>0</v>
      </c>
      <c r="D21" s="1139">
        <v>0</v>
      </c>
      <c r="E21" s="1139">
        <v>0</v>
      </c>
      <c r="F21" s="1139">
        <v>0</v>
      </c>
      <c r="G21" s="1139">
        <v>0</v>
      </c>
      <c r="H21" s="1139">
        <v>0</v>
      </c>
      <c r="I21" s="1139">
        <v>0</v>
      </c>
      <c r="J21" s="1139">
        <v>0</v>
      </c>
      <c r="K21" s="1139">
        <v>0</v>
      </c>
      <c r="L21" s="1139">
        <v>0</v>
      </c>
      <c r="M21" s="1139">
        <v>0</v>
      </c>
      <c r="N21" s="1139">
        <v>0</v>
      </c>
      <c r="O21" s="166"/>
      <c r="P21" s="634"/>
    </row>
    <row r="22" spans="1:26">
      <c r="A22" s="570" t="s">
        <v>1191</v>
      </c>
      <c r="B22" s="1139">
        <v>67245.39</v>
      </c>
      <c r="C22" s="1139">
        <v>267526.26</v>
      </c>
      <c r="D22" s="1139">
        <v>138202.71</v>
      </c>
      <c r="E22" s="1139">
        <v>94649.47</v>
      </c>
      <c r="F22" s="1139">
        <v>47547.78</v>
      </c>
      <c r="G22" s="1139">
        <v>34005.51</v>
      </c>
      <c r="H22" s="1139">
        <v>35602.04</v>
      </c>
      <c r="I22" s="1139">
        <v>51385.56</v>
      </c>
      <c r="J22" s="1139">
        <v>47557.95</v>
      </c>
      <c r="K22" s="1139">
        <v>49733.33</v>
      </c>
      <c r="L22" s="1139">
        <v>46981.25</v>
      </c>
      <c r="M22" s="1139">
        <v>47700.7</v>
      </c>
      <c r="N22" s="1139">
        <v>928137.94999999984</v>
      </c>
      <c r="P22" s="634"/>
    </row>
    <row r="23" spans="1:26">
      <c r="A23" s="570" t="s">
        <v>1192</v>
      </c>
      <c r="B23" s="1139">
        <v>1596125.99</v>
      </c>
      <c r="C23" s="1139">
        <v>1532348.64</v>
      </c>
      <c r="D23" s="1139">
        <v>1710898.44</v>
      </c>
      <c r="E23" s="1139">
        <v>299996.53999999998</v>
      </c>
      <c r="F23" s="1139">
        <v>27708.98</v>
      </c>
      <c r="G23" s="1139">
        <v>0</v>
      </c>
      <c r="H23" s="1139">
        <v>127003.34</v>
      </c>
      <c r="I23" s="1139">
        <v>0</v>
      </c>
      <c r="J23" s="1139">
        <v>0</v>
      </c>
      <c r="K23" s="1139">
        <v>0</v>
      </c>
      <c r="L23" s="1139">
        <v>0</v>
      </c>
      <c r="M23" s="1139">
        <v>0</v>
      </c>
      <c r="N23" s="1139">
        <v>5294081.9300000006</v>
      </c>
      <c r="P23" s="634"/>
    </row>
    <row r="24" spans="1:26" ht="15" customHeight="1">
      <c r="A24" s="570" t="s">
        <v>1193</v>
      </c>
      <c r="B24" s="1139">
        <v>492932.7</v>
      </c>
      <c r="C24" s="1139">
        <v>510962.4</v>
      </c>
      <c r="D24" s="1139">
        <v>510962.4</v>
      </c>
      <c r="E24" s="1139">
        <v>0</v>
      </c>
      <c r="F24" s="1139">
        <v>0</v>
      </c>
      <c r="G24" s="1139">
        <v>113547.2</v>
      </c>
      <c r="H24" s="1139">
        <v>0</v>
      </c>
      <c r="I24" s="1139">
        <v>0</v>
      </c>
      <c r="J24" s="1139">
        <v>0</v>
      </c>
      <c r="K24" s="1139">
        <v>0</v>
      </c>
      <c r="L24" s="1139">
        <v>56773.599999999999</v>
      </c>
      <c r="M24" s="1139">
        <v>56773.599999999999</v>
      </c>
      <c r="N24" s="1139">
        <v>1741951.9000000001</v>
      </c>
      <c r="O24" s="664"/>
      <c r="P24" s="634"/>
    </row>
    <row r="25" spans="1:26">
      <c r="A25" s="570" t="s">
        <v>1194</v>
      </c>
      <c r="B25" s="1139">
        <v>0</v>
      </c>
      <c r="C25" s="1139">
        <v>0</v>
      </c>
      <c r="D25" s="1139">
        <v>105.26</v>
      </c>
      <c r="E25" s="1139">
        <v>0</v>
      </c>
      <c r="F25" s="1139">
        <v>0</v>
      </c>
      <c r="G25" s="1139">
        <v>182.14</v>
      </c>
      <c r="H25" s="1139">
        <v>0</v>
      </c>
      <c r="I25" s="1139">
        <v>0</v>
      </c>
      <c r="J25" s="1139">
        <v>0</v>
      </c>
      <c r="K25" s="1139">
        <v>0</v>
      </c>
      <c r="L25" s="1139">
        <v>0</v>
      </c>
      <c r="M25" s="1139">
        <v>0</v>
      </c>
      <c r="N25" s="1139">
        <v>287.39999999999998</v>
      </c>
      <c r="O25" s="664"/>
      <c r="P25" s="634"/>
    </row>
    <row r="26" spans="1:26">
      <c r="A26" s="570" t="s">
        <v>1195</v>
      </c>
      <c r="B26" s="1139">
        <v>0</v>
      </c>
      <c r="C26" s="1139">
        <v>0</v>
      </c>
      <c r="D26" s="1139">
        <v>52.63</v>
      </c>
      <c r="E26" s="1139">
        <v>0</v>
      </c>
      <c r="F26" s="1139">
        <v>0</v>
      </c>
      <c r="G26" s="1139">
        <v>8211.07</v>
      </c>
      <c r="H26" s="1139">
        <v>0</v>
      </c>
      <c r="I26" s="1139">
        <v>0</v>
      </c>
      <c r="J26" s="1139">
        <v>0</v>
      </c>
      <c r="K26" s="1139">
        <v>0</v>
      </c>
      <c r="L26" s="1139">
        <v>0</v>
      </c>
      <c r="M26" s="1139">
        <v>0</v>
      </c>
      <c r="N26" s="1139">
        <v>8263.6999999999989</v>
      </c>
      <c r="O26" s="664"/>
      <c r="P26" s="634"/>
    </row>
    <row r="27" spans="1:26">
      <c r="A27" s="570" t="s">
        <v>1196</v>
      </c>
      <c r="B27" s="1139">
        <v>1488.27</v>
      </c>
      <c r="C27" s="1139">
        <v>1881.75</v>
      </c>
      <c r="D27" s="1139">
        <v>16134.51</v>
      </c>
      <c r="E27" s="1139">
        <v>1813.1</v>
      </c>
      <c r="F27" s="1139">
        <v>0</v>
      </c>
      <c r="G27" s="1139">
        <v>3914.81</v>
      </c>
      <c r="H27" s="1139">
        <v>3440.28</v>
      </c>
      <c r="I27" s="1139">
        <v>1588.42</v>
      </c>
      <c r="J27" s="1139">
        <v>1595.75</v>
      </c>
      <c r="K27" s="1139">
        <v>1958.88</v>
      </c>
      <c r="L27" s="1139">
        <v>2922.14</v>
      </c>
      <c r="M27" s="1139">
        <v>2938.04</v>
      </c>
      <c r="N27" s="1139">
        <v>39675.949999999997</v>
      </c>
      <c r="O27" s="664"/>
      <c r="P27" s="634"/>
    </row>
    <row r="28" spans="1:26">
      <c r="A28" s="569" t="s">
        <v>735</v>
      </c>
      <c r="B28" s="1138">
        <v>7331220.3499999996</v>
      </c>
      <c r="C28" s="1138">
        <v>7299906.209999999</v>
      </c>
      <c r="D28" s="1138">
        <v>6216364.3100000005</v>
      </c>
      <c r="E28" s="1138">
        <v>3077731.82</v>
      </c>
      <c r="F28" s="1138">
        <v>4691752.09</v>
      </c>
      <c r="G28" s="1138">
        <v>2115266.52</v>
      </c>
      <c r="H28" s="1138">
        <v>6068854.3199999994</v>
      </c>
      <c r="I28" s="1138">
        <v>8989684.9300000016</v>
      </c>
      <c r="J28" s="1138">
        <v>5487918.3799999999</v>
      </c>
      <c r="K28" s="1138">
        <v>5969608.8800000008</v>
      </c>
      <c r="L28" s="1138">
        <v>7249348.4200000009</v>
      </c>
      <c r="M28" s="1138">
        <v>7615228.0299999993</v>
      </c>
      <c r="N28" s="1138">
        <v>72112884.260000005</v>
      </c>
      <c r="O28" s="482"/>
      <c r="P28" s="634"/>
    </row>
    <row r="29" spans="1:26">
      <c r="A29" s="570" t="s">
        <v>1197</v>
      </c>
      <c r="B29" s="1139">
        <v>640157.93000000005</v>
      </c>
      <c r="C29" s="1139">
        <v>2237810.83</v>
      </c>
      <c r="D29" s="1139">
        <v>706985.96</v>
      </c>
      <c r="E29" s="1139">
        <v>278846.90999999997</v>
      </c>
      <c r="F29" s="1139">
        <v>2171089.77</v>
      </c>
      <c r="G29" s="1139">
        <v>139460.47</v>
      </c>
      <c r="H29" s="1139">
        <v>1802697.87</v>
      </c>
      <c r="I29" s="1139">
        <v>3506066.25</v>
      </c>
      <c r="J29" s="1139">
        <v>17100</v>
      </c>
      <c r="K29" s="1139">
        <v>892343</v>
      </c>
      <c r="L29" s="1139">
        <v>133263.70000000001</v>
      </c>
      <c r="M29" s="1139">
        <v>1057815.53</v>
      </c>
      <c r="N29" s="1139">
        <v>13583638.219999999</v>
      </c>
      <c r="O29" s="482"/>
      <c r="P29" s="634"/>
    </row>
    <row r="30" spans="1:26">
      <c r="A30" s="570" t="s">
        <v>1198</v>
      </c>
      <c r="B30" s="1139">
        <v>187201.72</v>
      </c>
      <c r="C30" s="1139">
        <v>0</v>
      </c>
      <c r="D30" s="1139">
        <v>105.2</v>
      </c>
      <c r="E30" s="1139">
        <v>0</v>
      </c>
      <c r="F30" s="1139">
        <v>0</v>
      </c>
      <c r="G30" s="1139">
        <v>182.07</v>
      </c>
      <c r="H30" s="1139">
        <v>0</v>
      </c>
      <c r="I30" s="1139">
        <v>87126.65</v>
      </c>
      <c r="J30" s="1139">
        <v>87455.5</v>
      </c>
      <c r="K30" s="1139">
        <v>86913.75</v>
      </c>
      <c r="L30" s="1139">
        <v>77793.960000000006</v>
      </c>
      <c r="M30" s="1139">
        <v>924847.86</v>
      </c>
      <c r="N30" s="1139">
        <v>1451626.71</v>
      </c>
      <c r="O30" s="482"/>
      <c r="P30" s="634"/>
    </row>
    <row r="31" spans="1:26">
      <c r="A31" s="570" t="s">
        <v>1199</v>
      </c>
      <c r="B31" s="1139">
        <v>1701408.79</v>
      </c>
      <c r="C31" s="1139">
        <v>243741.22</v>
      </c>
      <c r="D31" s="1139">
        <v>692639.86</v>
      </c>
      <c r="E31" s="1139">
        <v>1035905.21</v>
      </c>
      <c r="F31" s="1139">
        <v>605364.42000000004</v>
      </c>
      <c r="G31" s="1139">
        <v>386304.82</v>
      </c>
      <c r="H31" s="1139">
        <v>1126871.2</v>
      </c>
      <c r="I31" s="1139">
        <v>678057.61</v>
      </c>
      <c r="J31" s="1139">
        <v>1407696.8</v>
      </c>
      <c r="K31" s="1139">
        <v>1133711.9099999999</v>
      </c>
      <c r="L31" s="1139">
        <v>320850.42</v>
      </c>
      <c r="M31" s="1139">
        <v>210571.09</v>
      </c>
      <c r="N31" s="1139">
        <v>9543123.3499999996</v>
      </c>
      <c r="O31" s="482"/>
      <c r="P31" s="634"/>
    </row>
    <row r="32" spans="1:26">
      <c r="A32" s="570" t="s">
        <v>1200</v>
      </c>
      <c r="B32" s="1139">
        <v>365523.75</v>
      </c>
      <c r="C32" s="1139">
        <v>343805.04000000004</v>
      </c>
      <c r="D32" s="1139">
        <v>175232.97</v>
      </c>
      <c r="E32" s="1139">
        <v>0</v>
      </c>
      <c r="F32" s="1139">
        <v>0</v>
      </c>
      <c r="G32" s="1139">
        <v>21518.31</v>
      </c>
      <c r="H32" s="1139">
        <v>134368.76</v>
      </c>
      <c r="I32" s="1139">
        <v>332461.02999999997</v>
      </c>
      <c r="J32" s="1139">
        <v>340046.31</v>
      </c>
      <c r="K32" s="1139">
        <v>298346.37</v>
      </c>
      <c r="L32" s="1139">
        <v>731458.41999999993</v>
      </c>
      <c r="M32" s="1139">
        <v>310390.90999999997</v>
      </c>
      <c r="N32" s="1139">
        <v>3053151.87</v>
      </c>
      <c r="O32" s="482"/>
      <c r="P32" s="634"/>
    </row>
    <row r="33" spans="1:26">
      <c r="A33" s="570" t="s">
        <v>1201</v>
      </c>
      <c r="B33" s="1139">
        <v>1324399</v>
      </c>
      <c r="C33" s="1139">
        <v>1372961</v>
      </c>
      <c r="D33" s="1139">
        <v>1372961</v>
      </c>
      <c r="E33" s="1139">
        <v>241048</v>
      </c>
      <c r="F33" s="1139">
        <v>34729</v>
      </c>
      <c r="G33" s="1139">
        <v>0</v>
      </c>
      <c r="H33" s="1139">
        <v>375521</v>
      </c>
      <c r="I33" s="1139">
        <v>325649</v>
      </c>
      <c r="J33" s="1139">
        <v>832681</v>
      </c>
      <c r="K33" s="1139">
        <v>782809</v>
      </c>
      <c r="L33" s="1139">
        <v>1522577</v>
      </c>
      <c r="M33" s="1139">
        <v>1165161</v>
      </c>
      <c r="N33" s="1139">
        <v>9350496</v>
      </c>
      <c r="O33" s="482"/>
      <c r="P33" s="482"/>
      <c r="Q33" s="482"/>
      <c r="S33" s="482"/>
      <c r="T33" s="482"/>
      <c r="U33" s="482"/>
      <c r="V33" s="482"/>
      <c r="W33" s="482"/>
      <c r="X33" s="482"/>
      <c r="Y33" s="482"/>
      <c r="Z33" s="482"/>
    </row>
    <row r="34" spans="1:26">
      <c r="A34" s="570" t="s">
        <v>1202</v>
      </c>
      <c r="B34" s="1139">
        <v>1272834.97</v>
      </c>
      <c r="C34" s="1139">
        <v>738343.17</v>
      </c>
      <c r="D34" s="1139">
        <v>1681615.83</v>
      </c>
      <c r="E34" s="1139">
        <v>435969.71</v>
      </c>
      <c r="F34" s="1139">
        <v>271903.96000000002</v>
      </c>
      <c r="G34" s="1139">
        <v>564470</v>
      </c>
      <c r="H34" s="1139">
        <v>1026795.77</v>
      </c>
      <c r="I34" s="1139">
        <v>1983108.6</v>
      </c>
      <c r="J34" s="1139">
        <v>1180460.52</v>
      </c>
      <c r="K34" s="1139">
        <v>1296622.95</v>
      </c>
      <c r="L34" s="1139">
        <v>2071308.48</v>
      </c>
      <c r="M34" s="1139">
        <v>2193706.96</v>
      </c>
      <c r="N34" s="1139">
        <v>14717140.919999998</v>
      </c>
      <c r="O34" s="482"/>
      <c r="P34" s="634"/>
    </row>
    <row r="35" spans="1:26">
      <c r="A35" s="570" t="s">
        <v>1203</v>
      </c>
      <c r="B35" s="1139">
        <v>863196.87</v>
      </c>
      <c r="C35" s="1139">
        <v>628700.43000000005</v>
      </c>
      <c r="D35" s="1139">
        <v>606085.46</v>
      </c>
      <c r="E35" s="1139">
        <v>287061.92</v>
      </c>
      <c r="F35" s="1139">
        <v>86874.14</v>
      </c>
      <c r="G35" s="1139">
        <v>273362.39</v>
      </c>
      <c r="H35" s="1139">
        <v>573357.54</v>
      </c>
      <c r="I35" s="1139">
        <v>663370.28</v>
      </c>
      <c r="J35" s="1139">
        <v>713909.87</v>
      </c>
      <c r="K35" s="1139">
        <v>649374.88</v>
      </c>
      <c r="L35" s="1139">
        <v>835996.78</v>
      </c>
      <c r="M35" s="1139">
        <v>1068436.3799999999</v>
      </c>
      <c r="N35" s="1139">
        <v>7249726.9400000004</v>
      </c>
      <c r="O35" s="482"/>
      <c r="P35" s="634"/>
    </row>
    <row r="36" spans="1:26">
      <c r="A36" s="570" t="s">
        <v>1204</v>
      </c>
      <c r="B36" s="1139">
        <v>976497.32</v>
      </c>
      <c r="C36" s="1139">
        <v>1734544.52</v>
      </c>
      <c r="D36" s="1139">
        <v>980738.03</v>
      </c>
      <c r="E36" s="1139">
        <v>798900.07</v>
      </c>
      <c r="F36" s="1139">
        <v>1521790.8</v>
      </c>
      <c r="G36" s="1139">
        <v>729968.46</v>
      </c>
      <c r="H36" s="1139">
        <v>1029242.18</v>
      </c>
      <c r="I36" s="1139">
        <v>1413845.51</v>
      </c>
      <c r="J36" s="1139">
        <v>908568.38</v>
      </c>
      <c r="K36" s="1139">
        <v>829487.02</v>
      </c>
      <c r="L36" s="1139">
        <v>1556099.66</v>
      </c>
      <c r="M36" s="1139">
        <v>684298.3</v>
      </c>
      <c r="N36" s="1139">
        <v>13163980.250000002</v>
      </c>
      <c r="O36" s="482"/>
      <c r="P36" s="634"/>
    </row>
    <row r="37" spans="1:26">
      <c r="A37" s="569" t="s">
        <v>733</v>
      </c>
      <c r="B37" s="1138">
        <v>1532146.73</v>
      </c>
      <c r="C37" s="1138">
        <v>968369.10000000009</v>
      </c>
      <c r="D37" s="1138">
        <v>687131.33000000007</v>
      </c>
      <c r="E37" s="1138">
        <v>487518.11</v>
      </c>
      <c r="F37" s="1138">
        <v>360485.20999999996</v>
      </c>
      <c r="G37" s="1138">
        <v>514880.47000000003</v>
      </c>
      <c r="H37" s="1138">
        <v>1083809.24</v>
      </c>
      <c r="I37" s="1138">
        <v>574886.41</v>
      </c>
      <c r="J37" s="1138">
        <v>991779.83</v>
      </c>
      <c r="K37" s="1138">
        <v>883275.64</v>
      </c>
      <c r="L37" s="1138">
        <v>1635589.97</v>
      </c>
      <c r="M37" s="1138">
        <v>618809.47</v>
      </c>
      <c r="N37" s="1138">
        <v>10338681.510000002</v>
      </c>
      <c r="O37" s="482"/>
      <c r="P37" s="634"/>
    </row>
    <row r="38" spans="1:26">
      <c r="A38" s="568" t="s">
        <v>217</v>
      </c>
      <c r="B38" s="1137">
        <v>41676089.409999996</v>
      </c>
      <c r="C38" s="1137">
        <v>32479928.579999998</v>
      </c>
      <c r="D38" s="1137">
        <v>49977712.519999996</v>
      </c>
      <c r="E38" s="1137">
        <v>4690309.72</v>
      </c>
      <c r="F38" s="1137">
        <v>13988931.270000001</v>
      </c>
      <c r="G38" s="1137">
        <v>26305358.709999997</v>
      </c>
      <c r="H38" s="1137">
        <v>35459656.019999996</v>
      </c>
      <c r="I38" s="1137">
        <v>43034848.869999997</v>
      </c>
      <c r="J38" s="1137">
        <v>46569155.640000001</v>
      </c>
      <c r="K38" s="1137">
        <v>72908529.25999999</v>
      </c>
      <c r="L38" s="1137">
        <v>44188950.710000001</v>
      </c>
      <c r="M38" s="1137">
        <v>51064976.520000003</v>
      </c>
      <c r="N38" s="1137">
        <v>462344447.22999996</v>
      </c>
      <c r="O38" s="482"/>
      <c r="P38" s="634"/>
    </row>
    <row r="39" spans="1:26">
      <c r="A39" s="570" t="s">
        <v>1205</v>
      </c>
      <c r="B39" s="1139">
        <v>18516647.899999999</v>
      </c>
      <c r="C39" s="1139">
        <v>13841627.029999999</v>
      </c>
      <c r="D39" s="1139">
        <v>10520624.84</v>
      </c>
      <c r="E39" s="1139">
        <v>0</v>
      </c>
      <c r="F39" s="1139">
        <v>788400.48</v>
      </c>
      <c r="G39" s="1139">
        <v>10137538.390000001</v>
      </c>
      <c r="H39" s="1139">
        <v>8623006.1600000001</v>
      </c>
      <c r="I39" s="1139">
        <v>19194101.57</v>
      </c>
      <c r="J39" s="1139">
        <v>8388074.71</v>
      </c>
      <c r="K39" s="1139">
        <v>17259336.050000001</v>
      </c>
      <c r="L39" s="1139">
        <v>18764636.879999999</v>
      </c>
      <c r="M39" s="1139">
        <v>25588852.949999999</v>
      </c>
      <c r="N39" s="1139">
        <v>151622846.95999998</v>
      </c>
      <c r="O39" s="482"/>
      <c r="P39" s="634"/>
    </row>
    <row r="40" spans="1:26">
      <c r="A40" s="570" t="s">
        <v>1206</v>
      </c>
      <c r="B40" s="1139">
        <v>5384704.2199999997</v>
      </c>
      <c r="C40" s="1139">
        <v>4292993.5199999996</v>
      </c>
      <c r="D40" s="1139">
        <v>4675754.6399999997</v>
      </c>
      <c r="E40" s="1139">
        <v>4010669.17</v>
      </c>
      <c r="F40" s="1139">
        <v>11952816.98</v>
      </c>
      <c r="G40" s="1139">
        <v>12080841.970000001</v>
      </c>
      <c r="H40" s="1139">
        <v>19050457.82</v>
      </c>
      <c r="I40" s="1139">
        <v>13987592.050000001</v>
      </c>
      <c r="J40" s="1139">
        <v>7731312.2800000003</v>
      </c>
      <c r="K40" s="1139">
        <v>39965726.979999997</v>
      </c>
      <c r="L40" s="1139">
        <v>10612514.380000001</v>
      </c>
      <c r="M40" s="1139">
        <v>9071726.5999999996</v>
      </c>
      <c r="N40" s="1139">
        <v>142817110.60999998</v>
      </c>
      <c r="O40" s="482"/>
      <c r="P40" s="634"/>
    </row>
    <row r="41" spans="1:26" s="161" customFormat="1">
      <c r="A41" s="570" t="s">
        <v>1207</v>
      </c>
      <c r="B41" s="1139">
        <v>2233209.79</v>
      </c>
      <c r="C41" s="1139">
        <v>4381715.1100000003</v>
      </c>
      <c r="D41" s="1139">
        <v>22940388.48</v>
      </c>
      <c r="E41" s="1139">
        <v>448785.13</v>
      </c>
      <c r="F41" s="1139">
        <v>641583.91</v>
      </c>
      <c r="G41" s="1139">
        <v>809958.24</v>
      </c>
      <c r="H41" s="1139">
        <v>1006198.01</v>
      </c>
      <c r="I41" s="1139">
        <v>2887234.35</v>
      </c>
      <c r="J41" s="1139">
        <v>19227821.52</v>
      </c>
      <c r="K41" s="1139">
        <v>3085310.87</v>
      </c>
      <c r="L41" s="1139">
        <v>3412291.09</v>
      </c>
      <c r="M41" s="1139">
        <v>3491413.49</v>
      </c>
      <c r="N41" s="1139">
        <v>64565909.990000002</v>
      </c>
      <c r="O41" s="635"/>
      <c r="P41" s="636"/>
      <c r="R41" s="259"/>
    </row>
    <row r="42" spans="1:26">
      <c r="A42" s="570" t="s">
        <v>1208</v>
      </c>
      <c r="B42" s="1139">
        <v>647565.93000000005</v>
      </c>
      <c r="C42" s="1139">
        <v>147201.99</v>
      </c>
      <c r="D42" s="1139">
        <v>1891169.91</v>
      </c>
      <c r="E42" s="1139">
        <v>19588.71</v>
      </c>
      <c r="F42" s="1139">
        <v>6638.75</v>
      </c>
      <c r="G42" s="1139">
        <v>300035.28000000003</v>
      </c>
      <c r="H42" s="1139">
        <v>617613.49</v>
      </c>
      <c r="I42" s="1139">
        <v>170012.73</v>
      </c>
      <c r="J42" s="1139">
        <v>331590.75</v>
      </c>
      <c r="K42" s="1139">
        <v>508187.26</v>
      </c>
      <c r="L42" s="1139">
        <v>1239262.43</v>
      </c>
      <c r="M42" s="1139">
        <v>2073010.99</v>
      </c>
      <c r="N42" s="1139">
        <v>7951878.2200000007</v>
      </c>
      <c r="O42" s="482"/>
      <c r="P42" s="634"/>
    </row>
    <row r="43" spans="1:26">
      <c r="A43" s="570" t="s">
        <v>1209</v>
      </c>
      <c r="B43" s="1139">
        <v>0</v>
      </c>
      <c r="C43" s="1139">
        <v>0</v>
      </c>
      <c r="D43" s="1139">
        <v>0</v>
      </c>
      <c r="E43" s="1139">
        <v>0</v>
      </c>
      <c r="F43" s="1139">
        <v>0</v>
      </c>
      <c r="G43" s="1139">
        <v>0</v>
      </c>
      <c r="H43" s="1139">
        <v>0</v>
      </c>
      <c r="I43" s="1139">
        <v>0</v>
      </c>
      <c r="J43" s="1139">
        <v>0</v>
      </c>
      <c r="K43" s="1139">
        <v>0</v>
      </c>
      <c r="L43" s="1139">
        <v>0</v>
      </c>
      <c r="M43" s="1139">
        <v>0</v>
      </c>
      <c r="N43" s="1139">
        <v>0</v>
      </c>
      <c r="O43" s="482"/>
      <c r="P43" s="634"/>
    </row>
    <row r="44" spans="1:26">
      <c r="A44" s="570" t="s">
        <v>1210</v>
      </c>
      <c r="B44" s="1139">
        <v>7053816.54</v>
      </c>
      <c r="C44" s="1139">
        <v>6060244.6500000004</v>
      </c>
      <c r="D44" s="1139">
        <v>4102606.28</v>
      </c>
      <c r="E44" s="1139">
        <v>0</v>
      </c>
      <c r="F44" s="1139">
        <v>240</v>
      </c>
      <c r="G44" s="1139">
        <v>1529670.2</v>
      </c>
      <c r="H44" s="1139">
        <v>4292556.67</v>
      </c>
      <c r="I44" s="1139">
        <v>4876044.8600000003</v>
      </c>
      <c r="J44" s="1139">
        <v>6290261.5199999996</v>
      </c>
      <c r="K44" s="1139">
        <v>9429788.8900000006</v>
      </c>
      <c r="L44" s="1139">
        <v>7280744.8700000001</v>
      </c>
      <c r="M44" s="1139">
        <v>8235944.1299999999</v>
      </c>
      <c r="N44" s="1139">
        <v>59151918.609999999</v>
      </c>
      <c r="O44" s="482"/>
      <c r="P44" s="177"/>
      <c r="Q44" s="176"/>
    </row>
    <row r="45" spans="1:26">
      <c r="A45" s="570" t="s">
        <v>1211</v>
      </c>
      <c r="B45" s="1139">
        <v>170651.31</v>
      </c>
      <c r="C45" s="1139">
        <v>61000</v>
      </c>
      <c r="D45" s="1139">
        <v>81000</v>
      </c>
      <c r="E45" s="1139">
        <v>3000</v>
      </c>
      <c r="F45" s="1139">
        <v>105560</v>
      </c>
      <c r="G45" s="1139">
        <v>268000</v>
      </c>
      <c r="H45" s="1139">
        <v>128260</v>
      </c>
      <c r="I45" s="1139">
        <v>153000</v>
      </c>
      <c r="J45" s="1139">
        <v>46000</v>
      </c>
      <c r="K45" s="1139">
        <v>514500</v>
      </c>
      <c r="L45" s="1139">
        <v>162000</v>
      </c>
      <c r="M45" s="1139">
        <v>248575</v>
      </c>
      <c r="N45" s="1139">
        <v>1941546.31</v>
      </c>
      <c r="O45" s="482"/>
      <c r="P45" s="177"/>
      <c r="Q45" s="176"/>
    </row>
    <row r="46" spans="1:26">
      <c r="A46" s="570" t="s">
        <v>1212</v>
      </c>
      <c r="B46" s="1139">
        <v>0</v>
      </c>
      <c r="C46" s="1139">
        <v>0</v>
      </c>
      <c r="D46" s="1139">
        <v>0</v>
      </c>
      <c r="E46" s="1139">
        <v>0</v>
      </c>
      <c r="F46" s="1139">
        <v>0</v>
      </c>
      <c r="G46" s="1139">
        <v>0</v>
      </c>
      <c r="H46" s="1139">
        <v>0</v>
      </c>
      <c r="I46" s="1139">
        <v>0</v>
      </c>
      <c r="J46" s="1139">
        <v>0</v>
      </c>
      <c r="K46" s="1139">
        <v>0</v>
      </c>
      <c r="L46" s="1139">
        <v>0</v>
      </c>
      <c r="M46" s="1139">
        <v>0</v>
      </c>
      <c r="N46" s="1139">
        <v>0</v>
      </c>
      <c r="O46" s="482"/>
      <c r="P46" s="177"/>
      <c r="Q46" s="176"/>
    </row>
    <row r="47" spans="1:26">
      <c r="A47" s="570" t="s">
        <v>1213</v>
      </c>
      <c r="B47" s="1139">
        <v>7669493.7200000007</v>
      </c>
      <c r="C47" s="1139">
        <v>3695146.28</v>
      </c>
      <c r="D47" s="1139">
        <v>5766168.3699999992</v>
      </c>
      <c r="E47" s="1139">
        <v>208266.71</v>
      </c>
      <c r="F47" s="1139">
        <v>493691.14999999997</v>
      </c>
      <c r="G47" s="1139">
        <v>1179314.6300000001</v>
      </c>
      <c r="H47" s="1139">
        <v>1741563.87</v>
      </c>
      <c r="I47" s="1139">
        <v>1766863.31</v>
      </c>
      <c r="J47" s="1139">
        <v>4554094.8599999994</v>
      </c>
      <c r="K47" s="1139">
        <v>2145679.2100000004</v>
      </c>
      <c r="L47" s="1139">
        <v>2717501.0599999996</v>
      </c>
      <c r="M47" s="1139">
        <v>2355453.3600000003</v>
      </c>
      <c r="N47" s="1139">
        <v>34293236.529999994</v>
      </c>
      <c r="O47" s="482"/>
      <c r="P47" s="482"/>
      <c r="Q47" s="482"/>
      <c r="S47" s="482"/>
      <c r="T47" s="482"/>
      <c r="U47" s="482"/>
      <c r="V47" s="482"/>
      <c r="W47" s="482"/>
      <c r="X47" s="482"/>
      <c r="Y47" s="482"/>
      <c r="Z47" s="482"/>
    </row>
    <row r="48" spans="1:26">
      <c r="A48" s="568" t="s">
        <v>756</v>
      </c>
      <c r="B48" s="1137">
        <v>80894095.109999999</v>
      </c>
      <c r="C48" s="1137">
        <v>68232650.200000003</v>
      </c>
      <c r="D48" s="1137">
        <v>51110136.559999987</v>
      </c>
      <c r="E48" s="1137">
        <v>23569122.849999998</v>
      </c>
      <c r="F48" s="1137">
        <v>27757140.350000001</v>
      </c>
      <c r="G48" s="1137">
        <v>42846463.539999999</v>
      </c>
      <c r="H48" s="1137">
        <v>44987602.640000001</v>
      </c>
      <c r="I48" s="1137">
        <v>43582399.170000002</v>
      </c>
      <c r="J48" s="1137">
        <v>61734516.289999999</v>
      </c>
      <c r="K48" s="1137">
        <v>45714009.629999995</v>
      </c>
      <c r="L48" s="1137">
        <v>58882643.310000002</v>
      </c>
      <c r="M48" s="1137">
        <v>61007647.289999999</v>
      </c>
      <c r="N48" s="1137">
        <v>610318426.94000006</v>
      </c>
      <c r="O48" s="482"/>
      <c r="P48" s="634"/>
    </row>
    <row r="49" spans="1:18">
      <c r="A49" s="569" t="s">
        <v>757</v>
      </c>
      <c r="B49" s="1138">
        <v>58630682.340000004</v>
      </c>
      <c r="C49" s="1138">
        <v>51785995.020000003</v>
      </c>
      <c r="D49" s="1138">
        <v>40125088.229999997</v>
      </c>
      <c r="E49" s="1138">
        <v>21432168.649999999</v>
      </c>
      <c r="F49" s="1138">
        <v>25778746.969999999</v>
      </c>
      <c r="G49" s="1138">
        <v>32365487.670000002</v>
      </c>
      <c r="H49" s="1138">
        <v>29483565.949999999</v>
      </c>
      <c r="I49" s="1138">
        <v>33896672.880000003</v>
      </c>
      <c r="J49" s="1138">
        <v>43216872.649999999</v>
      </c>
      <c r="K49" s="1138">
        <v>33398415.59</v>
      </c>
      <c r="L49" s="1138">
        <v>42033028.829999998</v>
      </c>
      <c r="M49" s="1138">
        <v>39252732.619999997</v>
      </c>
      <c r="N49" s="1138">
        <v>451399457.39999992</v>
      </c>
      <c r="O49" s="482"/>
      <c r="P49" s="634"/>
    </row>
    <row r="50" spans="1:18">
      <c r="A50" s="570" t="s">
        <v>1214</v>
      </c>
      <c r="B50" s="1139">
        <v>58630682.340000004</v>
      </c>
      <c r="C50" s="1139">
        <v>51785995.020000003</v>
      </c>
      <c r="D50" s="1139">
        <v>40125088.229999997</v>
      </c>
      <c r="E50" s="1139">
        <v>21432168.649999999</v>
      </c>
      <c r="F50" s="1139">
        <v>25778746.969999999</v>
      </c>
      <c r="G50" s="1139">
        <v>32365487.670000002</v>
      </c>
      <c r="H50" s="1139">
        <v>29483565.949999999</v>
      </c>
      <c r="I50" s="1139">
        <v>33896672.880000003</v>
      </c>
      <c r="J50" s="1139">
        <v>43216872.649999999</v>
      </c>
      <c r="K50" s="1139">
        <v>33398415.59</v>
      </c>
      <c r="L50" s="1139">
        <v>42033028.829999998</v>
      </c>
      <c r="M50" s="1139">
        <v>39252732.619999997</v>
      </c>
      <c r="N50" s="1139">
        <v>451399457.39999992</v>
      </c>
      <c r="O50" s="482"/>
      <c r="P50" s="634"/>
    </row>
    <row r="51" spans="1:18">
      <c r="A51" s="569" t="s">
        <v>740</v>
      </c>
      <c r="B51" s="1138">
        <v>2025261.89</v>
      </c>
      <c r="C51" s="1138">
        <v>2241309.9900000002</v>
      </c>
      <c r="D51" s="1138">
        <v>2128410.44</v>
      </c>
      <c r="E51" s="1138">
        <v>2105010.15</v>
      </c>
      <c r="F51" s="1138">
        <v>1836505.51</v>
      </c>
      <c r="G51" s="1138">
        <v>1892189.75</v>
      </c>
      <c r="H51" s="1138">
        <v>1942227.55</v>
      </c>
      <c r="I51" s="1138">
        <v>1996473.37</v>
      </c>
      <c r="J51" s="1138">
        <v>2008374.81</v>
      </c>
      <c r="K51" s="1138">
        <v>2043890.85</v>
      </c>
      <c r="L51" s="1138">
        <v>2140687.59</v>
      </c>
      <c r="M51" s="1138">
        <v>2197029.7000000002</v>
      </c>
      <c r="N51" s="1138">
        <v>24557371.600000001</v>
      </c>
      <c r="O51" s="482"/>
      <c r="P51" s="634"/>
    </row>
    <row r="52" spans="1:18">
      <c r="A52" s="570" t="s">
        <v>1215</v>
      </c>
      <c r="B52" s="1139">
        <v>0</v>
      </c>
      <c r="C52" s="1139">
        <v>0</v>
      </c>
      <c r="D52" s="1139">
        <v>0</v>
      </c>
      <c r="E52" s="1139">
        <v>0</v>
      </c>
      <c r="F52" s="1139">
        <v>0</v>
      </c>
      <c r="G52" s="1139">
        <v>0</v>
      </c>
      <c r="H52" s="1139">
        <v>0</v>
      </c>
      <c r="I52" s="1139">
        <v>0</v>
      </c>
      <c r="J52" s="1139">
        <v>0</v>
      </c>
      <c r="K52" s="1139">
        <v>0</v>
      </c>
      <c r="L52" s="1139">
        <v>0</v>
      </c>
      <c r="M52" s="1139">
        <v>0</v>
      </c>
      <c r="N52" s="1139">
        <v>0</v>
      </c>
      <c r="O52" s="482"/>
      <c r="P52" s="634"/>
    </row>
    <row r="53" spans="1:18">
      <c r="A53" s="570" t="s">
        <v>1216</v>
      </c>
      <c r="B53" s="1139">
        <v>0</v>
      </c>
      <c r="C53" s="1139">
        <v>0</v>
      </c>
      <c r="D53" s="1139">
        <v>0</v>
      </c>
      <c r="E53" s="1139">
        <v>0</v>
      </c>
      <c r="F53" s="1139">
        <v>0</v>
      </c>
      <c r="G53" s="1139">
        <v>0</v>
      </c>
      <c r="H53" s="1139">
        <v>0</v>
      </c>
      <c r="I53" s="1139">
        <v>0</v>
      </c>
      <c r="J53" s="1139">
        <v>0</v>
      </c>
      <c r="K53" s="1139">
        <v>0</v>
      </c>
      <c r="L53" s="1139">
        <v>0</v>
      </c>
      <c r="M53" s="1139">
        <v>0</v>
      </c>
      <c r="N53" s="1139">
        <v>0</v>
      </c>
      <c r="O53" s="482"/>
      <c r="P53" s="634"/>
    </row>
    <row r="54" spans="1:18">
      <c r="A54" s="570" t="s">
        <v>1217</v>
      </c>
      <c r="B54" s="1139">
        <v>0</v>
      </c>
      <c r="C54" s="1139">
        <v>0</v>
      </c>
      <c r="D54" s="1139">
        <v>0</v>
      </c>
      <c r="E54" s="1139">
        <v>0</v>
      </c>
      <c r="F54" s="1139">
        <v>0</v>
      </c>
      <c r="G54" s="1139">
        <v>0</v>
      </c>
      <c r="H54" s="1139">
        <v>0</v>
      </c>
      <c r="I54" s="1139">
        <v>0</v>
      </c>
      <c r="J54" s="1139">
        <v>0</v>
      </c>
      <c r="K54" s="1139">
        <v>0</v>
      </c>
      <c r="L54" s="1139">
        <v>0</v>
      </c>
      <c r="M54" s="1139">
        <v>0</v>
      </c>
      <c r="N54" s="1139">
        <v>0</v>
      </c>
      <c r="O54" s="665"/>
      <c r="P54" s="634"/>
    </row>
    <row r="55" spans="1:18">
      <c r="A55" s="570" t="s">
        <v>1218</v>
      </c>
      <c r="B55" s="1139">
        <v>0</v>
      </c>
      <c r="C55" s="1139">
        <v>0</v>
      </c>
      <c r="D55" s="1139">
        <v>0</v>
      </c>
      <c r="E55" s="1139">
        <v>0</v>
      </c>
      <c r="F55" s="1139">
        <v>0</v>
      </c>
      <c r="G55" s="1139">
        <v>0</v>
      </c>
      <c r="H55" s="1139">
        <v>0</v>
      </c>
      <c r="I55" s="1139">
        <v>0</v>
      </c>
      <c r="J55" s="1139">
        <v>0</v>
      </c>
      <c r="K55" s="1139">
        <v>0</v>
      </c>
      <c r="L55" s="1139">
        <v>0</v>
      </c>
      <c r="M55" s="1139">
        <v>0</v>
      </c>
      <c r="N55" s="1139">
        <v>0</v>
      </c>
      <c r="O55" s="176"/>
      <c r="P55" s="634"/>
    </row>
    <row r="56" spans="1:18">
      <c r="A56" s="570" t="s">
        <v>1219</v>
      </c>
      <c r="B56" s="1139">
        <v>0</v>
      </c>
      <c r="C56" s="1139">
        <v>0</v>
      </c>
      <c r="D56" s="1139">
        <v>0</v>
      </c>
      <c r="E56" s="1139">
        <v>0</v>
      </c>
      <c r="F56" s="1139">
        <v>0</v>
      </c>
      <c r="G56" s="1139">
        <v>0</v>
      </c>
      <c r="H56" s="1139">
        <v>0</v>
      </c>
      <c r="I56" s="1139">
        <v>0</v>
      </c>
      <c r="J56" s="1139">
        <v>0</v>
      </c>
      <c r="K56" s="1139">
        <v>0</v>
      </c>
      <c r="L56" s="1139">
        <v>0</v>
      </c>
      <c r="M56" s="1139">
        <v>0</v>
      </c>
      <c r="N56" s="1139">
        <v>0</v>
      </c>
      <c r="O56" s="482"/>
      <c r="P56" s="634"/>
    </row>
    <row r="57" spans="1:18">
      <c r="A57" s="570" t="s">
        <v>1220</v>
      </c>
      <c r="B57" s="1139">
        <v>2025261.89</v>
      </c>
      <c r="C57" s="1139">
        <v>2241309.9900000002</v>
      </c>
      <c r="D57" s="1139">
        <v>2128410.44</v>
      </c>
      <c r="E57" s="1139">
        <v>2105010.15</v>
      </c>
      <c r="F57" s="1139">
        <v>1836505.51</v>
      </c>
      <c r="G57" s="1139">
        <v>1892189.75</v>
      </c>
      <c r="H57" s="1139">
        <v>1942227.55</v>
      </c>
      <c r="I57" s="1139">
        <v>1996473.37</v>
      </c>
      <c r="J57" s="1139">
        <v>2008374.81</v>
      </c>
      <c r="K57" s="1139">
        <v>2043890.85</v>
      </c>
      <c r="L57" s="1139">
        <v>2140687.59</v>
      </c>
      <c r="M57" s="1139">
        <v>2197029.7000000002</v>
      </c>
      <c r="N57" s="1139">
        <v>24557371.600000001</v>
      </c>
      <c r="O57" s="482"/>
      <c r="P57" s="634"/>
    </row>
    <row r="58" spans="1:18">
      <c r="A58" s="570" t="s">
        <v>1221</v>
      </c>
      <c r="B58" s="1139">
        <v>0</v>
      </c>
      <c r="C58" s="1139">
        <v>0</v>
      </c>
      <c r="D58" s="1139">
        <v>0</v>
      </c>
      <c r="E58" s="1139">
        <v>0</v>
      </c>
      <c r="F58" s="1139">
        <v>0</v>
      </c>
      <c r="G58" s="1139">
        <v>0</v>
      </c>
      <c r="H58" s="1139">
        <v>0</v>
      </c>
      <c r="I58" s="1139">
        <v>0</v>
      </c>
      <c r="J58" s="1139">
        <v>0</v>
      </c>
      <c r="K58" s="1139">
        <v>0</v>
      </c>
      <c r="L58" s="1139">
        <v>0</v>
      </c>
      <c r="M58" s="1139">
        <v>0</v>
      </c>
      <c r="N58" s="1139">
        <v>0</v>
      </c>
      <c r="O58" s="482"/>
      <c r="P58" s="634"/>
    </row>
    <row r="59" spans="1:18" s="489" customFormat="1" ht="15" customHeight="1">
      <c r="A59" s="570" t="s">
        <v>1204</v>
      </c>
      <c r="B59" s="1139">
        <v>0</v>
      </c>
      <c r="C59" s="1139">
        <v>0</v>
      </c>
      <c r="D59" s="1139">
        <v>0</v>
      </c>
      <c r="E59" s="1139">
        <v>0</v>
      </c>
      <c r="F59" s="1139">
        <v>0</v>
      </c>
      <c r="G59" s="1139">
        <v>0</v>
      </c>
      <c r="H59" s="1139">
        <v>0</v>
      </c>
      <c r="I59" s="1139">
        <v>0</v>
      </c>
      <c r="J59" s="1139">
        <v>0</v>
      </c>
      <c r="K59" s="1139">
        <v>0</v>
      </c>
      <c r="L59" s="1139">
        <v>0</v>
      </c>
      <c r="M59" s="1139">
        <v>0</v>
      </c>
      <c r="N59" s="1139">
        <v>0</v>
      </c>
      <c r="R59" s="661"/>
    </row>
    <row r="60" spans="1:18">
      <c r="A60" s="569" t="s">
        <v>4</v>
      </c>
      <c r="B60" s="1138">
        <v>19620172.969999999</v>
      </c>
      <c r="C60" s="1138">
        <v>13428703.93</v>
      </c>
      <c r="D60" s="1138">
        <v>8481493.5899999999</v>
      </c>
      <c r="E60" s="1138">
        <v>0</v>
      </c>
      <c r="F60" s="1138">
        <v>400</v>
      </c>
      <c r="G60" s="1138">
        <v>8368006.6600000001</v>
      </c>
      <c r="H60" s="1138">
        <v>13275900.17</v>
      </c>
      <c r="I60" s="1138">
        <v>7338412.4499999993</v>
      </c>
      <c r="J60" s="1138">
        <v>15665718.199999999</v>
      </c>
      <c r="K60" s="1138">
        <v>9587255.040000001</v>
      </c>
      <c r="L60" s="1138">
        <v>14037579.58</v>
      </c>
      <c r="M60" s="1138">
        <v>18911471.920000002</v>
      </c>
      <c r="N60" s="1138">
        <v>128715114.51000001</v>
      </c>
    </row>
    <row r="61" spans="1:18">
      <c r="A61" s="570" t="s">
        <v>1222</v>
      </c>
      <c r="B61" s="1139">
        <v>14795578.970000001</v>
      </c>
      <c r="C61" s="1139">
        <v>10218269.93</v>
      </c>
      <c r="D61" s="1139">
        <v>7116501.5999999996</v>
      </c>
      <c r="E61" s="1139">
        <v>0</v>
      </c>
      <c r="F61" s="1139">
        <v>0</v>
      </c>
      <c r="G61" s="1139">
        <v>8014277.6600000001</v>
      </c>
      <c r="H61" s="1139">
        <v>12242474.93</v>
      </c>
      <c r="I61" s="1139">
        <v>5432572.3499999996</v>
      </c>
      <c r="J61" s="1139">
        <v>12678170.859999999</v>
      </c>
      <c r="K61" s="1139">
        <v>7195197.3600000003</v>
      </c>
      <c r="L61" s="1139">
        <v>9545385.4399999995</v>
      </c>
      <c r="M61" s="1139">
        <v>16284466.48</v>
      </c>
      <c r="N61" s="1139">
        <v>103522895.58</v>
      </c>
    </row>
    <row r="62" spans="1:18">
      <c r="A62" s="570" t="s">
        <v>1223</v>
      </c>
      <c r="B62" s="1139">
        <v>2775300</v>
      </c>
      <c r="C62" s="1139">
        <v>1260526</v>
      </c>
      <c r="D62" s="1139">
        <v>584300</v>
      </c>
      <c r="E62" s="1139">
        <v>0</v>
      </c>
      <c r="F62" s="1139">
        <v>400</v>
      </c>
      <c r="G62" s="1139">
        <v>216000</v>
      </c>
      <c r="H62" s="1139">
        <v>434100</v>
      </c>
      <c r="I62" s="1139">
        <v>342800</v>
      </c>
      <c r="J62" s="1139">
        <v>577900</v>
      </c>
      <c r="K62" s="1139">
        <v>607200</v>
      </c>
      <c r="L62" s="1139">
        <v>729500</v>
      </c>
      <c r="M62" s="1139">
        <v>718200</v>
      </c>
      <c r="N62" s="1139">
        <v>8246226</v>
      </c>
      <c r="O62" s="176"/>
      <c r="P62" s="176"/>
    </row>
    <row r="63" spans="1:18">
      <c r="A63" s="570" t="s">
        <v>1296</v>
      </c>
      <c r="B63" s="1139">
        <v>0</v>
      </c>
      <c r="C63" s="1139">
        <v>0</v>
      </c>
      <c r="D63" s="1139">
        <v>0</v>
      </c>
      <c r="E63" s="1139">
        <v>0</v>
      </c>
      <c r="F63" s="1139">
        <v>0</v>
      </c>
      <c r="G63" s="1139">
        <v>0</v>
      </c>
      <c r="H63" s="1139">
        <v>0</v>
      </c>
      <c r="I63" s="1139">
        <v>0</v>
      </c>
      <c r="J63" s="1139">
        <v>0</v>
      </c>
      <c r="K63" s="1139">
        <v>0</v>
      </c>
      <c r="L63" s="1139">
        <v>0</v>
      </c>
      <c r="M63" s="1139">
        <v>0</v>
      </c>
      <c r="N63" s="1139">
        <v>0</v>
      </c>
      <c r="O63" s="176"/>
      <c r="P63" s="176"/>
    </row>
    <row r="64" spans="1:18">
      <c r="A64" s="570" t="s">
        <v>1224</v>
      </c>
      <c r="B64" s="1139">
        <v>2049294</v>
      </c>
      <c r="C64" s="1139">
        <v>1949908</v>
      </c>
      <c r="D64" s="1139">
        <v>780691.99</v>
      </c>
      <c r="E64" s="1139">
        <v>0</v>
      </c>
      <c r="F64" s="1139">
        <v>0</v>
      </c>
      <c r="G64" s="1139">
        <v>137729</v>
      </c>
      <c r="H64" s="1139">
        <v>599325.24</v>
      </c>
      <c r="I64" s="1139">
        <v>1563040.1</v>
      </c>
      <c r="J64" s="1139">
        <v>2409647.34</v>
      </c>
      <c r="K64" s="1139">
        <v>1784857.68</v>
      </c>
      <c r="L64" s="1139">
        <v>3757654.14</v>
      </c>
      <c r="M64" s="1139">
        <v>1908805.44</v>
      </c>
      <c r="N64" s="1139">
        <v>16940952.93</v>
      </c>
      <c r="O64" s="176"/>
    </row>
    <row r="65" spans="1:14">
      <c r="A65" s="570" t="s">
        <v>1225</v>
      </c>
      <c r="B65" s="1139">
        <v>0</v>
      </c>
      <c r="C65" s="1139">
        <v>0</v>
      </c>
      <c r="D65" s="1139">
        <v>0</v>
      </c>
      <c r="E65" s="1139">
        <v>0</v>
      </c>
      <c r="F65" s="1139">
        <v>0</v>
      </c>
      <c r="G65" s="1139">
        <v>0</v>
      </c>
      <c r="H65" s="1139">
        <v>0</v>
      </c>
      <c r="I65" s="1139">
        <v>0</v>
      </c>
      <c r="J65" s="1139">
        <v>0</v>
      </c>
      <c r="K65" s="1139">
        <v>0</v>
      </c>
      <c r="L65" s="1139">
        <v>5040</v>
      </c>
      <c r="M65" s="1139">
        <v>0</v>
      </c>
      <c r="N65" s="1139">
        <v>5040</v>
      </c>
    </row>
    <row r="66" spans="1:14">
      <c r="A66" s="569" t="s">
        <v>743</v>
      </c>
      <c r="B66" s="1138">
        <v>617977.90999999992</v>
      </c>
      <c r="C66" s="1139">
        <v>776641.26</v>
      </c>
      <c r="D66" s="1139">
        <v>375144.30000000005</v>
      </c>
      <c r="E66" s="1139">
        <v>31944.05</v>
      </c>
      <c r="F66" s="1139">
        <v>141487.87</v>
      </c>
      <c r="G66" s="1139">
        <v>220779.46000000002</v>
      </c>
      <c r="H66" s="1139">
        <v>285908.97000000003</v>
      </c>
      <c r="I66" s="1139">
        <v>350840.47</v>
      </c>
      <c r="J66" s="1139">
        <v>843550.63000000012</v>
      </c>
      <c r="K66" s="1139">
        <v>684448.15</v>
      </c>
      <c r="L66" s="1139">
        <v>671347.31</v>
      </c>
      <c r="M66" s="1139">
        <v>646413.05000000005</v>
      </c>
      <c r="N66" s="1139">
        <v>5646483.4300000006</v>
      </c>
    </row>
    <row r="67" spans="1:14">
      <c r="A67" s="568" t="s">
        <v>744</v>
      </c>
      <c r="B67" s="1137">
        <v>0</v>
      </c>
      <c r="C67" s="1137">
        <v>0</v>
      </c>
      <c r="D67" s="1137">
        <v>0</v>
      </c>
      <c r="E67" s="1137">
        <v>0</v>
      </c>
      <c r="F67" s="1137">
        <v>0</v>
      </c>
      <c r="G67" s="1137">
        <v>0</v>
      </c>
      <c r="H67" s="1137">
        <v>0</v>
      </c>
      <c r="I67" s="1137">
        <v>0</v>
      </c>
      <c r="J67" s="1137">
        <v>0</v>
      </c>
      <c r="K67" s="1137">
        <v>0</v>
      </c>
      <c r="L67" s="1137">
        <v>0</v>
      </c>
      <c r="M67" s="1137">
        <v>0</v>
      </c>
      <c r="N67" s="1137">
        <v>0</v>
      </c>
    </row>
    <row r="68" spans="1:14">
      <c r="A68" s="570" t="s">
        <v>1226</v>
      </c>
      <c r="B68" s="1139">
        <v>0</v>
      </c>
      <c r="C68" s="1139">
        <v>0</v>
      </c>
      <c r="D68" s="1139">
        <v>0</v>
      </c>
      <c r="E68" s="1139">
        <v>0</v>
      </c>
      <c r="F68" s="1139">
        <v>0</v>
      </c>
      <c r="G68" s="1139">
        <v>0</v>
      </c>
      <c r="H68" s="1139">
        <v>0</v>
      </c>
      <c r="I68" s="1139">
        <v>0</v>
      </c>
      <c r="J68" s="1139">
        <v>0</v>
      </c>
      <c r="K68" s="1139">
        <v>0</v>
      </c>
      <c r="L68" s="1139">
        <v>0</v>
      </c>
      <c r="M68" s="1139">
        <v>0</v>
      </c>
      <c r="N68" s="1139">
        <v>0</v>
      </c>
    </row>
    <row r="69" spans="1:14">
      <c r="A69" s="570" t="s">
        <v>1204</v>
      </c>
      <c r="B69" s="1139">
        <v>0</v>
      </c>
      <c r="C69" s="1139">
        <v>0</v>
      </c>
      <c r="D69" s="1139">
        <v>0</v>
      </c>
      <c r="E69" s="1139">
        <v>0</v>
      </c>
      <c r="F69" s="1139">
        <v>0</v>
      </c>
      <c r="G69" s="1139">
        <v>0</v>
      </c>
      <c r="H69" s="1139">
        <v>0</v>
      </c>
      <c r="I69" s="1139">
        <v>0</v>
      </c>
      <c r="J69" s="1139">
        <v>0</v>
      </c>
      <c r="K69" s="1139">
        <v>0</v>
      </c>
      <c r="L69" s="1139">
        <v>0</v>
      </c>
      <c r="M69" s="1139">
        <v>0</v>
      </c>
      <c r="N69" s="1139">
        <v>0</v>
      </c>
    </row>
    <row r="70" spans="1:14">
      <c r="A70" s="568" t="s">
        <v>745</v>
      </c>
      <c r="B70" s="1137">
        <v>1525140.62</v>
      </c>
      <c r="C70" s="1137">
        <v>932183.15</v>
      </c>
      <c r="D70" s="1137">
        <v>769742.6</v>
      </c>
      <c r="E70" s="1137">
        <v>0</v>
      </c>
      <c r="F70" s="1137">
        <v>0</v>
      </c>
      <c r="G70" s="1137">
        <v>763255.3</v>
      </c>
      <c r="H70" s="1137">
        <v>1236651.3600000001</v>
      </c>
      <c r="I70" s="1137">
        <v>526672.05000000005</v>
      </c>
      <c r="J70" s="1137">
        <v>1123199.53</v>
      </c>
      <c r="K70" s="1137">
        <v>704400.62</v>
      </c>
      <c r="L70" s="1137">
        <v>889673.55</v>
      </c>
      <c r="M70" s="1137">
        <v>1565974.53</v>
      </c>
      <c r="N70" s="1137">
        <v>10036893.310000001</v>
      </c>
    </row>
    <row r="71" spans="1:14">
      <c r="A71" s="570" t="s">
        <v>1227</v>
      </c>
      <c r="B71" s="1139">
        <v>1525140.62</v>
      </c>
      <c r="C71" s="1139">
        <v>932183.15</v>
      </c>
      <c r="D71" s="1139">
        <v>769742.6</v>
      </c>
      <c r="E71" s="1139">
        <v>0</v>
      </c>
      <c r="F71" s="1139">
        <v>0</v>
      </c>
      <c r="G71" s="1139">
        <v>763255.3</v>
      </c>
      <c r="H71" s="1139">
        <v>1236651.3600000001</v>
      </c>
      <c r="I71" s="1139">
        <v>526672.05000000005</v>
      </c>
      <c r="J71" s="1139">
        <v>1123199.53</v>
      </c>
      <c r="K71" s="1139">
        <v>704400.62</v>
      </c>
      <c r="L71" s="1139">
        <v>889673.55</v>
      </c>
      <c r="M71" s="1139">
        <v>1565974.53</v>
      </c>
      <c r="N71" s="1139">
        <v>10036893.310000001</v>
      </c>
    </row>
    <row r="72" spans="1:14">
      <c r="A72" s="568" t="s">
        <v>746</v>
      </c>
      <c r="B72" s="1137">
        <v>91503</v>
      </c>
      <c r="C72" s="1137">
        <v>74105</v>
      </c>
      <c r="D72" s="1137">
        <v>47557</v>
      </c>
      <c r="E72" s="1137">
        <v>0</v>
      </c>
      <c r="F72" s="1137">
        <v>3690</v>
      </c>
      <c r="G72" s="1137">
        <v>26600</v>
      </c>
      <c r="H72" s="1137">
        <v>70726</v>
      </c>
      <c r="I72" s="1137">
        <v>80653.600000000006</v>
      </c>
      <c r="J72" s="1137">
        <v>69462</v>
      </c>
      <c r="K72" s="1137">
        <v>76923</v>
      </c>
      <c r="L72" s="1137">
        <v>68539</v>
      </c>
      <c r="M72" s="1137">
        <v>66237</v>
      </c>
      <c r="N72" s="1137">
        <v>675995.6</v>
      </c>
    </row>
    <row r="73" spans="1:14">
      <c r="A73" s="570" t="s">
        <v>1228</v>
      </c>
      <c r="B73" s="1139">
        <v>0</v>
      </c>
      <c r="C73" s="1139">
        <v>0</v>
      </c>
      <c r="D73" s="1139">
        <v>0</v>
      </c>
      <c r="E73" s="1139">
        <v>0</v>
      </c>
      <c r="F73" s="1139">
        <v>0</v>
      </c>
      <c r="G73" s="1139">
        <v>0</v>
      </c>
      <c r="H73" s="1139">
        <v>0</v>
      </c>
      <c r="I73" s="1139">
        <v>0</v>
      </c>
      <c r="J73" s="1139">
        <v>0</v>
      </c>
      <c r="K73" s="1139">
        <v>0</v>
      </c>
      <c r="L73" s="1139">
        <v>0</v>
      </c>
      <c r="M73" s="1139">
        <v>0</v>
      </c>
      <c r="N73" s="1139">
        <v>0</v>
      </c>
    </row>
    <row r="74" spans="1:14">
      <c r="A74" s="570" t="s">
        <v>1229</v>
      </c>
      <c r="B74" s="1139">
        <v>0</v>
      </c>
      <c r="C74" s="1139">
        <v>0</v>
      </c>
      <c r="D74" s="1139">
        <v>0</v>
      </c>
      <c r="E74" s="1139">
        <v>0</v>
      </c>
      <c r="F74" s="1139">
        <v>0</v>
      </c>
      <c r="G74" s="1139">
        <v>0</v>
      </c>
      <c r="H74" s="1139">
        <v>0</v>
      </c>
      <c r="I74" s="1139">
        <v>0</v>
      </c>
      <c r="J74" s="1139">
        <v>0</v>
      </c>
      <c r="K74" s="1139">
        <v>0</v>
      </c>
      <c r="L74" s="1139">
        <v>0</v>
      </c>
      <c r="M74" s="1139">
        <v>0</v>
      </c>
      <c r="N74" s="1139">
        <v>0</v>
      </c>
    </row>
    <row r="75" spans="1:14">
      <c r="A75" s="570" t="s">
        <v>758</v>
      </c>
      <c r="B75" s="1139">
        <v>91503</v>
      </c>
      <c r="C75" s="1139">
        <v>74105</v>
      </c>
      <c r="D75" s="1139">
        <v>47557</v>
      </c>
      <c r="E75" s="1139">
        <v>0</v>
      </c>
      <c r="F75" s="1139">
        <v>3690</v>
      </c>
      <c r="G75" s="1139">
        <v>26600</v>
      </c>
      <c r="H75" s="1139">
        <v>70726</v>
      </c>
      <c r="I75" s="1139">
        <v>80653.600000000006</v>
      </c>
      <c r="J75" s="1139">
        <v>69462</v>
      </c>
      <c r="K75" s="1139">
        <v>76923</v>
      </c>
      <c r="L75" s="1139">
        <v>68539</v>
      </c>
      <c r="M75" s="1139">
        <v>66237</v>
      </c>
      <c r="N75" s="1139">
        <v>675995.6</v>
      </c>
    </row>
    <row r="76" spans="1:14">
      <c r="A76" s="570" t="s">
        <v>1230</v>
      </c>
      <c r="B76" s="1139">
        <v>0</v>
      </c>
      <c r="C76" s="1139">
        <v>0</v>
      </c>
      <c r="D76" s="1139">
        <v>0</v>
      </c>
      <c r="E76" s="1139">
        <v>0</v>
      </c>
      <c r="F76" s="1139">
        <v>0</v>
      </c>
      <c r="G76" s="1139">
        <v>0</v>
      </c>
      <c r="H76" s="1139">
        <v>0</v>
      </c>
      <c r="I76" s="1139">
        <v>0</v>
      </c>
      <c r="J76" s="1139">
        <v>0</v>
      </c>
      <c r="K76" s="1139">
        <v>0</v>
      </c>
      <c r="L76" s="1139">
        <v>0</v>
      </c>
      <c r="M76" s="1139">
        <v>0</v>
      </c>
      <c r="N76" s="1139">
        <v>0</v>
      </c>
    </row>
    <row r="77" spans="1:14">
      <c r="A77" s="568" t="s">
        <v>759</v>
      </c>
      <c r="B77" s="1137">
        <v>461505.98000000004</v>
      </c>
      <c r="C77" s="1137">
        <v>139557.41999999998</v>
      </c>
      <c r="D77" s="1137">
        <v>47557.599999999999</v>
      </c>
      <c r="E77" s="1137">
        <v>77370</v>
      </c>
      <c r="F77" s="1137">
        <v>25811.63</v>
      </c>
      <c r="G77" s="1137">
        <v>51787.68</v>
      </c>
      <c r="H77" s="1137">
        <v>139896.17000000001</v>
      </c>
      <c r="I77" s="1137">
        <v>101469.53</v>
      </c>
      <c r="J77" s="1137">
        <v>80371.66</v>
      </c>
      <c r="K77" s="1137">
        <v>369240.65</v>
      </c>
      <c r="L77" s="1137">
        <v>81553.09</v>
      </c>
      <c r="M77" s="1137">
        <v>125091.21</v>
      </c>
      <c r="N77" s="1137">
        <v>1701212.6200000003</v>
      </c>
    </row>
    <row r="78" spans="1:14">
      <c r="A78" s="570" t="s">
        <v>1231</v>
      </c>
      <c r="B78" s="1139">
        <v>0</v>
      </c>
      <c r="C78" s="1139">
        <v>0</v>
      </c>
      <c r="D78" s="1139">
        <v>0</v>
      </c>
      <c r="E78" s="1139">
        <v>0</v>
      </c>
      <c r="F78" s="1139">
        <v>0</v>
      </c>
      <c r="G78" s="1139">
        <v>0</v>
      </c>
      <c r="H78" s="1139">
        <v>0</v>
      </c>
      <c r="I78" s="1139">
        <v>0</v>
      </c>
      <c r="J78" s="1139">
        <v>0</v>
      </c>
      <c r="K78" s="1139">
        <v>0</v>
      </c>
      <c r="L78" s="1139">
        <v>0</v>
      </c>
      <c r="M78" s="1139">
        <v>0</v>
      </c>
      <c r="N78" s="1139">
        <v>0</v>
      </c>
    </row>
    <row r="79" spans="1:14">
      <c r="A79" s="570" t="s">
        <v>953</v>
      </c>
      <c r="B79" s="1139">
        <v>459062</v>
      </c>
      <c r="C79" s="1139">
        <v>123792</v>
      </c>
      <c r="D79" s="1139">
        <v>45290</v>
      </c>
      <c r="E79" s="1139">
        <v>77370</v>
      </c>
      <c r="F79" s="1139">
        <v>25790</v>
      </c>
      <c r="G79" s="1139">
        <v>51580</v>
      </c>
      <c r="H79" s="1139">
        <v>135514.47</v>
      </c>
      <c r="I79" s="1139">
        <v>98002</v>
      </c>
      <c r="J79" s="1139">
        <v>77370</v>
      </c>
      <c r="K79" s="1139">
        <v>347556.57</v>
      </c>
      <c r="L79" s="1139">
        <v>77370</v>
      </c>
      <c r="M79" s="1139">
        <v>118634</v>
      </c>
      <c r="N79" s="1139">
        <v>1637331.04</v>
      </c>
    </row>
    <row r="80" spans="1:14">
      <c r="A80" s="571" t="s">
        <v>1232</v>
      </c>
      <c r="B80" s="1139">
        <v>2247.33</v>
      </c>
      <c r="C80" s="1139">
        <v>4943.45</v>
      </c>
      <c r="D80" s="1139">
        <v>2267.6</v>
      </c>
      <c r="E80" s="1139">
        <v>0</v>
      </c>
      <c r="F80" s="1139">
        <v>21.63</v>
      </c>
      <c r="G80" s="1139">
        <v>207.68</v>
      </c>
      <c r="H80" s="1139">
        <v>2020.1</v>
      </c>
      <c r="I80" s="1139">
        <v>3467.53</v>
      </c>
      <c r="J80" s="1139">
        <v>3001.66</v>
      </c>
      <c r="K80" s="1139">
        <v>1269.25</v>
      </c>
      <c r="L80" s="1139">
        <v>4183.09</v>
      </c>
      <c r="M80" s="1139">
        <v>6231.21</v>
      </c>
      <c r="N80" s="1139">
        <v>29860.53</v>
      </c>
    </row>
    <row r="81" spans="1:14">
      <c r="A81" s="570" t="s">
        <v>1233</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1234</v>
      </c>
      <c r="B82" s="1139">
        <v>196.65</v>
      </c>
      <c r="C82" s="1139">
        <v>10821.97</v>
      </c>
      <c r="D82" s="1139">
        <v>0</v>
      </c>
      <c r="E82" s="1139">
        <v>0</v>
      </c>
      <c r="F82" s="1139">
        <v>0</v>
      </c>
      <c r="G82" s="1139">
        <v>0</v>
      </c>
      <c r="H82" s="1139">
        <v>2361.6</v>
      </c>
      <c r="I82" s="1139">
        <v>0</v>
      </c>
      <c r="J82" s="1139">
        <v>0</v>
      </c>
      <c r="K82" s="1139">
        <v>20414.830000000002</v>
      </c>
      <c r="L82" s="1139">
        <v>0</v>
      </c>
      <c r="M82" s="1139">
        <v>226</v>
      </c>
      <c r="N82" s="1139">
        <v>34021.050000000003</v>
      </c>
    </row>
    <row r="83" spans="1:14">
      <c r="A83" s="540" t="s">
        <v>153</v>
      </c>
      <c r="B83" s="1133">
        <v>185420850.97999999</v>
      </c>
      <c r="C83" s="1133">
        <v>154628172.44999999</v>
      </c>
      <c r="D83" s="1133">
        <v>149920596.26999998</v>
      </c>
      <c r="E83" s="1133">
        <v>46357613.069999993</v>
      </c>
      <c r="F83" s="1133">
        <v>65347880.680000007</v>
      </c>
      <c r="G83" s="1133">
        <v>93231734.739999995</v>
      </c>
      <c r="H83" s="1133">
        <v>123014768.25</v>
      </c>
      <c r="I83" s="1133">
        <v>125104439.91999999</v>
      </c>
      <c r="J83" s="1133">
        <v>153570707.56999999</v>
      </c>
      <c r="K83" s="1133">
        <v>177719633.02000001</v>
      </c>
      <c r="L83" s="1133">
        <v>149071705.03000003</v>
      </c>
      <c r="M83" s="1133">
        <v>164124905.81</v>
      </c>
      <c r="N83" s="1133">
        <v>1587513007.7899997</v>
      </c>
    </row>
    <row r="84" spans="1:14">
      <c r="A84" s="546" t="s">
        <v>1002</v>
      </c>
      <c r="B84" s="269"/>
      <c r="C84" s="269"/>
      <c r="D84" s="269"/>
      <c r="E84" s="269"/>
      <c r="F84" s="269"/>
      <c r="G84" s="269"/>
      <c r="H84" s="269"/>
      <c r="I84" s="269"/>
      <c r="J84" s="269"/>
      <c r="K84" s="269"/>
      <c r="L84" s="269"/>
      <c r="M84" s="269"/>
      <c r="N84" s="269"/>
    </row>
    <row r="85" spans="1:14">
      <c r="A85" s="399" t="s">
        <v>1237</v>
      </c>
      <c r="B85" s="269"/>
      <c r="C85" s="269"/>
      <c r="D85" s="269"/>
      <c r="E85" s="269"/>
      <c r="F85" s="269"/>
      <c r="G85" s="269"/>
      <c r="H85" s="269"/>
      <c r="I85" s="269"/>
      <c r="J85" s="269"/>
      <c r="K85" s="269"/>
      <c r="L85" s="269"/>
      <c r="M85" s="269"/>
      <c r="N85" s="269"/>
    </row>
    <row r="86" spans="1:14">
      <c r="A86" s="548" t="s">
        <v>1235</v>
      </c>
      <c r="B86" s="269"/>
      <c r="C86" s="269"/>
      <c r="D86" s="269"/>
      <c r="E86" s="269"/>
      <c r="F86" s="269"/>
      <c r="G86" s="269"/>
      <c r="H86" s="269"/>
      <c r="I86" s="269"/>
      <c r="J86" s="269"/>
      <c r="K86" s="269"/>
      <c r="L86" s="269"/>
      <c r="M86" s="269"/>
      <c r="N86" s="269"/>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H90"/>
  <sheetViews>
    <sheetView showGridLines="0" zoomScaleNormal="100" workbookViewId="0">
      <pane xSplit="1" ySplit="11" topLeftCell="B63" activePane="bottomRight" state="frozen"/>
      <selection pane="topRight" activeCell="B1" sqref="B1"/>
      <selection pane="bottomLeft" activeCell="A12" sqref="A12"/>
      <selection pane="bottomRight" activeCell="G1" sqref="G1"/>
    </sheetView>
  </sheetViews>
  <sheetFormatPr defaultColWidth="9.140625" defaultRowHeight="12.75"/>
  <cols>
    <col min="1" max="1" width="67.28515625" style="153" customWidth="1"/>
    <col min="2" max="7" width="14.140625" style="153" customWidth="1"/>
    <col min="8" max="8" width="19.5703125" style="153" bestFit="1" customWidth="1"/>
    <col min="9" max="16384" width="9.140625" style="153"/>
  </cols>
  <sheetData>
    <row r="1" spans="1:8">
      <c r="A1" s="534" t="s">
        <v>145</v>
      </c>
      <c r="B1" s="534"/>
      <c r="C1" s="534"/>
      <c r="D1" s="534"/>
      <c r="E1" s="534"/>
      <c r="F1" s="534"/>
      <c r="G1" s="534">
        <v>68</v>
      </c>
    </row>
    <row r="2" spans="1:8">
      <c r="A2" s="357"/>
      <c r="B2" s="357"/>
      <c r="C2" s="357"/>
      <c r="D2" s="357"/>
      <c r="E2" s="357"/>
      <c r="F2" s="357"/>
      <c r="G2" s="357"/>
    </row>
    <row r="3" spans="1:8">
      <c r="A3" s="357"/>
      <c r="B3" s="357"/>
      <c r="C3" s="357"/>
      <c r="D3" s="357"/>
      <c r="E3" s="357"/>
    </row>
    <row r="4" spans="1:8">
      <c r="A4" s="357"/>
      <c r="B4" s="357"/>
      <c r="C4" s="357"/>
      <c r="D4" s="357"/>
      <c r="E4" s="357"/>
    </row>
    <row r="5" spans="1:8">
      <c r="A5" s="357"/>
      <c r="B5" s="357"/>
      <c r="C5" s="357"/>
      <c r="D5" s="357"/>
      <c r="E5" s="357"/>
    </row>
    <row r="6" spans="1:8">
      <c r="A6" s="357"/>
      <c r="B6" s="357"/>
      <c r="C6" s="357"/>
      <c r="D6" s="357"/>
      <c r="E6" s="357"/>
    </row>
    <row r="7" spans="1:8">
      <c r="A7" s="357"/>
      <c r="B7" s="357"/>
      <c r="C7" s="357"/>
      <c r="D7" s="357"/>
      <c r="E7" s="357"/>
    </row>
    <row r="8" spans="1:8">
      <c r="A8" s="358" t="s">
        <v>832</v>
      </c>
    </row>
    <row r="9" spans="1:8">
      <c r="A9" s="358" t="s">
        <v>1284</v>
      </c>
    </row>
    <row r="10" spans="1:8">
      <c r="A10" s="357" t="s">
        <v>214</v>
      </c>
    </row>
    <row r="11" spans="1:8">
      <c r="A11" s="534" t="s">
        <v>1365</v>
      </c>
      <c r="B11" s="359">
        <v>2015</v>
      </c>
      <c r="C11" s="359">
        <v>2016</v>
      </c>
      <c r="D11" s="359">
        <v>2017</v>
      </c>
      <c r="E11" s="359">
        <v>2018</v>
      </c>
      <c r="F11" s="359">
        <v>2019</v>
      </c>
      <c r="G11" s="359">
        <v>2020</v>
      </c>
    </row>
    <row r="12" spans="1:8">
      <c r="A12" s="360" t="s">
        <v>215</v>
      </c>
      <c r="B12" s="1127">
        <v>532466836.43999994</v>
      </c>
      <c r="C12" s="1127">
        <v>602761263.89000022</v>
      </c>
      <c r="D12" s="1127">
        <v>639966097.38</v>
      </c>
      <c r="E12" s="1127">
        <v>704945289.45999992</v>
      </c>
      <c r="F12" s="1127">
        <v>879895346.10000002</v>
      </c>
      <c r="G12" s="1127">
        <v>502436032.09000003</v>
      </c>
      <c r="H12" s="161"/>
    </row>
    <row r="13" spans="1:8">
      <c r="A13" s="360" t="s">
        <v>754</v>
      </c>
      <c r="B13" s="1127">
        <v>180918612.46000001</v>
      </c>
      <c r="C13" s="1127">
        <v>189080640.36000001</v>
      </c>
      <c r="D13" s="1127">
        <v>170893967.10999998</v>
      </c>
      <c r="E13" s="1127">
        <v>157349506.43000001</v>
      </c>
      <c r="F13" s="1127">
        <v>195612526.75000006</v>
      </c>
      <c r="G13" s="1127">
        <v>156214652.96000001</v>
      </c>
    </row>
    <row r="14" spans="1:8">
      <c r="A14" s="363" t="s">
        <v>1181</v>
      </c>
      <c r="B14" s="1128">
        <v>33744732.159999996</v>
      </c>
      <c r="C14" s="1128">
        <v>31885405.049999993</v>
      </c>
      <c r="D14" s="1128">
        <v>38666355.940000005</v>
      </c>
      <c r="E14" s="1128">
        <v>49907390.559999987</v>
      </c>
      <c r="F14" s="1128">
        <v>64159118.350000001</v>
      </c>
      <c r="G14" s="1128">
        <v>42688137.680000007</v>
      </c>
    </row>
    <row r="15" spans="1:8">
      <c r="A15" s="363" t="s">
        <v>1182</v>
      </c>
      <c r="B15" s="1128">
        <v>123882038.25</v>
      </c>
      <c r="C15" s="1128">
        <v>132161312.38000001</v>
      </c>
      <c r="D15" s="1128">
        <v>102782337.16</v>
      </c>
      <c r="E15" s="1128">
        <v>73173776.470000014</v>
      </c>
      <c r="F15" s="1128">
        <v>90426369.100000009</v>
      </c>
      <c r="G15" s="1128">
        <v>78212513.810000017</v>
      </c>
    </row>
    <row r="16" spans="1:8">
      <c r="A16" s="363" t="s">
        <v>1183</v>
      </c>
      <c r="B16" s="1128">
        <v>17678546.16</v>
      </c>
      <c r="C16" s="1128">
        <v>19413000.309999999</v>
      </c>
      <c r="D16" s="1128">
        <v>21706893.480000004</v>
      </c>
      <c r="E16" s="1128">
        <v>26164825.970000003</v>
      </c>
      <c r="F16" s="1128">
        <v>30315303.050000001</v>
      </c>
      <c r="G16" s="1128">
        <v>27503200.490000002</v>
      </c>
    </row>
    <row r="17" spans="1:7">
      <c r="A17" s="363" t="s">
        <v>1184</v>
      </c>
      <c r="B17" s="1128">
        <v>2038282.75</v>
      </c>
      <c r="C17" s="1128">
        <v>1781622.2099999997</v>
      </c>
      <c r="D17" s="1128">
        <v>3034355.5599999996</v>
      </c>
      <c r="E17" s="1128">
        <v>2865657.7799999993</v>
      </c>
      <c r="F17" s="1128">
        <v>2007810.7100000002</v>
      </c>
      <c r="G17" s="1128">
        <v>977274.57000000007</v>
      </c>
    </row>
    <row r="18" spans="1:7">
      <c r="A18" s="363" t="s">
        <v>1185</v>
      </c>
      <c r="B18" s="1128">
        <v>1816463.81</v>
      </c>
      <c r="C18" s="1128">
        <v>1640276.7399999998</v>
      </c>
      <c r="D18" s="1128">
        <v>2852747.2000000007</v>
      </c>
      <c r="E18" s="1128">
        <v>2688959.5300000003</v>
      </c>
      <c r="F18" s="1128">
        <v>3586164.3400000008</v>
      </c>
      <c r="G18" s="1128">
        <v>4564221.9300000006</v>
      </c>
    </row>
    <row r="19" spans="1:7">
      <c r="A19" s="363" t="s">
        <v>1186</v>
      </c>
      <c r="B19" s="1128">
        <v>686394.68</v>
      </c>
      <c r="C19" s="1128">
        <v>942314.69000000006</v>
      </c>
      <c r="D19" s="1128">
        <v>988818.74</v>
      </c>
      <c r="E19" s="1128">
        <v>1420565.99</v>
      </c>
      <c r="F19" s="1128">
        <v>1731932.8699999996</v>
      </c>
      <c r="G19" s="1128">
        <v>1477962.6400000001</v>
      </c>
    </row>
    <row r="20" spans="1:7">
      <c r="A20" s="363" t="s">
        <v>1187</v>
      </c>
      <c r="B20" s="1128">
        <v>1072154.6499999999</v>
      </c>
      <c r="C20" s="1128">
        <v>1256708.9800000002</v>
      </c>
      <c r="D20" s="1128">
        <v>862459.03</v>
      </c>
      <c r="E20" s="1128">
        <v>1128330.1299999999</v>
      </c>
      <c r="F20" s="1128">
        <v>3385828.33</v>
      </c>
      <c r="G20" s="1128">
        <v>791341.84000000008</v>
      </c>
    </row>
    <row r="21" spans="1:7">
      <c r="A21" s="360" t="s">
        <v>736</v>
      </c>
      <c r="B21" s="1127">
        <v>292393645.00999993</v>
      </c>
      <c r="C21" s="1127">
        <v>348466846.00000012</v>
      </c>
      <c r="D21" s="1127">
        <v>386810978.41000003</v>
      </c>
      <c r="E21" s="1127">
        <v>423395474.00999993</v>
      </c>
      <c r="F21" s="1127">
        <v>559135639.91000009</v>
      </c>
      <c r="G21" s="1127">
        <v>263769813.36000001</v>
      </c>
    </row>
    <row r="22" spans="1:7">
      <c r="A22" s="363" t="s">
        <v>1188</v>
      </c>
      <c r="B22" s="1128">
        <v>281365259.27999997</v>
      </c>
      <c r="C22" s="1128">
        <v>332182467.5</v>
      </c>
      <c r="D22" s="1128">
        <v>366561636.56</v>
      </c>
      <c r="E22" s="1128">
        <v>400701713.83999997</v>
      </c>
      <c r="F22" s="1128">
        <v>537432003.75</v>
      </c>
      <c r="G22" s="1128">
        <v>255757414.53000003</v>
      </c>
    </row>
    <row r="23" spans="1:7">
      <c r="A23" s="363" t="s">
        <v>1189</v>
      </c>
      <c r="B23" s="1128">
        <v>0</v>
      </c>
      <c r="C23" s="1128">
        <v>0</v>
      </c>
      <c r="D23" s="1128">
        <v>0</v>
      </c>
      <c r="E23" s="1128">
        <v>0</v>
      </c>
      <c r="F23" s="1128">
        <v>0</v>
      </c>
      <c r="G23" s="1128">
        <v>0</v>
      </c>
    </row>
    <row r="24" spans="1:7">
      <c r="A24" s="363" t="s">
        <v>1190</v>
      </c>
      <c r="B24" s="1128">
        <v>0</v>
      </c>
      <c r="C24" s="1128">
        <v>0</v>
      </c>
      <c r="D24" s="1128">
        <v>0</v>
      </c>
      <c r="E24" s="1128">
        <v>0</v>
      </c>
      <c r="F24" s="1128">
        <v>0</v>
      </c>
      <c r="G24" s="1128">
        <v>0</v>
      </c>
    </row>
    <row r="25" spans="1:7">
      <c r="A25" s="363" t="s">
        <v>1191</v>
      </c>
      <c r="B25" s="1128">
        <v>3786515.1100000008</v>
      </c>
      <c r="C25" s="1128">
        <v>4452058.22</v>
      </c>
      <c r="D25" s="1128">
        <v>5647932.3799999999</v>
      </c>
      <c r="E25" s="1128">
        <v>4442270.95</v>
      </c>
      <c r="F25" s="1128">
        <v>733585.25</v>
      </c>
      <c r="G25" s="1128">
        <v>928137.95</v>
      </c>
    </row>
    <row r="26" spans="1:7">
      <c r="A26" s="363" t="s">
        <v>1192</v>
      </c>
      <c r="B26" s="1128">
        <v>3132331.95</v>
      </c>
      <c r="C26" s="1128">
        <v>6611812.75</v>
      </c>
      <c r="D26" s="1128">
        <v>9539892.370000001</v>
      </c>
      <c r="E26" s="1128">
        <v>12038391.51</v>
      </c>
      <c r="F26" s="1128">
        <v>13830067.77</v>
      </c>
      <c r="G26" s="1128">
        <v>5294081.93</v>
      </c>
    </row>
    <row r="27" spans="1:7">
      <c r="A27" s="363" t="s">
        <v>1193</v>
      </c>
      <c r="B27" s="1128">
        <v>3546629.81</v>
      </c>
      <c r="C27" s="1128">
        <v>4451629.8</v>
      </c>
      <c r="D27" s="1128">
        <v>4703461.99</v>
      </c>
      <c r="E27" s="1128">
        <v>5903547.1299999999</v>
      </c>
      <c r="F27" s="1128">
        <v>7085177.5900000008</v>
      </c>
      <c r="G27" s="1128">
        <v>1741951.9000000001</v>
      </c>
    </row>
    <row r="28" spans="1:7">
      <c r="A28" s="363" t="s">
        <v>1194</v>
      </c>
      <c r="B28" s="1128">
        <v>181078.28</v>
      </c>
      <c r="C28" s="1128">
        <v>315951.28999999998</v>
      </c>
      <c r="D28" s="1128">
        <v>133574.88999999998</v>
      </c>
      <c r="E28" s="1128">
        <v>202960.95999999996</v>
      </c>
      <c r="F28" s="1128">
        <v>20531.390000000003</v>
      </c>
      <c r="G28" s="1128">
        <v>287.39999999999998</v>
      </c>
    </row>
    <row r="29" spans="1:7">
      <c r="A29" s="363" t="s">
        <v>1195</v>
      </c>
      <c r="B29" s="1128">
        <v>200752.30000000002</v>
      </c>
      <c r="C29" s="1128">
        <v>226518.72</v>
      </c>
      <c r="D29" s="1128">
        <v>124400.86000000002</v>
      </c>
      <c r="E29" s="1128">
        <v>106565.81</v>
      </c>
      <c r="F29" s="1128">
        <v>20661.2</v>
      </c>
      <c r="G29" s="1128">
        <v>8263.6999999999989</v>
      </c>
    </row>
    <row r="30" spans="1:7">
      <c r="A30" s="363" t="s">
        <v>1196</v>
      </c>
      <c r="B30" s="1128">
        <v>181078.28</v>
      </c>
      <c r="C30" s="1128">
        <v>226407.72000000003</v>
      </c>
      <c r="D30" s="1128">
        <v>100079.36</v>
      </c>
      <c r="E30" s="1128">
        <v>23.81</v>
      </c>
      <c r="F30" s="1128">
        <v>13612.96</v>
      </c>
      <c r="G30" s="1128">
        <v>39675.949999999997</v>
      </c>
    </row>
    <row r="31" spans="1:7">
      <c r="A31" s="360" t="s">
        <v>735</v>
      </c>
      <c r="B31" s="1127">
        <v>45483931.729999997</v>
      </c>
      <c r="C31" s="1127">
        <v>49827342.960000001</v>
      </c>
      <c r="D31" s="1127">
        <v>57723847.869999997</v>
      </c>
      <c r="E31" s="1127">
        <v>102893664.79000001</v>
      </c>
      <c r="F31" s="1127">
        <v>96036632.689999983</v>
      </c>
      <c r="G31" s="1127">
        <v>72112884.260000005</v>
      </c>
    </row>
    <row r="32" spans="1:7">
      <c r="A32" s="363" t="s">
        <v>1197</v>
      </c>
      <c r="B32" s="1128">
        <v>10375445.779999999</v>
      </c>
      <c r="C32" s="1128">
        <v>13796555.67</v>
      </c>
      <c r="D32" s="1128">
        <v>9598907.1399999987</v>
      </c>
      <c r="E32" s="1128">
        <v>45347653.280000001</v>
      </c>
      <c r="F32" s="1128">
        <v>17093703.16</v>
      </c>
      <c r="G32" s="1128">
        <v>13583638.219999999</v>
      </c>
    </row>
    <row r="33" spans="1:7">
      <c r="A33" s="363" t="s">
        <v>1198</v>
      </c>
      <c r="B33" s="1128">
        <v>457046.42000000004</v>
      </c>
      <c r="C33" s="1128">
        <v>505245.29999999987</v>
      </c>
      <c r="D33" s="1128">
        <v>250793.04</v>
      </c>
      <c r="E33" s="1128">
        <v>528494.85</v>
      </c>
      <c r="F33" s="1128">
        <v>3952584.1399999997</v>
      </c>
      <c r="G33" s="1128">
        <v>1451626.71</v>
      </c>
    </row>
    <row r="34" spans="1:7">
      <c r="A34" s="363" t="s">
        <v>1199</v>
      </c>
      <c r="B34" s="1128">
        <v>3202378.7399999998</v>
      </c>
      <c r="C34" s="1128">
        <v>2855407.6399999997</v>
      </c>
      <c r="D34" s="1128">
        <v>5612779.5700000003</v>
      </c>
      <c r="E34" s="1128">
        <v>14556822.359999998</v>
      </c>
      <c r="F34" s="1128">
        <v>12336317.99</v>
      </c>
      <c r="G34" s="1128">
        <v>9543123.3499999996</v>
      </c>
    </row>
    <row r="35" spans="1:7">
      <c r="A35" s="363" t="s">
        <v>1200</v>
      </c>
      <c r="B35" s="1128">
        <v>4517489.01</v>
      </c>
      <c r="C35" s="1128">
        <v>4479640.2700000005</v>
      </c>
      <c r="D35" s="1128">
        <v>4561129.1900000004</v>
      </c>
      <c r="E35" s="1128">
        <v>4503135.93</v>
      </c>
      <c r="F35" s="1128">
        <v>4378035.28</v>
      </c>
      <c r="G35" s="1128">
        <v>3053151.8699999996</v>
      </c>
    </row>
    <row r="36" spans="1:7">
      <c r="A36" s="363" t="s">
        <v>1201</v>
      </c>
      <c r="B36" s="1128">
        <v>10180040.630000001</v>
      </c>
      <c r="C36" s="1128">
        <v>9545779.0300000012</v>
      </c>
      <c r="D36" s="1128">
        <v>13599005.949999999</v>
      </c>
      <c r="E36" s="1128">
        <v>14626399.589999998</v>
      </c>
      <c r="F36" s="1128">
        <v>18427487.370000001</v>
      </c>
      <c r="G36" s="1128">
        <v>9350496</v>
      </c>
    </row>
    <row r="37" spans="1:7">
      <c r="A37" s="363" t="s">
        <v>1202</v>
      </c>
      <c r="B37" s="1128">
        <v>6809152.5100000007</v>
      </c>
      <c r="C37" s="1128">
        <v>9289228.4499999993</v>
      </c>
      <c r="D37" s="1128">
        <v>12016086.67</v>
      </c>
      <c r="E37" s="1128">
        <v>11034164.439999999</v>
      </c>
      <c r="F37" s="1128">
        <v>16479777.380000001</v>
      </c>
      <c r="G37" s="1128">
        <v>14717140.92</v>
      </c>
    </row>
    <row r="38" spans="1:7">
      <c r="A38" s="363" t="s">
        <v>1203</v>
      </c>
      <c r="B38" s="1128">
        <v>7468988.0800000001</v>
      </c>
      <c r="C38" s="1128">
        <v>6858967.7600000007</v>
      </c>
      <c r="D38" s="1128">
        <v>9316559.3300000019</v>
      </c>
      <c r="E38" s="1128">
        <v>7871575.8100000005</v>
      </c>
      <c r="F38" s="1128">
        <v>12358243.100000001</v>
      </c>
      <c r="G38" s="1128">
        <v>7249726.9399999995</v>
      </c>
    </row>
    <row r="39" spans="1:7">
      <c r="A39" s="363" t="s">
        <v>1204</v>
      </c>
      <c r="B39" s="1128">
        <v>2473390.5599999996</v>
      </c>
      <c r="C39" s="1128">
        <v>2496518.8400000003</v>
      </c>
      <c r="D39" s="1128">
        <v>2768586.98</v>
      </c>
      <c r="E39" s="1128">
        <v>4425418.5299999993</v>
      </c>
      <c r="F39" s="1128">
        <v>11010484.270000001</v>
      </c>
      <c r="G39" s="1128">
        <v>13163980.25</v>
      </c>
    </row>
    <row r="40" spans="1:7">
      <c r="A40" s="360" t="s">
        <v>733</v>
      </c>
      <c r="B40" s="1127">
        <v>13670647.240000002</v>
      </c>
      <c r="C40" s="1127">
        <v>15386434.570000004</v>
      </c>
      <c r="D40" s="1127">
        <v>24537303.989999998</v>
      </c>
      <c r="E40" s="1127">
        <v>21306644.230000008</v>
      </c>
      <c r="F40" s="1127">
        <v>29110546.750000004</v>
      </c>
      <c r="G40" s="1127">
        <v>10338681.51</v>
      </c>
    </row>
    <row r="41" spans="1:7">
      <c r="A41" s="360" t="s">
        <v>217</v>
      </c>
      <c r="B41" s="1127">
        <v>387787949.81</v>
      </c>
      <c r="C41" s="1127">
        <v>495409333.11000013</v>
      </c>
      <c r="D41" s="1127">
        <v>548687362.38000011</v>
      </c>
      <c r="E41" s="1127">
        <v>556367387.84000003</v>
      </c>
      <c r="F41" s="1127">
        <v>632038133.59000003</v>
      </c>
      <c r="G41" s="1127">
        <v>462344447.23000002</v>
      </c>
    </row>
    <row r="42" spans="1:7">
      <c r="A42" s="363" t="s">
        <v>1205</v>
      </c>
      <c r="B42" s="1128">
        <v>132275323.22999999</v>
      </c>
      <c r="C42" s="1128">
        <v>206969084.49000004</v>
      </c>
      <c r="D42" s="1128">
        <v>230693676.19000003</v>
      </c>
      <c r="E42" s="1128">
        <v>175901219.74000001</v>
      </c>
      <c r="F42" s="1128">
        <v>211766504.43000001</v>
      </c>
      <c r="G42" s="1128">
        <v>151622846.95999998</v>
      </c>
    </row>
    <row r="43" spans="1:7">
      <c r="A43" s="363" t="s">
        <v>1206</v>
      </c>
      <c r="B43" s="1128">
        <v>115083923.44</v>
      </c>
      <c r="C43" s="1128">
        <v>129255591.05000001</v>
      </c>
      <c r="D43" s="1128">
        <v>142593786.83000001</v>
      </c>
      <c r="E43" s="1128">
        <v>152548199.41000003</v>
      </c>
      <c r="F43" s="1128">
        <v>175573189.87000003</v>
      </c>
      <c r="G43" s="1128">
        <v>142817110.60999998</v>
      </c>
    </row>
    <row r="44" spans="1:7">
      <c r="A44" s="363" t="s">
        <v>1207</v>
      </c>
      <c r="B44" s="1128">
        <v>39513440.760000005</v>
      </c>
      <c r="C44" s="1128">
        <v>43682980.5</v>
      </c>
      <c r="D44" s="1128">
        <v>45604360.289999999</v>
      </c>
      <c r="E44" s="1128">
        <v>60055165.149999999</v>
      </c>
      <c r="F44" s="1128">
        <v>67258466.849999994</v>
      </c>
      <c r="G44" s="1128">
        <v>64565909.989999995</v>
      </c>
    </row>
    <row r="45" spans="1:7">
      <c r="A45" s="363" t="s">
        <v>1208</v>
      </c>
      <c r="B45" s="1128">
        <v>4918339.53</v>
      </c>
      <c r="C45" s="1128">
        <v>14730372.289999999</v>
      </c>
      <c r="D45" s="1128">
        <v>13324925.219999999</v>
      </c>
      <c r="E45" s="1128">
        <v>17801523.499999996</v>
      </c>
      <c r="F45" s="1128">
        <v>15675697.140000001</v>
      </c>
      <c r="G45" s="1128">
        <v>7951878.2200000007</v>
      </c>
    </row>
    <row r="46" spans="1:7">
      <c r="A46" s="363" t="s">
        <v>1209</v>
      </c>
      <c r="B46" s="1128">
        <v>0</v>
      </c>
      <c r="C46" s="1128">
        <v>0</v>
      </c>
      <c r="D46" s="1128">
        <v>0</v>
      </c>
      <c r="E46" s="1128">
        <v>0</v>
      </c>
      <c r="F46" s="1128">
        <v>0</v>
      </c>
      <c r="G46" s="1128">
        <v>0</v>
      </c>
    </row>
    <row r="47" spans="1:7">
      <c r="A47" s="363" t="s">
        <v>1210</v>
      </c>
      <c r="B47" s="1128">
        <v>68622510.270000011</v>
      </c>
      <c r="C47" s="1128">
        <v>68611436.429999992</v>
      </c>
      <c r="D47" s="1128">
        <v>70025143.560000002</v>
      </c>
      <c r="E47" s="1128">
        <v>82425351.329999998</v>
      </c>
      <c r="F47" s="1128">
        <v>82128542.650000006</v>
      </c>
      <c r="G47" s="1128">
        <v>59151918.609999999</v>
      </c>
    </row>
    <row r="48" spans="1:7">
      <c r="A48" s="363" t="s">
        <v>1211</v>
      </c>
      <c r="B48" s="1128">
        <v>3482042</v>
      </c>
      <c r="C48" s="1128">
        <v>2426924.37</v>
      </c>
      <c r="D48" s="1128">
        <v>6565564</v>
      </c>
      <c r="E48" s="1128">
        <v>4156015.55</v>
      </c>
      <c r="F48" s="1128">
        <v>4647663.6800000006</v>
      </c>
      <c r="G48" s="1128">
        <v>1941546.31</v>
      </c>
    </row>
    <row r="49" spans="1:7">
      <c r="A49" s="363" t="s">
        <v>1212</v>
      </c>
      <c r="B49" s="1128">
        <v>0</v>
      </c>
      <c r="C49" s="1128">
        <v>0</v>
      </c>
      <c r="D49" s="1128">
        <v>0</v>
      </c>
      <c r="E49" s="1128">
        <v>0</v>
      </c>
      <c r="F49" s="1128">
        <v>0</v>
      </c>
      <c r="G49" s="1128">
        <v>0</v>
      </c>
    </row>
    <row r="50" spans="1:7">
      <c r="A50" s="363" t="s">
        <v>1213</v>
      </c>
      <c r="B50" s="1128">
        <v>23892370.580000006</v>
      </c>
      <c r="C50" s="1128">
        <v>29732943.980000008</v>
      </c>
      <c r="D50" s="1128">
        <v>39879906.289999992</v>
      </c>
      <c r="E50" s="1128">
        <v>63479913.160000011</v>
      </c>
      <c r="F50" s="1128">
        <v>74988068.969999999</v>
      </c>
      <c r="G50" s="1128">
        <v>34293236.530000001</v>
      </c>
    </row>
    <row r="51" spans="1:7">
      <c r="A51" s="360" t="s">
        <v>756</v>
      </c>
      <c r="B51" s="1127">
        <v>887152993.87999988</v>
      </c>
      <c r="C51" s="1127">
        <v>985749790.36000001</v>
      </c>
      <c r="D51" s="1127">
        <v>985502597.03999996</v>
      </c>
      <c r="E51" s="1127">
        <v>890001943.1099999</v>
      </c>
      <c r="F51" s="1127">
        <v>933960920.82999992</v>
      </c>
      <c r="G51" s="1127">
        <v>610318426.93999994</v>
      </c>
    </row>
    <row r="52" spans="1:7">
      <c r="A52" s="360" t="s">
        <v>757</v>
      </c>
      <c r="B52" s="1127">
        <v>580838399.42999995</v>
      </c>
      <c r="C52" s="1127">
        <v>606144644.27999997</v>
      </c>
      <c r="D52" s="1127">
        <v>589412041.01999998</v>
      </c>
      <c r="E52" s="1127">
        <v>503319677.11999989</v>
      </c>
      <c r="F52" s="1127">
        <v>677487253.05999994</v>
      </c>
      <c r="G52" s="1127">
        <v>451399457.39999998</v>
      </c>
    </row>
    <row r="53" spans="1:7">
      <c r="A53" s="363" t="s">
        <v>1214</v>
      </c>
      <c r="B53" s="1128">
        <v>580838399.42999995</v>
      </c>
      <c r="C53" s="1128">
        <v>606144644.27999997</v>
      </c>
      <c r="D53" s="1128">
        <v>589412041.01999998</v>
      </c>
      <c r="E53" s="1128">
        <v>503319677.11999989</v>
      </c>
      <c r="F53" s="1128">
        <v>677487253.05999994</v>
      </c>
      <c r="G53" s="1128">
        <v>451399457.39999998</v>
      </c>
    </row>
    <row r="54" spans="1:7">
      <c r="A54" s="360" t="s">
        <v>740</v>
      </c>
      <c r="B54" s="1127">
        <v>10132960.890000001</v>
      </c>
      <c r="C54" s="1127">
        <v>10691762.389999999</v>
      </c>
      <c r="D54" s="1127">
        <v>11935847.65</v>
      </c>
      <c r="E54" s="1127">
        <v>15999946.229999999</v>
      </c>
      <c r="F54" s="1127">
        <v>22805531.599999998</v>
      </c>
      <c r="G54" s="1127">
        <v>24557371.600000005</v>
      </c>
    </row>
    <row r="55" spans="1:7">
      <c r="A55" s="363" t="s">
        <v>1215</v>
      </c>
      <c r="B55" s="1128">
        <v>0</v>
      </c>
      <c r="C55" s="1128">
        <v>0</v>
      </c>
      <c r="D55" s="1128">
        <v>0</v>
      </c>
      <c r="E55" s="1128">
        <v>0</v>
      </c>
      <c r="F55" s="1128">
        <v>0</v>
      </c>
      <c r="G55" s="1128">
        <v>0</v>
      </c>
    </row>
    <row r="56" spans="1:7">
      <c r="A56" s="363" t="s">
        <v>1216</v>
      </c>
      <c r="B56" s="1128">
        <v>0</v>
      </c>
      <c r="C56" s="1128">
        <v>0</v>
      </c>
      <c r="D56" s="1128">
        <v>0</v>
      </c>
      <c r="E56" s="1128">
        <v>0</v>
      </c>
      <c r="F56" s="1128">
        <v>0</v>
      </c>
      <c r="G56" s="1128">
        <v>0</v>
      </c>
    </row>
    <row r="57" spans="1:7">
      <c r="A57" s="363" t="s">
        <v>1217</v>
      </c>
      <c r="B57" s="1128">
        <v>0</v>
      </c>
      <c r="C57" s="1128">
        <v>0</v>
      </c>
      <c r="D57" s="1128">
        <v>0</v>
      </c>
      <c r="E57" s="1128">
        <v>0</v>
      </c>
      <c r="F57" s="1128">
        <v>0</v>
      </c>
      <c r="G57" s="1128">
        <v>0</v>
      </c>
    </row>
    <row r="58" spans="1:7">
      <c r="A58" s="363" t="s">
        <v>1218</v>
      </c>
      <c r="B58" s="1128">
        <v>0</v>
      </c>
      <c r="C58" s="1128">
        <v>0</v>
      </c>
      <c r="D58" s="1128">
        <v>0</v>
      </c>
      <c r="E58" s="1128">
        <v>0</v>
      </c>
      <c r="F58" s="1128">
        <v>0</v>
      </c>
      <c r="G58" s="1128">
        <v>0</v>
      </c>
    </row>
    <row r="59" spans="1:7">
      <c r="A59" s="363" t="s">
        <v>1219</v>
      </c>
      <c r="B59" s="1128">
        <v>0</v>
      </c>
      <c r="C59" s="1128">
        <v>0</v>
      </c>
      <c r="D59" s="1128">
        <v>0</v>
      </c>
      <c r="E59" s="1128">
        <v>0</v>
      </c>
      <c r="F59" s="1128">
        <v>0</v>
      </c>
      <c r="G59" s="1128">
        <v>0</v>
      </c>
    </row>
    <row r="60" spans="1:7">
      <c r="A60" s="363" t="s">
        <v>1220</v>
      </c>
      <c r="B60" s="1128">
        <v>10132960.890000001</v>
      </c>
      <c r="C60" s="1128">
        <v>10691762.389999999</v>
      </c>
      <c r="D60" s="1128">
        <v>11935847.65</v>
      </c>
      <c r="E60" s="1128">
        <v>15999946.229999999</v>
      </c>
      <c r="F60" s="1128">
        <v>22805531.599999998</v>
      </c>
      <c r="G60" s="1128">
        <v>24557371.600000005</v>
      </c>
    </row>
    <row r="61" spans="1:7">
      <c r="A61" s="363" t="s">
        <v>1221</v>
      </c>
      <c r="B61" s="1128">
        <v>0</v>
      </c>
      <c r="C61" s="1128">
        <v>0</v>
      </c>
      <c r="D61" s="1128">
        <v>0</v>
      </c>
      <c r="E61" s="1128">
        <v>0</v>
      </c>
      <c r="F61" s="1128">
        <v>0</v>
      </c>
      <c r="G61" s="1128">
        <v>0</v>
      </c>
    </row>
    <row r="62" spans="1:7">
      <c r="A62" s="363" t="s">
        <v>1204</v>
      </c>
      <c r="B62" s="1128">
        <v>0</v>
      </c>
      <c r="C62" s="1128">
        <v>0</v>
      </c>
      <c r="D62" s="1128">
        <v>0</v>
      </c>
      <c r="E62" s="1128">
        <v>0</v>
      </c>
      <c r="F62" s="1128">
        <v>0</v>
      </c>
      <c r="G62" s="1128">
        <v>0</v>
      </c>
    </row>
    <row r="63" spans="1:7">
      <c r="A63" s="360" t="s">
        <v>4</v>
      </c>
      <c r="B63" s="1127">
        <v>285347118.50999999</v>
      </c>
      <c r="C63" s="1127">
        <v>358513878</v>
      </c>
      <c r="D63" s="1127">
        <v>363367007.80999994</v>
      </c>
      <c r="E63" s="1127">
        <v>357825510.55000001</v>
      </c>
      <c r="F63" s="1127">
        <v>212181463.03</v>
      </c>
      <c r="G63" s="1127">
        <v>128715114.50999999</v>
      </c>
    </row>
    <row r="64" spans="1:7">
      <c r="A64" s="363" t="s">
        <v>1222</v>
      </c>
      <c r="B64" s="1128">
        <v>249038118.5</v>
      </c>
      <c r="C64" s="1128">
        <v>322779735.88</v>
      </c>
      <c r="D64" s="1128">
        <v>324296765.02999997</v>
      </c>
      <c r="E64" s="1128">
        <v>316380556.31</v>
      </c>
      <c r="F64" s="1128">
        <v>176039522.83000001</v>
      </c>
      <c r="G64" s="1128">
        <v>103522895.58</v>
      </c>
    </row>
    <row r="65" spans="1:7" ht="21" customHeight="1">
      <c r="A65" s="363" t="s">
        <v>1223</v>
      </c>
      <c r="B65" s="1128">
        <v>11059482</v>
      </c>
      <c r="C65" s="1128">
        <v>12186708</v>
      </c>
      <c r="D65" s="1128">
        <v>15509430</v>
      </c>
      <c r="E65" s="1128">
        <v>16411008</v>
      </c>
      <c r="F65" s="1128">
        <v>11075682</v>
      </c>
      <c r="G65" s="1128">
        <v>8246226</v>
      </c>
    </row>
    <row r="66" spans="1:7">
      <c r="A66" s="363" t="s">
        <v>1296</v>
      </c>
      <c r="B66" s="1128">
        <v>0</v>
      </c>
      <c r="C66" s="1128">
        <v>0</v>
      </c>
      <c r="D66" s="1128">
        <v>0</v>
      </c>
      <c r="E66" s="1128">
        <v>0</v>
      </c>
      <c r="F66" s="1128">
        <v>0</v>
      </c>
      <c r="G66" s="1128">
        <v>0</v>
      </c>
    </row>
    <row r="67" spans="1:7">
      <c r="A67" s="363" t="s">
        <v>1224</v>
      </c>
      <c r="B67" s="1128">
        <v>25218856.809999999</v>
      </c>
      <c r="C67" s="1128">
        <v>23519050.859999996</v>
      </c>
      <c r="D67" s="1128">
        <v>23546469.779999997</v>
      </c>
      <c r="E67" s="1128">
        <v>25026651.239999998</v>
      </c>
      <c r="F67" s="1128">
        <v>25064387.419999998</v>
      </c>
      <c r="G67" s="1128">
        <v>16940952.93</v>
      </c>
    </row>
    <row r="68" spans="1:7">
      <c r="A68" s="363" t="s">
        <v>1225</v>
      </c>
      <c r="B68" s="1128">
        <v>30661.200000000001</v>
      </c>
      <c r="C68" s="1128">
        <v>28383.260000000002</v>
      </c>
      <c r="D68" s="1128">
        <v>14343</v>
      </c>
      <c r="E68" s="1128">
        <v>7295</v>
      </c>
      <c r="F68" s="1128">
        <v>1870.78</v>
      </c>
      <c r="G68" s="1128">
        <v>5040</v>
      </c>
    </row>
    <row r="69" spans="1:7">
      <c r="A69" s="360" t="s">
        <v>743</v>
      </c>
      <c r="B69" s="1127">
        <v>10834515.050000003</v>
      </c>
      <c r="C69" s="1128">
        <v>10399505.689999999</v>
      </c>
      <c r="D69" s="1128">
        <v>20787700.560000002</v>
      </c>
      <c r="E69" s="1128">
        <v>12856809.209999995</v>
      </c>
      <c r="F69" s="1128">
        <v>21486673.140000001</v>
      </c>
      <c r="G69" s="1128">
        <v>5646483.4299999988</v>
      </c>
    </row>
    <row r="70" spans="1:7">
      <c r="A70" s="360" t="s">
        <v>744</v>
      </c>
      <c r="B70" s="1127">
        <v>0</v>
      </c>
      <c r="C70" s="1127">
        <v>0</v>
      </c>
      <c r="D70" s="1127">
        <v>0</v>
      </c>
      <c r="E70" s="1127">
        <v>0</v>
      </c>
      <c r="F70" s="1127">
        <v>0</v>
      </c>
      <c r="G70" s="1127">
        <v>0</v>
      </c>
    </row>
    <row r="71" spans="1:7">
      <c r="A71" s="363" t="s">
        <v>1226</v>
      </c>
      <c r="B71" s="1128">
        <v>0</v>
      </c>
      <c r="C71" s="1128">
        <v>0</v>
      </c>
      <c r="D71" s="1128">
        <v>0</v>
      </c>
      <c r="E71" s="1128">
        <v>0</v>
      </c>
      <c r="F71" s="1128">
        <v>0</v>
      </c>
      <c r="G71" s="1128">
        <v>0</v>
      </c>
    </row>
    <row r="72" spans="1:7">
      <c r="A72" s="363" t="s">
        <v>1204</v>
      </c>
      <c r="B72" s="1128">
        <v>0</v>
      </c>
      <c r="C72" s="1128">
        <v>0</v>
      </c>
      <c r="D72" s="1128">
        <v>0</v>
      </c>
      <c r="E72" s="1128">
        <v>0</v>
      </c>
      <c r="F72" s="1128">
        <v>0</v>
      </c>
      <c r="G72" s="1128">
        <v>0</v>
      </c>
    </row>
    <row r="73" spans="1:7">
      <c r="A73" s="360" t="s">
        <v>745</v>
      </c>
      <c r="B73" s="1127">
        <v>23140861.129999999</v>
      </c>
      <c r="C73" s="1127">
        <v>30889579.91</v>
      </c>
      <c r="D73" s="1127">
        <v>31261165.140000001</v>
      </c>
      <c r="E73" s="1127">
        <v>30545639.66</v>
      </c>
      <c r="F73" s="1127">
        <v>16919718.760000002</v>
      </c>
      <c r="G73" s="1127">
        <v>10036893.310000001</v>
      </c>
    </row>
    <row r="74" spans="1:7">
      <c r="A74" s="363" t="s">
        <v>1227</v>
      </c>
      <c r="B74" s="1128">
        <v>23140861.129999999</v>
      </c>
      <c r="C74" s="1128">
        <v>30889579.91</v>
      </c>
      <c r="D74" s="1128">
        <v>31261165.140000001</v>
      </c>
      <c r="E74" s="1128">
        <v>30545639.66</v>
      </c>
      <c r="F74" s="1128">
        <v>16919718.760000002</v>
      </c>
      <c r="G74" s="1128">
        <v>10036893.310000001</v>
      </c>
    </row>
    <row r="75" spans="1:7">
      <c r="A75" s="360" t="s">
        <v>746</v>
      </c>
      <c r="B75" s="1127">
        <v>1657475</v>
      </c>
      <c r="C75" s="1127">
        <v>1787140</v>
      </c>
      <c r="D75" s="1127">
        <v>2053322</v>
      </c>
      <c r="E75" s="1127">
        <v>2152858.46</v>
      </c>
      <c r="F75" s="1127">
        <v>2001215.09</v>
      </c>
      <c r="G75" s="1127">
        <v>675995.6</v>
      </c>
    </row>
    <row r="76" spans="1:7">
      <c r="A76" s="363" t="s">
        <v>1228</v>
      </c>
      <c r="B76" s="1128">
        <v>0</v>
      </c>
      <c r="C76" s="1128">
        <v>0</v>
      </c>
      <c r="D76" s="1128">
        <v>0</v>
      </c>
      <c r="E76" s="1128">
        <v>0</v>
      </c>
      <c r="F76" s="1128">
        <v>0</v>
      </c>
      <c r="G76" s="1128">
        <v>0</v>
      </c>
    </row>
    <row r="77" spans="1:7">
      <c r="A77" s="363" t="s">
        <v>1229</v>
      </c>
      <c r="B77" s="1128">
        <v>0</v>
      </c>
      <c r="C77" s="1128">
        <v>0</v>
      </c>
      <c r="D77" s="1128">
        <v>0</v>
      </c>
      <c r="E77" s="1128">
        <v>0</v>
      </c>
      <c r="F77" s="1128">
        <v>0</v>
      </c>
      <c r="G77" s="1128">
        <v>0</v>
      </c>
    </row>
    <row r="78" spans="1:7">
      <c r="A78" s="363" t="s">
        <v>758</v>
      </c>
      <c r="B78" s="1128">
        <v>1657475</v>
      </c>
      <c r="C78" s="1128">
        <v>1787140</v>
      </c>
      <c r="D78" s="1128">
        <v>2053322</v>
      </c>
      <c r="E78" s="1128">
        <v>2152858.46</v>
      </c>
      <c r="F78" s="1128">
        <v>2001215.09</v>
      </c>
      <c r="G78" s="1128">
        <v>675995.6</v>
      </c>
    </row>
    <row r="79" spans="1:7">
      <c r="A79" s="363" t="s">
        <v>1230</v>
      </c>
      <c r="B79" s="1128">
        <v>0</v>
      </c>
      <c r="C79" s="1128">
        <v>0</v>
      </c>
      <c r="D79" s="1128">
        <v>0</v>
      </c>
      <c r="E79" s="1128">
        <v>0</v>
      </c>
      <c r="F79" s="1128">
        <v>0</v>
      </c>
      <c r="G79" s="1128">
        <v>0</v>
      </c>
    </row>
    <row r="80" spans="1:7">
      <c r="A80" s="360" t="s">
        <v>759</v>
      </c>
      <c r="B80" s="1127">
        <v>3734795.4799999995</v>
      </c>
      <c r="C80" s="1127">
        <v>2557015.54</v>
      </c>
      <c r="D80" s="1127">
        <v>21182753.429999996</v>
      </c>
      <c r="E80" s="1127">
        <v>3092667.83</v>
      </c>
      <c r="F80" s="1127">
        <v>4033938.31</v>
      </c>
      <c r="G80" s="1127">
        <v>1701212.62</v>
      </c>
    </row>
    <row r="81" spans="1:7">
      <c r="A81" s="363" t="s">
        <v>1231</v>
      </c>
      <c r="B81" s="1128">
        <v>0</v>
      </c>
      <c r="C81" s="1128">
        <v>0</v>
      </c>
      <c r="D81" s="1128">
        <v>0</v>
      </c>
      <c r="E81" s="1128">
        <v>0</v>
      </c>
      <c r="F81" s="1128">
        <v>0</v>
      </c>
      <c r="G81" s="1128">
        <v>0</v>
      </c>
    </row>
    <row r="82" spans="1:7">
      <c r="A82" s="363" t="s">
        <v>953</v>
      </c>
      <c r="B82" s="1128">
        <v>3420331.32</v>
      </c>
      <c r="C82" s="1128">
        <v>2447758</v>
      </c>
      <c r="D82" s="1128">
        <v>21031784.609999999</v>
      </c>
      <c r="E82" s="1128">
        <v>2958234.68</v>
      </c>
      <c r="F82" s="1128">
        <v>3881298.52</v>
      </c>
      <c r="G82" s="1128">
        <v>1637331.04</v>
      </c>
    </row>
    <row r="83" spans="1:7">
      <c r="A83" s="365" t="s">
        <v>1232</v>
      </c>
      <c r="B83" s="1128">
        <v>26590.629999999997</v>
      </c>
      <c r="C83" s="1128">
        <v>22294.91</v>
      </c>
      <c r="D83" s="1128">
        <v>19159.080000000002</v>
      </c>
      <c r="E83" s="1128">
        <v>25662.79</v>
      </c>
      <c r="F83" s="1128">
        <v>40178.879999999997</v>
      </c>
      <c r="G83" s="1128">
        <v>29860.53</v>
      </c>
    </row>
    <row r="84" spans="1:7">
      <c r="A84" s="363" t="s">
        <v>1233</v>
      </c>
      <c r="B84" s="1128">
        <v>0</v>
      </c>
      <c r="C84" s="1128">
        <v>0</v>
      </c>
      <c r="D84" s="1128">
        <v>0</v>
      </c>
      <c r="E84" s="1128">
        <v>0</v>
      </c>
      <c r="F84" s="1128">
        <v>0</v>
      </c>
      <c r="G84" s="1128">
        <v>0</v>
      </c>
    </row>
    <row r="85" spans="1:7">
      <c r="A85" s="363" t="s">
        <v>1234</v>
      </c>
      <c r="B85" s="1128">
        <v>287873.53000000003</v>
      </c>
      <c r="C85" s="1128">
        <v>86962.62999999999</v>
      </c>
      <c r="D85" s="1128">
        <v>131809.74</v>
      </c>
      <c r="E85" s="1128">
        <v>108770.36</v>
      </c>
      <c r="F85" s="1128">
        <v>112460.90999999999</v>
      </c>
      <c r="G85" s="1128">
        <v>34021.050000000003</v>
      </c>
    </row>
    <row r="86" spans="1:7">
      <c r="A86" s="540" t="s">
        <v>153</v>
      </c>
      <c r="B86" s="1133">
        <v>1835940911.74</v>
      </c>
      <c r="C86" s="1133">
        <v>2119154122.8100007</v>
      </c>
      <c r="D86" s="1133">
        <v>2228653297.3699999</v>
      </c>
      <c r="E86" s="1133">
        <v>2187105786.3599997</v>
      </c>
      <c r="F86" s="1133">
        <v>2468849272.6800003</v>
      </c>
      <c r="G86" s="1133">
        <v>1587513007.7899997</v>
      </c>
    </row>
    <row r="87" spans="1:7">
      <c r="A87" s="546" t="s">
        <v>1002</v>
      </c>
      <c r="B87" s="269"/>
      <c r="C87" s="269"/>
      <c r="D87" s="269"/>
      <c r="E87" s="269"/>
      <c r="F87" s="269"/>
      <c r="G87" s="269"/>
    </row>
    <row r="88" spans="1:7">
      <c r="A88" s="546" t="s">
        <v>1051</v>
      </c>
      <c r="B88" s="269"/>
      <c r="C88" s="269"/>
      <c r="D88" s="269"/>
      <c r="E88" s="269"/>
      <c r="F88" s="269"/>
      <c r="G88" s="269"/>
    </row>
    <row r="89" spans="1:7">
      <c r="A89" s="399" t="s">
        <v>1237</v>
      </c>
      <c r="B89" s="269"/>
      <c r="C89" s="269"/>
      <c r="D89" s="269"/>
      <c r="E89" s="269"/>
      <c r="F89" s="269"/>
      <c r="G89" s="269"/>
    </row>
    <row r="90" spans="1:7">
      <c r="A90" s="548" t="s">
        <v>854</v>
      </c>
      <c r="B90" s="269"/>
      <c r="C90" s="269"/>
      <c r="D90" s="269"/>
      <c r="E90" s="269"/>
      <c r="F90" s="269"/>
      <c r="G90" s="269"/>
    </row>
  </sheetData>
  <pageMargins left="1.08" right="0.7" top="0.75" bottom="0.75" header="0.3" footer="0.3"/>
  <pageSetup scale="57"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90"/>
  <sheetViews>
    <sheetView showGridLines="0" zoomScaleNormal="100" workbookViewId="0">
      <pane xSplit="1" ySplit="12" topLeftCell="B13" activePane="bottomRight" state="frozen"/>
      <selection pane="topRight" activeCell="B1" sqref="B1"/>
      <selection pane="bottomLeft" activeCell="A13" sqref="A13"/>
      <selection pane="bottomRight"/>
    </sheetView>
  </sheetViews>
  <sheetFormatPr defaultColWidth="11.42578125" defaultRowHeight="12.75"/>
  <cols>
    <col min="1" max="1" width="70.42578125" style="357" customWidth="1"/>
    <col min="2" max="14" width="12.42578125" style="560" customWidth="1"/>
    <col min="15" max="16" width="11.42578125" style="357"/>
    <col min="17" max="17" width="35.85546875" style="357" customWidth="1"/>
    <col min="18" max="18" width="17.42578125" style="553" bestFit="1" customWidth="1"/>
    <col min="19" max="16384" width="11.42578125" style="357"/>
  </cols>
  <sheetData>
    <row r="1" spans="1:18">
      <c r="A1" s="534" t="s">
        <v>145</v>
      </c>
      <c r="B1" s="534"/>
      <c r="C1" s="534"/>
      <c r="D1" s="534"/>
      <c r="E1" s="534"/>
      <c r="F1" s="534"/>
      <c r="G1" s="534"/>
      <c r="H1" s="534"/>
      <c r="I1" s="534"/>
      <c r="J1" s="534"/>
      <c r="K1" s="534"/>
      <c r="L1" s="534"/>
      <c r="M1" s="534"/>
      <c r="N1" s="534">
        <v>69</v>
      </c>
    </row>
    <row r="2" spans="1:18" s="287" customFormat="1">
      <c r="A2" s="1191"/>
      <c r="B2" s="1191"/>
      <c r="C2" s="1191"/>
      <c r="D2" s="1191"/>
      <c r="E2" s="1191"/>
      <c r="F2" s="1191"/>
      <c r="G2" s="1191"/>
      <c r="H2" s="1191"/>
      <c r="I2" s="1191"/>
      <c r="J2" s="1191"/>
      <c r="K2" s="1191"/>
      <c r="L2" s="1191"/>
      <c r="M2" s="1191"/>
      <c r="N2" s="1191"/>
      <c r="R2" s="1193"/>
    </row>
    <row r="9" spans="1:18">
      <c r="A9" s="358" t="s">
        <v>833</v>
      </c>
    </row>
    <row r="10" spans="1:18">
      <c r="A10" s="358" t="s">
        <v>1262</v>
      </c>
    </row>
    <row r="11" spans="1:18">
      <c r="A11" s="357" t="s">
        <v>214</v>
      </c>
    </row>
    <row r="12" spans="1:18">
      <c r="A12" s="534" t="s">
        <v>1365</v>
      </c>
      <c r="B12" s="1140" t="s">
        <v>219</v>
      </c>
      <c r="C12" s="1140" t="s">
        <v>185</v>
      </c>
      <c r="D12" s="1140" t="s">
        <v>186</v>
      </c>
      <c r="E12" s="1140" t="s">
        <v>187</v>
      </c>
      <c r="F12" s="1140" t="s">
        <v>188</v>
      </c>
      <c r="G12" s="1140" t="s">
        <v>189</v>
      </c>
      <c r="H12" s="1140" t="s">
        <v>190</v>
      </c>
      <c r="I12" s="1140" t="s">
        <v>191</v>
      </c>
      <c r="J12" s="1140" t="s">
        <v>192</v>
      </c>
      <c r="K12" s="1140" t="s">
        <v>193</v>
      </c>
      <c r="L12" s="1140" t="s">
        <v>194</v>
      </c>
      <c r="M12" s="1140" t="s">
        <v>195</v>
      </c>
      <c r="N12" s="1140" t="s">
        <v>78</v>
      </c>
    </row>
    <row r="13" spans="1:18">
      <c r="A13" s="568" t="s">
        <v>215</v>
      </c>
      <c r="B13" s="1137">
        <v>7907255.5999999996</v>
      </c>
      <c r="C13" s="1137">
        <v>6668411.879999999</v>
      </c>
      <c r="D13" s="1137">
        <v>6844208.5999999996</v>
      </c>
      <c r="E13" s="1137">
        <v>2459587.79</v>
      </c>
      <c r="F13" s="1137">
        <v>2884659.1700000009</v>
      </c>
      <c r="G13" s="1137">
        <v>4651328.84</v>
      </c>
      <c r="H13" s="1137">
        <v>16784172.910000004</v>
      </c>
      <c r="I13" s="1137">
        <v>8838691.6799999997</v>
      </c>
      <c r="J13" s="1137">
        <v>9417838.7699999996</v>
      </c>
      <c r="K13" s="1137">
        <v>10150536.570000002</v>
      </c>
      <c r="L13" s="1137">
        <v>6061092.29</v>
      </c>
      <c r="M13" s="1137">
        <v>9347748.2700000014</v>
      </c>
      <c r="N13" s="1137">
        <v>92015532.37000002</v>
      </c>
      <c r="O13" s="606"/>
      <c r="P13" s="641"/>
    </row>
    <row r="14" spans="1:18">
      <c r="A14" s="569" t="s">
        <v>754</v>
      </c>
      <c r="B14" s="1138">
        <v>1980193.46</v>
      </c>
      <c r="C14" s="1138">
        <v>2568069.46</v>
      </c>
      <c r="D14" s="1138">
        <v>2894566.43</v>
      </c>
      <c r="E14" s="1138">
        <v>1540907.2000000002</v>
      </c>
      <c r="F14" s="1138">
        <v>2264466.2600000002</v>
      </c>
      <c r="G14" s="1138">
        <v>3473167.55</v>
      </c>
      <c r="H14" s="1138">
        <v>9525909.2000000011</v>
      </c>
      <c r="I14" s="1138">
        <v>4965974.96</v>
      </c>
      <c r="J14" s="1138">
        <v>3157729.88</v>
      </c>
      <c r="K14" s="1138">
        <v>3840504.8</v>
      </c>
      <c r="L14" s="1138">
        <v>2575962.9499999997</v>
      </c>
      <c r="M14" s="1138">
        <v>4143031.91</v>
      </c>
      <c r="N14" s="1138">
        <v>42930484.060000002</v>
      </c>
      <c r="O14" s="606"/>
      <c r="P14" s="641"/>
    </row>
    <row r="15" spans="1:18">
      <c r="A15" s="570" t="s">
        <v>1181</v>
      </c>
      <c r="B15" s="1139">
        <v>626265.34</v>
      </c>
      <c r="C15" s="1139">
        <v>1219200.76</v>
      </c>
      <c r="D15" s="1139">
        <v>1489957.67</v>
      </c>
      <c r="E15" s="1139">
        <v>226010.68</v>
      </c>
      <c r="F15" s="1139">
        <v>867392.51</v>
      </c>
      <c r="G15" s="1139">
        <v>2103305.23</v>
      </c>
      <c r="H15" s="1139">
        <v>7071228.3799999999</v>
      </c>
      <c r="I15" s="1139">
        <v>3279291.98</v>
      </c>
      <c r="J15" s="1139">
        <v>1399249.11</v>
      </c>
      <c r="K15" s="1139">
        <v>2118475.8199999998</v>
      </c>
      <c r="L15" s="1139">
        <v>649364.19999999995</v>
      </c>
      <c r="M15" s="1139">
        <v>2202971.38</v>
      </c>
      <c r="N15" s="1139">
        <v>23252713.059999999</v>
      </c>
      <c r="O15" s="606"/>
      <c r="P15" s="641"/>
    </row>
    <row r="16" spans="1:18" ht="14.25" customHeight="1">
      <c r="A16" s="570" t="s">
        <v>1182</v>
      </c>
      <c r="B16" s="1139">
        <v>317882.02</v>
      </c>
      <c r="C16" s="1139">
        <v>234871.83</v>
      </c>
      <c r="D16" s="1139">
        <v>258943.81</v>
      </c>
      <c r="E16" s="1139">
        <v>230590.02</v>
      </c>
      <c r="F16" s="1139">
        <v>277403.99</v>
      </c>
      <c r="G16" s="1139">
        <v>258701.15</v>
      </c>
      <c r="H16" s="1139">
        <v>1286014.55</v>
      </c>
      <c r="I16" s="1139">
        <v>422942.98</v>
      </c>
      <c r="J16" s="1139">
        <v>451584.91</v>
      </c>
      <c r="K16" s="1139">
        <v>504762.75</v>
      </c>
      <c r="L16" s="1139">
        <v>549793.91</v>
      </c>
      <c r="M16" s="1139">
        <v>563653.18000000005</v>
      </c>
      <c r="N16" s="1139">
        <v>5357145.0999999996</v>
      </c>
      <c r="O16" s="606"/>
      <c r="P16" s="641"/>
    </row>
    <row r="17" spans="1:16">
      <c r="A17" s="570" t="s">
        <v>1183</v>
      </c>
      <c r="B17" s="1139">
        <v>387982.04</v>
      </c>
      <c r="C17" s="1139">
        <v>447780.77</v>
      </c>
      <c r="D17" s="1139">
        <v>354839.89</v>
      </c>
      <c r="E17" s="1139">
        <v>309403.03999999998</v>
      </c>
      <c r="F17" s="1139">
        <v>338897.52</v>
      </c>
      <c r="G17" s="1139">
        <v>293473.06</v>
      </c>
      <c r="H17" s="1139">
        <v>343749.64</v>
      </c>
      <c r="I17" s="1139">
        <v>384647.44</v>
      </c>
      <c r="J17" s="1139">
        <v>423888.88</v>
      </c>
      <c r="K17" s="1139">
        <v>299488.5</v>
      </c>
      <c r="L17" s="1139">
        <v>425322.71</v>
      </c>
      <c r="M17" s="1139">
        <v>406231.8</v>
      </c>
      <c r="N17" s="1139">
        <v>4415705.29</v>
      </c>
      <c r="O17" s="606"/>
      <c r="P17" s="641"/>
    </row>
    <row r="18" spans="1:16">
      <c r="A18" s="570" t="s">
        <v>1184</v>
      </c>
      <c r="B18" s="1139">
        <v>0</v>
      </c>
      <c r="C18" s="1139">
        <v>0</v>
      </c>
      <c r="D18" s="1139">
        <v>0</v>
      </c>
      <c r="E18" s="1139">
        <v>0</v>
      </c>
      <c r="F18" s="1139">
        <v>0</v>
      </c>
      <c r="G18" s="1139">
        <v>0</v>
      </c>
      <c r="H18" s="1139">
        <v>0</v>
      </c>
      <c r="I18" s="1139">
        <v>0</v>
      </c>
      <c r="J18" s="1139">
        <v>0</v>
      </c>
      <c r="K18" s="1139">
        <v>0</v>
      </c>
      <c r="L18" s="1139">
        <v>0</v>
      </c>
      <c r="M18" s="1139">
        <v>0</v>
      </c>
      <c r="N18" s="1139">
        <v>0</v>
      </c>
      <c r="O18" s="606"/>
      <c r="P18" s="641"/>
    </row>
    <row r="19" spans="1:16">
      <c r="A19" s="570" t="s">
        <v>1185</v>
      </c>
      <c r="B19" s="1139">
        <v>50187.05</v>
      </c>
      <c r="C19" s="1139">
        <v>29327.05</v>
      </c>
      <c r="D19" s="1139">
        <v>58730.91</v>
      </c>
      <c r="E19" s="1139">
        <v>21758.560000000001</v>
      </c>
      <c r="F19" s="1139">
        <v>25308.560000000001</v>
      </c>
      <c r="G19" s="1139">
        <v>47334.38</v>
      </c>
      <c r="H19" s="1139">
        <v>41675.06</v>
      </c>
      <c r="I19" s="1139">
        <v>30038.39</v>
      </c>
      <c r="J19" s="1139">
        <v>59711.88</v>
      </c>
      <c r="K19" s="1139">
        <v>54551.73</v>
      </c>
      <c r="L19" s="1139">
        <v>51612.47</v>
      </c>
      <c r="M19" s="1139">
        <v>68564.160000000003</v>
      </c>
      <c r="N19" s="1139">
        <v>538800.20000000007</v>
      </c>
      <c r="O19" s="606"/>
      <c r="P19" s="641"/>
    </row>
    <row r="20" spans="1:16">
      <c r="A20" s="570" t="s">
        <v>1186</v>
      </c>
      <c r="B20" s="1139">
        <v>0</v>
      </c>
      <c r="C20" s="1139">
        <v>0</v>
      </c>
      <c r="D20" s="1139">
        <v>0</v>
      </c>
      <c r="E20" s="1139">
        <v>0</v>
      </c>
      <c r="F20" s="1139">
        <v>0</v>
      </c>
      <c r="G20" s="1139">
        <v>0</v>
      </c>
      <c r="H20" s="1139">
        <v>0</v>
      </c>
      <c r="I20" s="1139">
        <v>0</v>
      </c>
      <c r="J20" s="1139">
        <v>0</v>
      </c>
      <c r="K20" s="1139">
        <v>0</v>
      </c>
      <c r="L20" s="1139">
        <v>0</v>
      </c>
      <c r="M20" s="1139">
        <v>0</v>
      </c>
      <c r="N20" s="1139">
        <v>0</v>
      </c>
      <c r="O20" s="606"/>
      <c r="P20" s="641"/>
    </row>
    <row r="21" spans="1:16">
      <c r="A21" s="570" t="s">
        <v>1187</v>
      </c>
      <c r="B21" s="1139">
        <v>597877.01</v>
      </c>
      <c r="C21" s="1139">
        <v>636889.05000000005</v>
      </c>
      <c r="D21" s="1139">
        <v>732094.15</v>
      </c>
      <c r="E21" s="1139">
        <v>753144.9</v>
      </c>
      <c r="F21" s="1139">
        <v>755463.68000000005</v>
      </c>
      <c r="G21" s="1139">
        <v>770353.73</v>
      </c>
      <c r="H21" s="1139">
        <v>783241.57</v>
      </c>
      <c r="I21" s="1139">
        <v>849054.17</v>
      </c>
      <c r="J21" s="1139">
        <v>823295.1</v>
      </c>
      <c r="K21" s="1139">
        <v>863226</v>
      </c>
      <c r="L21" s="1139">
        <v>899869.66</v>
      </c>
      <c r="M21" s="1139">
        <v>901611.39</v>
      </c>
      <c r="N21" s="1139">
        <v>9366120.4100000001</v>
      </c>
      <c r="O21" s="606"/>
      <c r="P21" s="641"/>
    </row>
    <row r="22" spans="1:16">
      <c r="A22" s="569" t="s">
        <v>736</v>
      </c>
      <c r="B22" s="1138">
        <v>5203316.47</v>
      </c>
      <c r="C22" s="1138">
        <v>3470658.1599999997</v>
      </c>
      <c r="D22" s="1138">
        <v>3349697.61</v>
      </c>
      <c r="E22" s="1138">
        <v>682644.23</v>
      </c>
      <c r="F22" s="1138">
        <v>267155.96999999997</v>
      </c>
      <c r="G22" s="1138">
        <v>670122.9</v>
      </c>
      <c r="H22" s="1138">
        <v>6716426.3300000001</v>
      </c>
      <c r="I22" s="1138">
        <v>2425473.63</v>
      </c>
      <c r="J22" s="1138">
        <v>5335260.9799999995</v>
      </c>
      <c r="K22" s="1138">
        <v>5720240.9800000004</v>
      </c>
      <c r="L22" s="1138">
        <v>2772993.9200000004</v>
      </c>
      <c r="M22" s="1138">
        <v>4043994.57</v>
      </c>
      <c r="N22" s="1138">
        <v>40657985.750000007</v>
      </c>
      <c r="O22" s="606"/>
      <c r="P22" s="641"/>
    </row>
    <row r="23" spans="1:16">
      <c r="A23" s="570" t="s">
        <v>1188</v>
      </c>
      <c r="B23" s="1139">
        <v>5055625.8099999996</v>
      </c>
      <c r="C23" s="1139">
        <v>3339802.63</v>
      </c>
      <c r="D23" s="1139">
        <v>3318343.11</v>
      </c>
      <c r="E23" s="1139">
        <v>677681.61</v>
      </c>
      <c r="F23" s="1139">
        <v>259025.74</v>
      </c>
      <c r="G23" s="1139">
        <v>666369.18000000005</v>
      </c>
      <c r="H23" s="1139">
        <v>6695500.2400000002</v>
      </c>
      <c r="I23" s="1139">
        <v>2404531.09</v>
      </c>
      <c r="J23" s="1139">
        <v>5313968.3899999997</v>
      </c>
      <c r="K23" s="1139">
        <v>5698262.6900000004</v>
      </c>
      <c r="L23" s="1139">
        <v>2749557.47</v>
      </c>
      <c r="M23" s="1139">
        <v>4039125.05</v>
      </c>
      <c r="N23" s="1139">
        <v>40217793.009999998</v>
      </c>
      <c r="O23" s="606"/>
      <c r="P23" s="641"/>
    </row>
    <row r="24" spans="1:16">
      <c r="A24" s="570" t="s">
        <v>1189</v>
      </c>
      <c r="B24" s="1139">
        <v>0</v>
      </c>
      <c r="C24" s="1139">
        <v>0</v>
      </c>
      <c r="D24" s="1139">
        <v>0</v>
      </c>
      <c r="E24" s="1139">
        <v>0</v>
      </c>
      <c r="F24" s="1139">
        <v>0</v>
      </c>
      <c r="G24" s="1139">
        <v>0</v>
      </c>
      <c r="H24" s="1139">
        <v>0</v>
      </c>
      <c r="I24" s="1139">
        <v>0</v>
      </c>
      <c r="J24" s="1139">
        <v>0</v>
      </c>
      <c r="K24" s="1139">
        <v>0</v>
      </c>
      <c r="L24" s="1139">
        <v>0</v>
      </c>
      <c r="M24" s="1139">
        <v>0</v>
      </c>
      <c r="N24" s="1139">
        <v>0</v>
      </c>
      <c r="O24" s="606"/>
      <c r="P24" s="641"/>
    </row>
    <row r="25" spans="1:16">
      <c r="A25" s="570" t="s">
        <v>1190</v>
      </c>
      <c r="B25" s="1139">
        <v>0</v>
      </c>
      <c r="C25" s="1139">
        <v>0</v>
      </c>
      <c r="D25" s="1139">
        <v>0</v>
      </c>
      <c r="E25" s="1139">
        <v>0</v>
      </c>
      <c r="F25" s="1139">
        <v>0</v>
      </c>
      <c r="G25" s="1139">
        <v>0</v>
      </c>
      <c r="H25" s="1139">
        <v>0</v>
      </c>
      <c r="I25" s="1139">
        <v>0</v>
      </c>
      <c r="J25" s="1139">
        <v>0</v>
      </c>
      <c r="K25" s="1139">
        <v>0</v>
      </c>
      <c r="L25" s="1139">
        <v>0</v>
      </c>
      <c r="M25" s="1139">
        <v>0</v>
      </c>
      <c r="N25" s="1139">
        <v>0</v>
      </c>
      <c r="O25" s="606"/>
      <c r="P25" s="641"/>
    </row>
    <row r="26" spans="1:16">
      <c r="A26" s="570" t="s">
        <v>1191</v>
      </c>
      <c r="B26" s="1139">
        <v>0</v>
      </c>
      <c r="C26" s="1139">
        <v>0</v>
      </c>
      <c r="D26" s="1139">
        <v>0</v>
      </c>
      <c r="E26" s="1139">
        <v>0</v>
      </c>
      <c r="F26" s="1139">
        <v>0</v>
      </c>
      <c r="G26" s="1139">
        <v>0</v>
      </c>
      <c r="H26" s="1139">
        <v>0</v>
      </c>
      <c r="I26" s="1139">
        <v>0</v>
      </c>
      <c r="J26" s="1139">
        <v>0</v>
      </c>
      <c r="K26" s="1139">
        <v>0</v>
      </c>
      <c r="L26" s="1139">
        <v>0</v>
      </c>
      <c r="M26" s="1139">
        <v>0</v>
      </c>
      <c r="N26" s="1139">
        <v>0</v>
      </c>
      <c r="O26" s="606"/>
      <c r="P26" s="641"/>
    </row>
    <row r="27" spans="1:16">
      <c r="A27" s="570" t="s">
        <v>1192</v>
      </c>
      <c r="B27" s="1139">
        <v>0</v>
      </c>
      <c r="C27" s="1139">
        <v>0</v>
      </c>
      <c r="D27" s="1139">
        <v>0</v>
      </c>
      <c r="E27" s="1139">
        <v>0</v>
      </c>
      <c r="F27" s="1139">
        <v>0</v>
      </c>
      <c r="G27" s="1139">
        <v>0</v>
      </c>
      <c r="H27" s="1139">
        <v>0</v>
      </c>
      <c r="I27" s="1139">
        <v>0</v>
      </c>
      <c r="J27" s="1139">
        <v>0</v>
      </c>
      <c r="K27" s="1139">
        <v>0</v>
      </c>
      <c r="L27" s="1139">
        <v>0</v>
      </c>
      <c r="M27" s="1139">
        <v>0</v>
      </c>
      <c r="N27" s="1139">
        <v>0</v>
      </c>
      <c r="O27" s="606"/>
      <c r="P27" s="641"/>
    </row>
    <row r="28" spans="1:16">
      <c r="A28" s="570" t="s">
        <v>1193</v>
      </c>
      <c r="B28" s="1139">
        <v>0</v>
      </c>
      <c r="C28" s="1139">
        <v>0</v>
      </c>
      <c r="D28" s="1139">
        <v>0</v>
      </c>
      <c r="E28" s="1139">
        <v>0</v>
      </c>
      <c r="F28" s="1139">
        <v>0</v>
      </c>
      <c r="G28" s="1139">
        <v>0</v>
      </c>
      <c r="H28" s="1139">
        <v>0</v>
      </c>
      <c r="I28" s="1139">
        <v>0</v>
      </c>
      <c r="J28" s="1139">
        <v>0</v>
      </c>
      <c r="K28" s="1139">
        <v>0</v>
      </c>
      <c r="L28" s="1139">
        <v>0</v>
      </c>
      <c r="M28" s="1139">
        <v>0</v>
      </c>
      <c r="N28" s="1139">
        <v>0</v>
      </c>
      <c r="O28" s="606"/>
      <c r="P28" s="641"/>
    </row>
    <row r="29" spans="1:16">
      <c r="A29" s="570" t="s">
        <v>1194</v>
      </c>
      <c r="B29" s="1139">
        <v>0</v>
      </c>
      <c r="C29" s="1139">
        <v>0</v>
      </c>
      <c r="D29" s="1139">
        <v>0</v>
      </c>
      <c r="E29" s="1139">
        <v>0</v>
      </c>
      <c r="F29" s="1139">
        <v>0</v>
      </c>
      <c r="G29" s="1139">
        <v>0</v>
      </c>
      <c r="H29" s="1139">
        <v>0</v>
      </c>
      <c r="I29" s="1139">
        <v>0</v>
      </c>
      <c r="J29" s="1139">
        <v>0</v>
      </c>
      <c r="K29" s="1139">
        <v>0</v>
      </c>
      <c r="L29" s="1139">
        <v>0</v>
      </c>
      <c r="M29" s="1139">
        <v>0</v>
      </c>
      <c r="N29" s="1139">
        <v>0</v>
      </c>
      <c r="O29" s="606"/>
      <c r="P29" s="641"/>
    </row>
    <row r="30" spans="1:16">
      <c r="A30" s="570" t="s">
        <v>1195</v>
      </c>
      <c r="B30" s="1139">
        <v>0</v>
      </c>
      <c r="C30" s="1139">
        <v>0</v>
      </c>
      <c r="D30" s="1139">
        <v>0</v>
      </c>
      <c r="E30" s="1139">
        <v>0</v>
      </c>
      <c r="F30" s="1139">
        <v>0</v>
      </c>
      <c r="G30" s="1139">
        <v>0</v>
      </c>
      <c r="H30" s="1139">
        <v>0</v>
      </c>
      <c r="I30" s="1139">
        <v>0</v>
      </c>
      <c r="J30" s="1139">
        <v>0</v>
      </c>
      <c r="K30" s="1139">
        <v>0</v>
      </c>
      <c r="L30" s="1139">
        <v>0</v>
      </c>
      <c r="M30" s="1139">
        <v>0</v>
      </c>
      <c r="N30" s="1139">
        <v>0</v>
      </c>
      <c r="O30" s="606"/>
      <c r="P30" s="641"/>
    </row>
    <row r="31" spans="1:16">
      <c r="A31" s="570" t="s">
        <v>1196</v>
      </c>
      <c r="B31" s="1139">
        <v>147690.66</v>
      </c>
      <c r="C31" s="1139">
        <v>130855.53</v>
      </c>
      <c r="D31" s="1139">
        <v>31354.5</v>
      </c>
      <c r="E31" s="1139">
        <v>4962.62</v>
      </c>
      <c r="F31" s="1139">
        <v>8130.23</v>
      </c>
      <c r="G31" s="1139">
        <v>3753.72</v>
      </c>
      <c r="H31" s="1139">
        <v>20926.09</v>
      </c>
      <c r="I31" s="1139">
        <v>20942.54</v>
      </c>
      <c r="J31" s="1139">
        <v>21292.59</v>
      </c>
      <c r="K31" s="1139">
        <v>21978.29</v>
      </c>
      <c r="L31" s="1139">
        <v>23436.45</v>
      </c>
      <c r="M31" s="1139">
        <v>4869.5200000000004</v>
      </c>
      <c r="N31" s="1139">
        <v>440192.74</v>
      </c>
      <c r="O31" s="606"/>
      <c r="P31" s="641"/>
    </row>
    <row r="32" spans="1:16">
      <c r="A32" s="569" t="s">
        <v>735</v>
      </c>
      <c r="B32" s="1138">
        <v>350789.13</v>
      </c>
      <c r="C32" s="1138">
        <v>335170.93</v>
      </c>
      <c r="D32" s="1138">
        <v>412356.1</v>
      </c>
      <c r="E32" s="1138">
        <v>157345.72999999998</v>
      </c>
      <c r="F32" s="1138">
        <v>253238.68</v>
      </c>
      <c r="G32" s="1138">
        <v>362379.54000000004</v>
      </c>
      <c r="H32" s="1138">
        <v>451357.13</v>
      </c>
      <c r="I32" s="1138">
        <v>1325481.8</v>
      </c>
      <c r="J32" s="1138">
        <v>633366.18999999994</v>
      </c>
      <c r="K32" s="1138">
        <v>362683.06</v>
      </c>
      <c r="L32" s="1138">
        <v>512806.29000000004</v>
      </c>
      <c r="M32" s="1138">
        <v>1008281.74</v>
      </c>
      <c r="N32" s="1138">
        <v>6165256.3200000003</v>
      </c>
      <c r="O32" s="606"/>
      <c r="P32" s="641"/>
    </row>
    <row r="33" spans="1:18">
      <c r="A33" s="570" t="s">
        <v>1197</v>
      </c>
      <c r="B33" s="1139">
        <v>0</v>
      </c>
      <c r="C33" s="1139">
        <v>0</v>
      </c>
      <c r="D33" s="1139">
        <v>0</v>
      </c>
      <c r="E33" s="1139">
        <v>0</v>
      </c>
      <c r="F33" s="1139">
        <v>0</v>
      </c>
      <c r="G33" s="1139">
        <v>0</v>
      </c>
      <c r="H33" s="1139">
        <v>0</v>
      </c>
      <c r="I33" s="1139">
        <v>0</v>
      </c>
      <c r="J33" s="1139">
        <v>0</v>
      </c>
      <c r="K33" s="1139">
        <v>0</v>
      </c>
      <c r="L33" s="1139">
        <v>0</v>
      </c>
      <c r="M33" s="1139">
        <v>0</v>
      </c>
      <c r="N33" s="1139">
        <v>0</v>
      </c>
      <c r="O33" s="606"/>
      <c r="P33" s="641"/>
    </row>
    <row r="34" spans="1:18" s="358" customFormat="1" ht="16.5" customHeight="1">
      <c r="A34" s="570" t="s">
        <v>1198</v>
      </c>
      <c r="B34" s="1139">
        <v>0</v>
      </c>
      <c r="C34" s="1139">
        <v>0</v>
      </c>
      <c r="D34" s="1139">
        <v>0</v>
      </c>
      <c r="E34" s="1139">
        <v>0</v>
      </c>
      <c r="F34" s="1139">
        <v>0</v>
      </c>
      <c r="G34" s="1139">
        <v>0</v>
      </c>
      <c r="H34" s="1139">
        <v>0</v>
      </c>
      <c r="I34" s="1139">
        <v>0</v>
      </c>
      <c r="J34" s="1139">
        <v>0</v>
      </c>
      <c r="K34" s="1139">
        <v>0</v>
      </c>
      <c r="L34" s="1139">
        <v>0</v>
      </c>
      <c r="M34" s="1139">
        <v>0</v>
      </c>
      <c r="N34" s="1139">
        <v>0</v>
      </c>
      <c r="O34" s="658"/>
      <c r="P34" s="643"/>
      <c r="R34" s="554"/>
    </row>
    <row r="35" spans="1:18">
      <c r="A35" s="570" t="s">
        <v>1199</v>
      </c>
      <c r="B35" s="1139">
        <v>0</v>
      </c>
      <c r="C35" s="1139">
        <v>0</v>
      </c>
      <c r="D35" s="1139">
        <v>0</v>
      </c>
      <c r="E35" s="1139">
        <v>0</v>
      </c>
      <c r="F35" s="1139">
        <v>0</v>
      </c>
      <c r="G35" s="1139">
        <v>0</v>
      </c>
      <c r="H35" s="1139">
        <v>0</v>
      </c>
      <c r="I35" s="1139">
        <v>0</v>
      </c>
      <c r="J35" s="1139">
        <v>0</v>
      </c>
      <c r="K35" s="1139">
        <v>0</v>
      </c>
      <c r="L35" s="1139">
        <v>0</v>
      </c>
      <c r="M35" s="1139">
        <v>0</v>
      </c>
      <c r="N35" s="1139">
        <v>0</v>
      </c>
      <c r="O35" s="606"/>
      <c r="P35" s="641"/>
    </row>
    <row r="36" spans="1:18" ht="13.5" customHeight="1">
      <c r="A36" s="570" t="s">
        <v>1200</v>
      </c>
      <c r="B36" s="1139">
        <v>72105.27</v>
      </c>
      <c r="C36" s="1139">
        <v>81879.91</v>
      </c>
      <c r="D36" s="1139">
        <v>8830</v>
      </c>
      <c r="E36" s="1139">
        <v>1766</v>
      </c>
      <c r="F36" s="1139">
        <v>500</v>
      </c>
      <c r="G36" s="1139">
        <v>37975.79</v>
      </c>
      <c r="H36" s="1139">
        <v>48783.62</v>
      </c>
      <c r="I36" s="1139">
        <v>74712.86</v>
      </c>
      <c r="J36" s="1139">
        <v>56525.75</v>
      </c>
      <c r="K36" s="1139">
        <v>82676.03</v>
      </c>
      <c r="L36" s="1139">
        <v>77644.960000000006</v>
      </c>
      <c r="M36" s="1139">
        <v>77768.570000000007</v>
      </c>
      <c r="N36" s="1139">
        <v>621168.76</v>
      </c>
      <c r="O36" s="606"/>
      <c r="P36" s="641"/>
    </row>
    <row r="37" spans="1:18" s="358" customFormat="1">
      <c r="A37" s="570" t="s">
        <v>1201</v>
      </c>
      <c r="B37" s="1139">
        <v>0</v>
      </c>
      <c r="C37" s="1139">
        <v>0</v>
      </c>
      <c r="D37" s="1139">
        <v>0</v>
      </c>
      <c r="E37" s="1139">
        <v>0</v>
      </c>
      <c r="F37" s="1139">
        <v>0</v>
      </c>
      <c r="G37" s="1139">
        <v>0</v>
      </c>
      <c r="H37" s="1139">
        <v>0</v>
      </c>
      <c r="I37" s="1139">
        <v>0</v>
      </c>
      <c r="J37" s="1139">
        <v>0</v>
      </c>
      <c r="K37" s="1139">
        <v>0</v>
      </c>
      <c r="L37" s="1139">
        <v>0</v>
      </c>
      <c r="M37" s="1139">
        <v>0</v>
      </c>
      <c r="N37" s="1139">
        <v>0</v>
      </c>
      <c r="O37" s="606"/>
      <c r="P37" s="641"/>
      <c r="R37" s="554"/>
    </row>
    <row r="38" spans="1:18" s="358" customFormat="1">
      <c r="A38" s="570" t="s">
        <v>1202</v>
      </c>
      <c r="B38" s="1139">
        <v>84594.87</v>
      </c>
      <c r="C38" s="1139">
        <v>77368.100000000006</v>
      </c>
      <c r="D38" s="1139">
        <v>95733.34</v>
      </c>
      <c r="E38" s="1139">
        <v>41710.78</v>
      </c>
      <c r="F38" s="1139">
        <v>106112.98</v>
      </c>
      <c r="G38" s="1139">
        <v>174064.07</v>
      </c>
      <c r="H38" s="1139">
        <v>93193.4</v>
      </c>
      <c r="I38" s="1139">
        <v>768813.65</v>
      </c>
      <c r="J38" s="1139">
        <v>288246.43</v>
      </c>
      <c r="K38" s="1139">
        <v>73509.5</v>
      </c>
      <c r="L38" s="1139">
        <v>78953.2</v>
      </c>
      <c r="M38" s="1139">
        <v>182908.57</v>
      </c>
      <c r="N38" s="1139">
        <v>2065208.89</v>
      </c>
      <c r="O38" s="658"/>
      <c r="P38" s="643"/>
      <c r="R38" s="554"/>
    </row>
    <row r="39" spans="1:18" s="358" customFormat="1">
      <c r="A39" s="570" t="s">
        <v>1203</v>
      </c>
      <c r="B39" s="1139">
        <v>67722.37</v>
      </c>
      <c r="C39" s="1139">
        <v>63988.37</v>
      </c>
      <c r="D39" s="1139">
        <v>172428.96</v>
      </c>
      <c r="E39" s="1139">
        <v>39170.620000000003</v>
      </c>
      <c r="F39" s="1139">
        <v>77660.98</v>
      </c>
      <c r="G39" s="1139">
        <v>46480.08</v>
      </c>
      <c r="H39" s="1139">
        <v>88502.82</v>
      </c>
      <c r="I39" s="1139">
        <v>98787.62</v>
      </c>
      <c r="J39" s="1139">
        <v>148845.45000000001</v>
      </c>
      <c r="K39" s="1139">
        <v>67061.350000000006</v>
      </c>
      <c r="L39" s="1139">
        <v>212729.64</v>
      </c>
      <c r="M39" s="1139">
        <v>144590.91</v>
      </c>
      <c r="N39" s="1139">
        <v>1227969.17</v>
      </c>
      <c r="O39" s="606"/>
      <c r="P39" s="641"/>
      <c r="R39" s="554"/>
    </row>
    <row r="40" spans="1:18" s="161" customFormat="1">
      <c r="A40" s="570" t="s">
        <v>1204</v>
      </c>
      <c r="B40" s="1139">
        <v>126366.62</v>
      </c>
      <c r="C40" s="1139">
        <v>111934.55</v>
      </c>
      <c r="D40" s="1139">
        <v>135363.79999999999</v>
      </c>
      <c r="E40" s="1139">
        <v>74698.33</v>
      </c>
      <c r="F40" s="1139">
        <v>68964.72</v>
      </c>
      <c r="G40" s="1139">
        <v>103859.6</v>
      </c>
      <c r="H40" s="1139">
        <v>220877.29</v>
      </c>
      <c r="I40" s="1139">
        <v>383167.67</v>
      </c>
      <c r="J40" s="1139">
        <v>139748.56</v>
      </c>
      <c r="K40" s="1139">
        <v>139436.18</v>
      </c>
      <c r="L40" s="1139">
        <v>143478.49</v>
      </c>
      <c r="M40" s="1139">
        <v>603013.68999999994</v>
      </c>
      <c r="N40" s="1139">
        <v>2250909.5</v>
      </c>
      <c r="O40" s="658"/>
      <c r="P40" s="643"/>
      <c r="R40" s="259"/>
    </row>
    <row r="41" spans="1:18" s="161" customFormat="1">
      <c r="A41" s="569" t="s">
        <v>733</v>
      </c>
      <c r="B41" s="1138">
        <v>372956.54000000004</v>
      </c>
      <c r="C41" s="1138">
        <v>294513.33</v>
      </c>
      <c r="D41" s="1138">
        <v>187588.46</v>
      </c>
      <c r="E41" s="1138">
        <v>78690.63</v>
      </c>
      <c r="F41" s="1138">
        <v>99798.260000000009</v>
      </c>
      <c r="G41" s="1138">
        <v>145658.85</v>
      </c>
      <c r="H41" s="1138">
        <v>90480.25</v>
      </c>
      <c r="I41" s="1138">
        <v>121761.29000000001</v>
      </c>
      <c r="J41" s="1138">
        <v>291481.71999999997</v>
      </c>
      <c r="K41" s="1138">
        <v>227107.73</v>
      </c>
      <c r="L41" s="1138">
        <v>199329.13</v>
      </c>
      <c r="M41" s="1138">
        <v>152440.04999999999</v>
      </c>
      <c r="N41" s="1138">
        <v>2261806.2399999998</v>
      </c>
      <c r="O41" s="606"/>
      <c r="P41" s="641"/>
      <c r="R41" s="259"/>
    </row>
    <row r="42" spans="1:18" s="161" customFormat="1">
      <c r="A42" s="568" t="s">
        <v>217</v>
      </c>
      <c r="B42" s="1137">
        <v>3829617.08</v>
      </c>
      <c r="C42" s="1137">
        <v>3502452.46</v>
      </c>
      <c r="D42" s="1137">
        <v>7046600.7999999998</v>
      </c>
      <c r="E42" s="1137">
        <v>59614.600000000006</v>
      </c>
      <c r="F42" s="1137">
        <v>1949877.83</v>
      </c>
      <c r="G42" s="1137">
        <v>1850957.7</v>
      </c>
      <c r="H42" s="1137">
        <v>3571391.9699999997</v>
      </c>
      <c r="I42" s="1137">
        <v>3676705.38</v>
      </c>
      <c r="J42" s="1137">
        <v>6158619.6499999994</v>
      </c>
      <c r="K42" s="1137">
        <v>9104561.4299999997</v>
      </c>
      <c r="L42" s="1137">
        <v>6400894.6899999995</v>
      </c>
      <c r="M42" s="1137">
        <v>7067560.4000000004</v>
      </c>
      <c r="N42" s="1137">
        <v>54218853.989999987</v>
      </c>
      <c r="O42" s="606"/>
      <c r="P42" s="641"/>
      <c r="R42" s="259"/>
    </row>
    <row r="43" spans="1:18" s="161" customFormat="1">
      <c r="A43" s="570" t="s">
        <v>1205</v>
      </c>
      <c r="B43" s="1139">
        <v>1634710.32</v>
      </c>
      <c r="C43" s="1139">
        <v>1695085.63</v>
      </c>
      <c r="D43" s="1139">
        <v>1247172.44</v>
      </c>
      <c r="E43" s="1139">
        <v>0</v>
      </c>
      <c r="F43" s="1139">
        <v>20388</v>
      </c>
      <c r="G43" s="1139">
        <v>901005.77</v>
      </c>
      <c r="H43" s="1139">
        <v>1137326.69</v>
      </c>
      <c r="I43" s="1139">
        <v>2076240.95</v>
      </c>
      <c r="J43" s="1139">
        <v>1916725.21</v>
      </c>
      <c r="K43" s="1139">
        <v>2725374.62</v>
      </c>
      <c r="L43" s="1139">
        <v>3189068.65</v>
      </c>
      <c r="M43" s="1139">
        <v>3207782.02</v>
      </c>
      <c r="N43" s="1139">
        <v>19750880.300000001</v>
      </c>
      <c r="O43" s="606"/>
      <c r="P43" s="641"/>
      <c r="R43" s="259"/>
    </row>
    <row r="44" spans="1:18" s="161" customFormat="1">
      <c r="A44" s="570" t="s">
        <v>1206</v>
      </c>
      <c r="B44" s="1139">
        <v>115242.26</v>
      </c>
      <c r="C44" s="1139">
        <v>20280.080000000002</v>
      </c>
      <c r="D44" s="1139">
        <v>214268.51</v>
      </c>
      <c r="E44" s="1139">
        <v>999.61</v>
      </c>
      <c r="F44" s="1139">
        <v>263904.59000000003</v>
      </c>
      <c r="G44" s="1139">
        <v>326794.03999999998</v>
      </c>
      <c r="H44" s="1139">
        <v>234489.61</v>
      </c>
      <c r="I44" s="1139">
        <v>130511.54</v>
      </c>
      <c r="J44" s="1139">
        <v>475762.99</v>
      </c>
      <c r="K44" s="1139">
        <v>2851974.17</v>
      </c>
      <c r="L44" s="1139">
        <v>94088.18</v>
      </c>
      <c r="M44" s="1139">
        <v>203543.63</v>
      </c>
      <c r="N44" s="1139">
        <v>4931859.21</v>
      </c>
      <c r="O44" s="606"/>
      <c r="P44" s="641"/>
      <c r="R44" s="259"/>
    </row>
    <row r="45" spans="1:18" s="161" customFormat="1">
      <c r="A45" s="570" t="s">
        <v>1207</v>
      </c>
      <c r="B45" s="1139">
        <v>447789.36</v>
      </c>
      <c r="C45" s="1139">
        <v>315181.53000000003</v>
      </c>
      <c r="D45" s="1139">
        <v>4694924.5</v>
      </c>
      <c r="E45" s="1139">
        <v>9100.33</v>
      </c>
      <c r="F45" s="1139">
        <v>982262.4</v>
      </c>
      <c r="G45" s="1139">
        <v>373814.58</v>
      </c>
      <c r="H45" s="1139">
        <v>228325.21</v>
      </c>
      <c r="I45" s="1139">
        <v>351267.97</v>
      </c>
      <c r="J45" s="1139">
        <v>2817531.31</v>
      </c>
      <c r="K45" s="1139">
        <v>1090439.6299999999</v>
      </c>
      <c r="L45" s="1139">
        <v>680348.23</v>
      </c>
      <c r="M45" s="1139">
        <v>2016202.35</v>
      </c>
      <c r="N45" s="1139">
        <v>14007187.4</v>
      </c>
      <c r="O45" s="606"/>
      <c r="P45" s="641"/>
      <c r="R45" s="259"/>
    </row>
    <row r="46" spans="1:18" s="161" customFormat="1">
      <c r="A46" s="570" t="s">
        <v>1208</v>
      </c>
      <c r="B46" s="1139">
        <v>519346.27</v>
      </c>
      <c r="C46" s="1139">
        <v>327529.8</v>
      </c>
      <c r="D46" s="1139">
        <v>162141.04</v>
      </c>
      <c r="E46" s="1139">
        <v>0</v>
      </c>
      <c r="F46" s="1139">
        <v>0</v>
      </c>
      <c r="G46" s="1139">
        <v>67520.14</v>
      </c>
      <c r="H46" s="1139">
        <v>1510083.77</v>
      </c>
      <c r="I46" s="1139">
        <v>663860.16</v>
      </c>
      <c r="J46" s="1139">
        <v>22548.83</v>
      </c>
      <c r="K46" s="1139">
        <v>880229.22</v>
      </c>
      <c r="L46" s="1139">
        <v>891363.45</v>
      </c>
      <c r="M46" s="1139">
        <v>398010.12</v>
      </c>
      <c r="N46" s="1139">
        <v>5442632.8000000007</v>
      </c>
      <c r="O46" s="606"/>
      <c r="P46" s="641"/>
      <c r="R46" s="259"/>
    </row>
    <row r="47" spans="1:18" s="161" customFormat="1">
      <c r="A47" s="570" t="s">
        <v>1209</v>
      </c>
      <c r="B47" s="1139">
        <v>0</v>
      </c>
      <c r="C47" s="1139">
        <v>0</v>
      </c>
      <c r="D47" s="1139">
        <v>0</v>
      </c>
      <c r="E47" s="1139">
        <v>0</v>
      </c>
      <c r="F47" s="1139">
        <v>0</v>
      </c>
      <c r="G47" s="1139">
        <v>0</v>
      </c>
      <c r="H47" s="1139">
        <v>0</v>
      </c>
      <c r="I47" s="1139">
        <v>0</v>
      </c>
      <c r="J47" s="1139">
        <v>0</v>
      </c>
      <c r="K47" s="1139">
        <v>0</v>
      </c>
      <c r="L47" s="1139">
        <v>0</v>
      </c>
      <c r="M47" s="1139">
        <v>0</v>
      </c>
      <c r="N47" s="1139">
        <v>0</v>
      </c>
      <c r="O47" s="658"/>
      <c r="P47" s="643"/>
      <c r="R47" s="259"/>
    </row>
    <row r="48" spans="1:18" s="161" customFormat="1">
      <c r="A48" s="570" t="s">
        <v>1210</v>
      </c>
      <c r="B48" s="1139">
        <v>549154.34</v>
      </c>
      <c r="C48" s="1139">
        <v>277643.89</v>
      </c>
      <c r="D48" s="1139">
        <v>368790.71</v>
      </c>
      <c r="E48" s="1139">
        <v>0</v>
      </c>
      <c r="F48" s="1139">
        <v>0</v>
      </c>
      <c r="G48" s="1139">
        <v>0</v>
      </c>
      <c r="H48" s="1139">
        <v>0</v>
      </c>
      <c r="I48" s="1139">
        <v>0</v>
      </c>
      <c r="J48" s="1139">
        <v>371179.52000000002</v>
      </c>
      <c r="K48" s="1139">
        <v>665371.1</v>
      </c>
      <c r="L48" s="1139">
        <v>685721.42</v>
      </c>
      <c r="M48" s="1139">
        <v>675105.45</v>
      </c>
      <c r="N48" s="1139">
        <v>3592966.4299999997</v>
      </c>
      <c r="O48" s="606"/>
      <c r="P48" s="641"/>
      <c r="R48" s="259"/>
    </row>
    <row r="49" spans="1:18" s="161" customFormat="1">
      <c r="A49" s="570" t="s">
        <v>1211</v>
      </c>
      <c r="B49" s="1139">
        <v>28000</v>
      </c>
      <c r="C49" s="1139">
        <v>8000</v>
      </c>
      <c r="D49" s="1139">
        <v>18000</v>
      </c>
      <c r="E49" s="1139">
        <v>47000</v>
      </c>
      <c r="F49" s="1139">
        <v>6000</v>
      </c>
      <c r="G49" s="1139">
        <v>4000</v>
      </c>
      <c r="H49" s="1139">
        <v>15000</v>
      </c>
      <c r="I49" s="1139">
        <v>49720</v>
      </c>
      <c r="J49" s="1139">
        <v>13500</v>
      </c>
      <c r="K49" s="1139">
        <v>24000</v>
      </c>
      <c r="L49" s="1139">
        <v>31500</v>
      </c>
      <c r="M49" s="1139">
        <v>8200</v>
      </c>
      <c r="N49" s="1139">
        <v>252920</v>
      </c>
      <c r="O49" s="606"/>
      <c r="P49" s="641"/>
      <c r="R49" s="259"/>
    </row>
    <row r="50" spans="1:18" s="161" customFormat="1">
      <c r="A50" s="570" t="s">
        <v>1212</v>
      </c>
      <c r="B50" s="1139">
        <v>0</v>
      </c>
      <c r="C50" s="1139">
        <v>0</v>
      </c>
      <c r="D50" s="1139">
        <v>0</v>
      </c>
      <c r="E50" s="1139">
        <v>0</v>
      </c>
      <c r="F50" s="1139">
        <v>0</v>
      </c>
      <c r="G50" s="1139">
        <v>0</v>
      </c>
      <c r="H50" s="1139">
        <v>0</v>
      </c>
      <c r="I50" s="1139">
        <v>0</v>
      </c>
      <c r="J50" s="1139">
        <v>0</v>
      </c>
      <c r="K50" s="1139">
        <v>0</v>
      </c>
      <c r="L50" s="1139">
        <v>0</v>
      </c>
      <c r="M50" s="1139">
        <v>0</v>
      </c>
      <c r="N50" s="1139">
        <v>0</v>
      </c>
      <c r="O50" s="606"/>
      <c r="P50" s="641"/>
      <c r="R50" s="259"/>
    </row>
    <row r="51" spans="1:18" s="161" customFormat="1" ht="15" customHeight="1">
      <c r="A51" s="570" t="s">
        <v>1213</v>
      </c>
      <c r="B51" s="1139">
        <v>535374.53</v>
      </c>
      <c r="C51" s="1139">
        <v>858731.53</v>
      </c>
      <c r="D51" s="1139">
        <v>341303.6</v>
      </c>
      <c r="E51" s="1139">
        <v>2514.66</v>
      </c>
      <c r="F51" s="1139">
        <v>677322.84000000008</v>
      </c>
      <c r="G51" s="1139">
        <v>177823.17</v>
      </c>
      <c r="H51" s="1139">
        <v>446166.69000000006</v>
      </c>
      <c r="I51" s="1139">
        <v>405104.76</v>
      </c>
      <c r="J51" s="1139">
        <v>541371.79</v>
      </c>
      <c r="K51" s="1139">
        <v>867172.69</v>
      </c>
      <c r="L51" s="1139">
        <v>828804.76</v>
      </c>
      <c r="M51" s="1139">
        <v>558716.82999999996</v>
      </c>
      <c r="N51" s="1139">
        <v>6240407.8499999996</v>
      </c>
      <c r="O51" s="606"/>
      <c r="P51" s="641"/>
      <c r="R51" s="259"/>
    </row>
    <row r="52" spans="1:18" s="161" customFormat="1">
      <c r="A52" s="568" t="s">
        <v>756</v>
      </c>
      <c r="B52" s="1137">
        <v>12421584.159999998</v>
      </c>
      <c r="C52" s="1137">
        <v>10232339.379999999</v>
      </c>
      <c r="D52" s="1137">
        <v>10864307.519999998</v>
      </c>
      <c r="E52" s="1137">
        <v>979562.75</v>
      </c>
      <c r="F52" s="1137">
        <v>2301880.37</v>
      </c>
      <c r="G52" s="1137">
        <v>4053124.03</v>
      </c>
      <c r="H52" s="1137">
        <v>14534581.9</v>
      </c>
      <c r="I52" s="1137">
        <v>22239771.289999999</v>
      </c>
      <c r="J52" s="1137">
        <v>17902552.149999999</v>
      </c>
      <c r="K52" s="1137">
        <v>25318574.75</v>
      </c>
      <c r="L52" s="1137">
        <v>21320901.790000003</v>
      </c>
      <c r="M52" s="1137">
        <v>19294271</v>
      </c>
      <c r="N52" s="1137">
        <v>161463451.08999997</v>
      </c>
      <c r="O52" s="256"/>
      <c r="R52" s="259"/>
    </row>
    <row r="53" spans="1:18" s="161" customFormat="1">
      <c r="A53" s="569" t="s">
        <v>757</v>
      </c>
      <c r="B53" s="1138">
        <v>3485326.84</v>
      </c>
      <c r="C53" s="1138">
        <v>1963429.79</v>
      </c>
      <c r="D53" s="1138">
        <v>5239139.63</v>
      </c>
      <c r="E53" s="1138">
        <v>843065.23</v>
      </c>
      <c r="F53" s="1138">
        <v>2076237.29</v>
      </c>
      <c r="G53" s="1138">
        <v>2598066.31</v>
      </c>
      <c r="H53" s="1138">
        <v>9538300.4499999993</v>
      </c>
      <c r="I53" s="1138">
        <v>10165826.59</v>
      </c>
      <c r="J53" s="1138">
        <v>7879180.3300000001</v>
      </c>
      <c r="K53" s="1138">
        <v>13189924.220000001</v>
      </c>
      <c r="L53" s="1138">
        <v>13669676.060000001</v>
      </c>
      <c r="M53" s="1138">
        <v>15813377.42</v>
      </c>
      <c r="N53" s="1138">
        <v>86461550.159999996</v>
      </c>
      <c r="O53" s="446"/>
      <c r="R53" s="259"/>
    </row>
    <row r="54" spans="1:18" s="161" customFormat="1">
      <c r="A54" s="570" t="s">
        <v>1214</v>
      </c>
      <c r="B54" s="1139">
        <v>3485326.84</v>
      </c>
      <c r="C54" s="1139">
        <v>1963429.79</v>
      </c>
      <c r="D54" s="1139">
        <v>5239139.63</v>
      </c>
      <c r="E54" s="1139">
        <v>843065.23</v>
      </c>
      <c r="F54" s="1139">
        <v>2076237.29</v>
      </c>
      <c r="G54" s="1139">
        <v>2598066.31</v>
      </c>
      <c r="H54" s="1139">
        <v>9538300.4499999993</v>
      </c>
      <c r="I54" s="1139">
        <v>10165826.59</v>
      </c>
      <c r="J54" s="1139">
        <v>7879180.3300000001</v>
      </c>
      <c r="K54" s="1139">
        <v>13189924.220000001</v>
      </c>
      <c r="L54" s="1139">
        <v>13669676.060000001</v>
      </c>
      <c r="M54" s="1139">
        <v>15813377.42</v>
      </c>
      <c r="N54" s="1139">
        <v>86461550.159999996</v>
      </c>
      <c r="R54" s="259"/>
    </row>
    <row r="55" spans="1:18" s="161" customFormat="1">
      <c r="A55" s="569" t="s">
        <v>740</v>
      </c>
      <c r="B55" s="1138">
        <v>103883.49</v>
      </c>
      <c r="C55" s="1138">
        <v>113644</v>
      </c>
      <c r="D55" s="1138">
        <v>124806.6</v>
      </c>
      <c r="E55" s="1138">
        <v>123182.62</v>
      </c>
      <c r="F55" s="1138">
        <v>121908.63</v>
      </c>
      <c r="G55" s="1138">
        <v>121659.8</v>
      </c>
      <c r="H55" s="1138">
        <v>122550.48</v>
      </c>
      <c r="I55" s="1138">
        <v>124486.31</v>
      </c>
      <c r="J55" s="1138">
        <v>132103.43</v>
      </c>
      <c r="K55" s="1138">
        <v>142273.99</v>
      </c>
      <c r="L55" s="1138">
        <v>143626.39000000001</v>
      </c>
      <c r="M55" s="1138">
        <v>143954.23999999999</v>
      </c>
      <c r="N55" s="1138">
        <v>1518079.9799999997</v>
      </c>
      <c r="R55" s="259"/>
    </row>
    <row r="56" spans="1:18" s="161" customFormat="1">
      <c r="A56" s="570" t="s">
        <v>1215</v>
      </c>
      <c r="B56" s="1139">
        <v>0</v>
      </c>
      <c r="C56" s="1139">
        <v>0</v>
      </c>
      <c r="D56" s="1139">
        <v>0</v>
      </c>
      <c r="E56" s="1139">
        <v>0</v>
      </c>
      <c r="F56" s="1139">
        <v>0</v>
      </c>
      <c r="G56" s="1139">
        <v>0</v>
      </c>
      <c r="H56" s="1139">
        <v>0</v>
      </c>
      <c r="I56" s="1139">
        <v>0</v>
      </c>
      <c r="J56" s="1139">
        <v>0</v>
      </c>
      <c r="K56" s="1139">
        <v>0</v>
      </c>
      <c r="L56" s="1139">
        <v>0</v>
      </c>
      <c r="M56" s="1139">
        <v>0</v>
      </c>
      <c r="N56" s="1139">
        <v>0</v>
      </c>
      <c r="R56" s="259"/>
    </row>
    <row r="57" spans="1:18" s="161" customFormat="1">
      <c r="A57" s="570" t="s">
        <v>1216</v>
      </c>
      <c r="B57" s="1139">
        <v>0</v>
      </c>
      <c r="C57" s="1139">
        <v>0</v>
      </c>
      <c r="D57" s="1139">
        <v>0</v>
      </c>
      <c r="E57" s="1139">
        <v>0</v>
      </c>
      <c r="F57" s="1139">
        <v>0</v>
      </c>
      <c r="G57" s="1139">
        <v>0</v>
      </c>
      <c r="H57" s="1139">
        <v>0</v>
      </c>
      <c r="I57" s="1139">
        <v>0</v>
      </c>
      <c r="J57" s="1139">
        <v>0</v>
      </c>
      <c r="K57" s="1139">
        <v>0</v>
      </c>
      <c r="L57" s="1139">
        <v>0</v>
      </c>
      <c r="M57" s="1139">
        <v>0</v>
      </c>
      <c r="N57" s="1139">
        <v>0</v>
      </c>
      <c r="R57" s="259"/>
    </row>
    <row r="58" spans="1:18" s="161" customFormat="1">
      <c r="A58" s="570" t="s">
        <v>1217</v>
      </c>
      <c r="B58" s="1139">
        <v>0</v>
      </c>
      <c r="C58" s="1139">
        <v>0</v>
      </c>
      <c r="D58" s="1139">
        <v>0</v>
      </c>
      <c r="E58" s="1139">
        <v>0</v>
      </c>
      <c r="F58" s="1139">
        <v>0</v>
      </c>
      <c r="G58" s="1139">
        <v>0</v>
      </c>
      <c r="H58" s="1139">
        <v>0</v>
      </c>
      <c r="I58" s="1139">
        <v>0</v>
      </c>
      <c r="J58" s="1139">
        <v>0</v>
      </c>
      <c r="K58" s="1139">
        <v>0</v>
      </c>
      <c r="L58" s="1139">
        <v>0</v>
      </c>
      <c r="M58" s="1139">
        <v>0</v>
      </c>
      <c r="N58" s="1139">
        <v>0</v>
      </c>
      <c r="R58" s="259"/>
    </row>
    <row r="59" spans="1:18" s="161" customFormat="1">
      <c r="A59" s="570" t="s">
        <v>1218</v>
      </c>
      <c r="B59" s="1139">
        <v>0</v>
      </c>
      <c r="C59" s="1139">
        <v>0</v>
      </c>
      <c r="D59" s="1139">
        <v>0</v>
      </c>
      <c r="E59" s="1139">
        <v>0</v>
      </c>
      <c r="F59" s="1139">
        <v>0</v>
      </c>
      <c r="G59" s="1139">
        <v>0</v>
      </c>
      <c r="H59" s="1139">
        <v>0</v>
      </c>
      <c r="I59" s="1139">
        <v>0</v>
      </c>
      <c r="J59" s="1139">
        <v>0</v>
      </c>
      <c r="K59" s="1139">
        <v>0</v>
      </c>
      <c r="L59" s="1139">
        <v>0</v>
      </c>
      <c r="M59" s="1139">
        <v>0</v>
      </c>
      <c r="N59" s="1139">
        <v>0</v>
      </c>
      <c r="R59" s="259"/>
    </row>
    <row r="60" spans="1:18" s="161" customFormat="1">
      <c r="A60" s="570" t="s">
        <v>1219</v>
      </c>
      <c r="B60" s="1139">
        <v>0</v>
      </c>
      <c r="C60" s="1139">
        <v>0</v>
      </c>
      <c r="D60" s="1139">
        <v>0</v>
      </c>
      <c r="E60" s="1139">
        <v>0</v>
      </c>
      <c r="F60" s="1139">
        <v>0</v>
      </c>
      <c r="G60" s="1139">
        <v>0</v>
      </c>
      <c r="H60" s="1139">
        <v>0</v>
      </c>
      <c r="I60" s="1139">
        <v>0</v>
      </c>
      <c r="J60" s="1139">
        <v>0</v>
      </c>
      <c r="K60" s="1139">
        <v>0</v>
      </c>
      <c r="L60" s="1139">
        <v>0</v>
      </c>
      <c r="M60" s="1139">
        <v>0</v>
      </c>
      <c r="N60" s="1139">
        <v>0</v>
      </c>
      <c r="R60" s="259"/>
    </row>
    <row r="61" spans="1:18">
      <c r="A61" s="570" t="s">
        <v>1220</v>
      </c>
      <c r="B61" s="1139">
        <v>103883.49</v>
      </c>
      <c r="C61" s="1139">
        <v>113644</v>
      </c>
      <c r="D61" s="1139">
        <v>124806.6</v>
      </c>
      <c r="E61" s="1139">
        <v>123182.62</v>
      </c>
      <c r="F61" s="1139">
        <v>121908.63</v>
      </c>
      <c r="G61" s="1139">
        <v>121659.8</v>
      </c>
      <c r="H61" s="1139">
        <v>122550.48</v>
      </c>
      <c r="I61" s="1139">
        <v>124486.31</v>
      </c>
      <c r="J61" s="1139">
        <v>132103.43</v>
      </c>
      <c r="K61" s="1139">
        <v>142273.99</v>
      </c>
      <c r="L61" s="1139">
        <v>143626.39000000001</v>
      </c>
      <c r="M61" s="1139">
        <v>143954.23999999999</v>
      </c>
      <c r="N61" s="1139">
        <v>1518079.9799999997</v>
      </c>
    </row>
    <row r="62" spans="1:18">
      <c r="A62" s="570" t="s">
        <v>1221</v>
      </c>
      <c r="B62" s="1139">
        <v>0</v>
      </c>
      <c r="C62" s="1139">
        <v>0</v>
      </c>
      <c r="D62" s="1139">
        <v>0</v>
      </c>
      <c r="E62" s="1139">
        <v>0</v>
      </c>
      <c r="F62" s="1139">
        <v>0</v>
      </c>
      <c r="G62" s="1139">
        <v>0</v>
      </c>
      <c r="H62" s="1139">
        <v>0</v>
      </c>
      <c r="I62" s="1139">
        <v>0</v>
      </c>
      <c r="J62" s="1139">
        <v>0</v>
      </c>
      <c r="K62" s="1139">
        <v>0</v>
      </c>
      <c r="L62" s="1139">
        <v>0</v>
      </c>
      <c r="M62" s="1139">
        <v>0</v>
      </c>
      <c r="N62" s="1139">
        <v>0</v>
      </c>
    </row>
    <row r="63" spans="1:18">
      <c r="A63" s="570" t="s">
        <v>1204</v>
      </c>
      <c r="B63" s="1139">
        <v>0</v>
      </c>
      <c r="C63" s="1139">
        <v>0</v>
      </c>
      <c r="D63" s="1139">
        <v>0</v>
      </c>
      <c r="E63" s="1139">
        <v>0</v>
      </c>
      <c r="F63" s="1139">
        <v>0</v>
      </c>
      <c r="G63" s="1139">
        <v>0</v>
      </c>
      <c r="H63" s="1139">
        <v>0</v>
      </c>
      <c r="I63" s="1139">
        <v>0</v>
      </c>
      <c r="J63" s="1139">
        <v>0</v>
      </c>
      <c r="K63" s="1139">
        <v>0</v>
      </c>
      <c r="L63" s="1139">
        <v>0</v>
      </c>
      <c r="M63" s="1139">
        <v>0</v>
      </c>
      <c r="N63" s="1139">
        <v>0</v>
      </c>
    </row>
    <row r="64" spans="1:18">
      <c r="A64" s="569" t="s">
        <v>4</v>
      </c>
      <c r="B64" s="1138">
        <v>8730387.8099999987</v>
      </c>
      <c r="C64" s="1138">
        <v>8004137.8099999996</v>
      </c>
      <c r="D64" s="1138">
        <v>5438557.7599999998</v>
      </c>
      <c r="E64" s="1138">
        <v>7838</v>
      </c>
      <c r="F64" s="1138">
        <v>33592</v>
      </c>
      <c r="G64" s="1138">
        <v>1298130.1500000001</v>
      </c>
      <c r="H64" s="1138">
        <v>4839529.25</v>
      </c>
      <c r="I64" s="1138">
        <v>11852652.6</v>
      </c>
      <c r="J64" s="1138">
        <v>9805543.0800000001</v>
      </c>
      <c r="K64" s="1138">
        <v>11690830.390000001</v>
      </c>
      <c r="L64" s="1138">
        <v>7457825.5</v>
      </c>
      <c r="M64" s="1138">
        <v>3302027.86</v>
      </c>
      <c r="N64" s="1138">
        <v>72461052.209999993</v>
      </c>
    </row>
    <row r="65" spans="1:14">
      <c r="A65" s="570" t="s">
        <v>1222</v>
      </c>
      <c r="B65" s="1139">
        <v>8073076.8099999996</v>
      </c>
      <c r="C65" s="1139">
        <v>7563335.8099999996</v>
      </c>
      <c r="D65" s="1139">
        <v>5354181.76</v>
      </c>
      <c r="E65" s="1139">
        <v>0</v>
      </c>
      <c r="F65" s="1139">
        <v>0</v>
      </c>
      <c r="G65" s="1139">
        <v>1096656.8</v>
      </c>
      <c r="H65" s="1139">
        <v>4566393.25</v>
      </c>
      <c r="I65" s="1139">
        <v>11474426.789999999</v>
      </c>
      <c r="J65" s="1139">
        <v>9493147.0700000003</v>
      </c>
      <c r="K65" s="1139">
        <v>11275226.380000001</v>
      </c>
      <c r="L65" s="1139">
        <v>6948872.5</v>
      </c>
      <c r="M65" s="1139">
        <v>2139393.17</v>
      </c>
      <c r="N65" s="1139">
        <v>67984710.340000004</v>
      </c>
    </row>
    <row r="66" spans="1:14">
      <c r="A66" s="570" t="s">
        <v>1223</v>
      </c>
      <c r="B66" s="1139">
        <v>299300</v>
      </c>
      <c r="C66" s="1139">
        <v>41200</v>
      </c>
      <c r="D66" s="1139">
        <v>45600</v>
      </c>
      <c r="E66" s="1139">
        <v>0</v>
      </c>
      <c r="F66" s="1139">
        <v>0</v>
      </c>
      <c r="G66" s="1139">
        <v>26200</v>
      </c>
      <c r="H66" s="1139">
        <v>13500</v>
      </c>
      <c r="I66" s="1139">
        <v>23600</v>
      </c>
      <c r="J66" s="1139">
        <v>55200</v>
      </c>
      <c r="K66" s="1139">
        <v>33000</v>
      </c>
      <c r="L66" s="1139">
        <v>81100</v>
      </c>
      <c r="M66" s="1139">
        <v>809900</v>
      </c>
      <c r="N66" s="1139">
        <v>1428600</v>
      </c>
    </row>
    <row r="67" spans="1:14">
      <c r="A67" s="570" t="s">
        <v>1296</v>
      </c>
      <c r="B67" s="1139">
        <v>0</v>
      </c>
      <c r="C67" s="1139">
        <v>0</v>
      </c>
      <c r="D67" s="1139">
        <v>0</v>
      </c>
      <c r="E67" s="1139">
        <v>0</v>
      </c>
      <c r="F67" s="1139">
        <v>0</v>
      </c>
      <c r="G67" s="1139">
        <v>0</v>
      </c>
      <c r="H67" s="1139">
        <v>0</v>
      </c>
      <c r="I67" s="1139">
        <v>0</v>
      </c>
      <c r="J67" s="1139">
        <v>0</v>
      </c>
      <c r="K67" s="1139">
        <v>0</v>
      </c>
      <c r="L67" s="1139">
        <v>0</v>
      </c>
      <c r="M67" s="1139">
        <v>0</v>
      </c>
      <c r="N67" s="1139">
        <v>0</v>
      </c>
    </row>
    <row r="68" spans="1:14">
      <c r="A68" s="570" t="s">
        <v>1224</v>
      </c>
      <c r="B68" s="1139">
        <v>358011</v>
      </c>
      <c r="C68" s="1139">
        <v>399602</v>
      </c>
      <c r="D68" s="1139">
        <v>38776</v>
      </c>
      <c r="E68" s="1139">
        <v>7838</v>
      </c>
      <c r="F68" s="1139">
        <v>33592</v>
      </c>
      <c r="G68" s="1139">
        <v>175273.35</v>
      </c>
      <c r="H68" s="1139">
        <v>259636</v>
      </c>
      <c r="I68" s="1139">
        <v>354625.81</v>
      </c>
      <c r="J68" s="1139">
        <v>257196.01</v>
      </c>
      <c r="K68" s="1139">
        <v>382604.01</v>
      </c>
      <c r="L68" s="1139">
        <v>427853</v>
      </c>
      <c r="M68" s="1139">
        <v>352734.69</v>
      </c>
      <c r="N68" s="1139">
        <v>3047741.87</v>
      </c>
    </row>
    <row r="69" spans="1:14">
      <c r="A69" s="570" t="s">
        <v>1225</v>
      </c>
      <c r="B69" s="1139">
        <v>0</v>
      </c>
      <c r="C69" s="1139">
        <v>0</v>
      </c>
      <c r="D69" s="1139">
        <v>0</v>
      </c>
      <c r="E69" s="1139">
        <v>0</v>
      </c>
      <c r="F69" s="1139">
        <v>0</v>
      </c>
      <c r="G69" s="1139">
        <v>0</v>
      </c>
      <c r="H69" s="1139">
        <v>0</v>
      </c>
      <c r="I69" s="1139">
        <v>0</v>
      </c>
      <c r="J69" s="1139">
        <v>0</v>
      </c>
      <c r="K69" s="1139">
        <v>0</v>
      </c>
      <c r="L69" s="1139">
        <v>0</v>
      </c>
      <c r="M69" s="1139">
        <v>0</v>
      </c>
      <c r="N69" s="1139">
        <v>0</v>
      </c>
    </row>
    <row r="70" spans="1:14">
      <c r="A70" s="569" t="s">
        <v>743</v>
      </c>
      <c r="B70" s="1138">
        <v>101986.01999999999</v>
      </c>
      <c r="C70" s="1139">
        <v>151127.78</v>
      </c>
      <c r="D70" s="1139">
        <v>61803.53</v>
      </c>
      <c r="E70" s="1139">
        <v>5476.9</v>
      </c>
      <c r="F70" s="1139">
        <v>70142.45</v>
      </c>
      <c r="G70" s="1139">
        <v>35267.769999999997</v>
      </c>
      <c r="H70" s="1139">
        <v>34201.72</v>
      </c>
      <c r="I70" s="1139">
        <v>96805.790000000008</v>
      </c>
      <c r="J70" s="1139">
        <v>85725.31</v>
      </c>
      <c r="K70" s="1139">
        <v>295546.15000000002</v>
      </c>
      <c r="L70" s="1139">
        <v>49773.84</v>
      </c>
      <c r="M70" s="1139">
        <v>34911.480000000003</v>
      </c>
      <c r="N70" s="1139">
        <v>1022768.74</v>
      </c>
    </row>
    <row r="71" spans="1:14">
      <c r="A71" s="568" t="s">
        <v>744</v>
      </c>
      <c r="B71" s="1137">
        <v>0</v>
      </c>
      <c r="C71" s="1137">
        <v>0</v>
      </c>
      <c r="D71" s="1137">
        <v>0</v>
      </c>
      <c r="E71" s="1137">
        <v>0</v>
      </c>
      <c r="F71" s="1137">
        <v>0</v>
      </c>
      <c r="G71" s="1137">
        <v>0</v>
      </c>
      <c r="H71" s="1137">
        <v>0</v>
      </c>
      <c r="I71" s="1137">
        <v>0</v>
      </c>
      <c r="J71" s="1137">
        <v>0</v>
      </c>
      <c r="K71" s="1137">
        <v>0</v>
      </c>
      <c r="L71" s="1137">
        <v>0</v>
      </c>
      <c r="M71" s="1137">
        <v>0</v>
      </c>
      <c r="N71" s="1137">
        <v>0</v>
      </c>
    </row>
    <row r="72" spans="1:14">
      <c r="A72" s="570" t="s">
        <v>1226</v>
      </c>
      <c r="B72" s="1139">
        <v>0</v>
      </c>
      <c r="C72" s="1139">
        <v>0</v>
      </c>
      <c r="D72" s="1139">
        <v>0</v>
      </c>
      <c r="E72" s="1139">
        <v>0</v>
      </c>
      <c r="F72" s="1139">
        <v>0</v>
      </c>
      <c r="G72" s="1139">
        <v>0</v>
      </c>
      <c r="H72" s="1139">
        <v>0</v>
      </c>
      <c r="I72" s="1139">
        <v>0</v>
      </c>
      <c r="J72" s="1139">
        <v>0</v>
      </c>
      <c r="K72" s="1139">
        <v>0</v>
      </c>
      <c r="L72" s="1139">
        <v>0</v>
      </c>
      <c r="M72" s="1139">
        <v>0</v>
      </c>
      <c r="N72" s="1139">
        <v>0</v>
      </c>
    </row>
    <row r="73" spans="1:14">
      <c r="A73" s="570" t="s">
        <v>1204</v>
      </c>
      <c r="B73" s="1139">
        <v>0</v>
      </c>
      <c r="C73" s="1139">
        <v>0</v>
      </c>
      <c r="D73" s="1139">
        <v>0</v>
      </c>
      <c r="E73" s="1139">
        <v>0</v>
      </c>
      <c r="F73" s="1139">
        <v>0</v>
      </c>
      <c r="G73" s="1139">
        <v>0</v>
      </c>
      <c r="H73" s="1139">
        <v>0</v>
      </c>
      <c r="I73" s="1139">
        <v>0</v>
      </c>
      <c r="J73" s="1139">
        <v>0</v>
      </c>
      <c r="K73" s="1139">
        <v>0</v>
      </c>
      <c r="L73" s="1139">
        <v>0</v>
      </c>
      <c r="M73" s="1139">
        <v>0</v>
      </c>
      <c r="N73" s="1139">
        <v>0</v>
      </c>
    </row>
    <row r="74" spans="1:14">
      <c r="A74" s="568" t="s">
        <v>745</v>
      </c>
      <c r="B74" s="1137">
        <v>0</v>
      </c>
      <c r="C74" s="1137">
        <v>8051.31</v>
      </c>
      <c r="D74" s="1137">
        <v>15950.27</v>
      </c>
      <c r="E74" s="1137">
        <v>0</v>
      </c>
      <c r="F74" s="1137">
        <v>0</v>
      </c>
      <c r="G74" s="1137">
        <v>7863.16</v>
      </c>
      <c r="H74" s="1137">
        <v>48638.41</v>
      </c>
      <c r="I74" s="1137">
        <v>45353.66</v>
      </c>
      <c r="J74" s="1137">
        <v>46661.89</v>
      </c>
      <c r="K74" s="1137">
        <v>32822.230000000003</v>
      </c>
      <c r="L74" s="1137">
        <v>41660.080000000002</v>
      </c>
      <c r="M74" s="1137">
        <v>75443.83</v>
      </c>
      <c r="N74" s="1137">
        <v>322444.84000000003</v>
      </c>
    </row>
    <row r="75" spans="1:14">
      <c r="A75" s="570" t="s">
        <v>1227</v>
      </c>
      <c r="B75" s="1139">
        <v>0</v>
      </c>
      <c r="C75" s="1139">
        <v>8051.31</v>
      </c>
      <c r="D75" s="1139">
        <v>15950.27</v>
      </c>
      <c r="E75" s="1139">
        <v>0</v>
      </c>
      <c r="F75" s="1139">
        <v>0</v>
      </c>
      <c r="G75" s="1139">
        <v>7863.16</v>
      </c>
      <c r="H75" s="1139">
        <v>48638.41</v>
      </c>
      <c r="I75" s="1139">
        <v>45353.66</v>
      </c>
      <c r="J75" s="1139">
        <v>46661.89</v>
      </c>
      <c r="K75" s="1139">
        <v>32822.230000000003</v>
      </c>
      <c r="L75" s="1139">
        <v>41660.080000000002</v>
      </c>
      <c r="M75" s="1139">
        <v>75443.83</v>
      </c>
      <c r="N75" s="1139">
        <v>322444.84000000003</v>
      </c>
    </row>
    <row r="76" spans="1:14">
      <c r="A76" s="568" t="s">
        <v>746</v>
      </c>
      <c r="B76" s="1137">
        <v>27265</v>
      </c>
      <c r="C76" s="1137">
        <v>31905</v>
      </c>
      <c r="D76" s="1137">
        <v>19090</v>
      </c>
      <c r="E76" s="1137">
        <v>0</v>
      </c>
      <c r="F76" s="1137">
        <v>100</v>
      </c>
      <c r="G76" s="1137">
        <v>2910</v>
      </c>
      <c r="H76" s="1137">
        <v>12221</v>
      </c>
      <c r="I76" s="1137">
        <v>38087</v>
      </c>
      <c r="J76" s="1137">
        <v>27585</v>
      </c>
      <c r="K76" s="1137">
        <v>31820</v>
      </c>
      <c r="L76" s="1137">
        <v>22507</v>
      </c>
      <c r="M76" s="1137">
        <v>21475</v>
      </c>
      <c r="N76" s="1137">
        <v>234965</v>
      </c>
    </row>
    <row r="77" spans="1:14">
      <c r="A77" s="570" t="s">
        <v>1228</v>
      </c>
      <c r="B77" s="1139">
        <v>0</v>
      </c>
      <c r="C77" s="1139">
        <v>0</v>
      </c>
      <c r="D77" s="1139">
        <v>0</v>
      </c>
      <c r="E77" s="1139">
        <v>0</v>
      </c>
      <c r="F77" s="1139">
        <v>0</v>
      </c>
      <c r="G77" s="1139">
        <v>0</v>
      </c>
      <c r="H77" s="1139">
        <v>0</v>
      </c>
      <c r="I77" s="1139">
        <v>0</v>
      </c>
      <c r="J77" s="1139">
        <v>0</v>
      </c>
      <c r="K77" s="1139">
        <v>0</v>
      </c>
      <c r="L77" s="1139">
        <v>0</v>
      </c>
      <c r="M77" s="1139">
        <v>0</v>
      </c>
      <c r="N77" s="1139">
        <v>0</v>
      </c>
    </row>
    <row r="78" spans="1:14">
      <c r="A78" s="570" t="s">
        <v>1229</v>
      </c>
      <c r="B78" s="1139">
        <v>0</v>
      </c>
      <c r="C78" s="1139">
        <v>0</v>
      </c>
      <c r="D78" s="1139">
        <v>0</v>
      </c>
      <c r="E78" s="1139">
        <v>0</v>
      </c>
      <c r="F78" s="1139">
        <v>0</v>
      </c>
      <c r="G78" s="1139">
        <v>0</v>
      </c>
      <c r="H78" s="1139">
        <v>0</v>
      </c>
      <c r="I78" s="1139">
        <v>0</v>
      </c>
      <c r="J78" s="1139">
        <v>0</v>
      </c>
      <c r="K78" s="1139">
        <v>0</v>
      </c>
      <c r="L78" s="1139">
        <v>0</v>
      </c>
      <c r="M78" s="1139">
        <v>0</v>
      </c>
      <c r="N78" s="1139">
        <v>0</v>
      </c>
    </row>
    <row r="79" spans="1:14">
      <c r="A79" s="570" t="s">
        <v>758</v>
      </c>
      <c r="B79" s="1139">
        <v>27265</v>
      </c>
      <c r="C79" s="1139">
        <v>31905</v>
      </c>
      <c r="D79" s="1139">
        <v>19090</v>
      </c>
      <c r="E79" s="1139">
        <v>0</v>
      </c>
      <c r="F79" s="1139">
        <v>100</v>
      </c>
      <c r="G79" s="1139">
        <v>2910</v>
      </c>
      <c r="H79" s="1139">
        <v>12221</v>
      </c>
      <c r="I79" s="1139">
        <v>38087</v>
      </c>
      <c r="J79" s="1139">
        <v>27585</v>
      </c>
      <c r="K79" s="1139">
        <v>31820</v>
      </c>
      <c r="L79" s="1139">
        <v>22507</v>
      </c>
      <c r="M79" s="1139">
        <v>21475</v>
      </c>
      <c r="N79" s="1139">
        <v>234965</v>
      </c>
    </row>
    <row r="80" spans="1:14">
      <c r="A80" s="570" t="s">
        <v>1230</v>
      </c>
      <c r="B80" s="1139">
        <v>0</v>
      </c>
      <c r="C80" s="1139">
        <v>0</v>
      </c>
      <c r="D80" s="1139">
        <v>0</v>
      </c>
      <c r="E80" s="1139">
        <v>0</v>
      </c>
      <c r="F80" s="1139">
        <v>0</v>
      </c>
      <c r="G80" s="1139">
        <v>0</v>
      </c>
      <c r="H80" s="1139">
        <v>0</v>
      </c>
      <c r="I80" s="1139">
        <v>0</v>
      </c>
      <c r="J80" s="1139">
        <v>0</v>
      </c>
      <c r="K80" s="1139">
        <v>0</v>
      </c>
      <c r="L80" s="1139">
        <v>0</v>
      </c>
      <c r="M80" s="1139">
        <v>0</v>
      </c>
      <c r="N80" s="1139">
        <v>0</v>
      </c>
    </row>
    <row r="81" spans="1:14">
      <c r="A81" s="568" t="s">
        <v>759</v>
      </c>
      <c r="B81" s="1137">
        <v>230.65</v>
      </c>
      <c r="C81" s="1137">
        <v>50216.82</v>
      </c>
      <c r="D81" s="1137">
        <v>274.39</v>
      </c>
      <c r="E81" s="1137">
        <v>0</v>
      </c>
      <c r="F81" s="1137">
        <v>98002.46</v>
      </c>
      <c r="G81" s="1137">
        <v>110.12</v>
      </c>
      <c r="H81" s="1137">
        <v>3570.92</v>
      </c>
      <c r="I81" s="1137">
        <v>175.66</v>
      </c>
      <c r="J81" s="1137">
        <v>218.84</v>
      </c>
      <c r="K81" s="1137">
        <v>118849.79</v>
      </c>
      <c r="L81" s="1137">
        <v>77526.759999999995</v>
      </c>
      <c r="M81" s="1137">
        <v>26109.26</v>
      </c>
      <c r="N81" s="1137">
        <v>375285.67000000004</v>
      </c>
    </row>
    <row r="82" spans="1:14">
      <c r="A82" s="570" t="s">
        <v>1231</v>
      </c>
      <c r="B82" s="1139">
        <v>0</v>
      </c>
      <c r="C82" s="1139">
        <v>0</v>
      </c>
      <c r="D82" s="1139">
        <v>0</v>
      </c>
      <c r="E82" s="1139">
        <v>0</v>
      </c>
      <c r="F82" s="1139">
        <v>0</v>
      </c>
      <c r="G82" s="1139">
        <v>0</v>
      </c>
      <c r="H82" s="1139">
        <v>0</v>
      </c>
      <c r="I82" s="1139">
        <v>0</v>
      </c>
      <c r="J82" s="1139">
        <v>0</v>
      </c>
      <c r="K82" s="1139">
        <v>0</v>
      </c>
      <c r="L82" s="1139">
        <v>0</v>
      </c>
      <c r="M82" s="1139">
        <v>0</v>
      </c>
      <c r="N82" s="1139">
        <v>0</v>
      </c>
    </row>
    <row r="83" spans="1:14">
      <c r="A83" s="570" t="s">
        <v>953</v>
      </c>
      <c r="B83" s="1139">
        <v>0</v>
      </c>
      <c r="C83" s="1139">
        <v>50000</v>
      </c>
      <c r="D83" s="1139">
        <v>0</v>
      </c>
      <c r="E83" s="1139">
        <v>0</v>
      </c>
      <c r="F83" s="1139">
        <v>98002</v>
      </c>
      <c r="G83" s="1139">
        <v>0</v>
      </c>
      <c r="H83" s="1139">
        <v>0</v>
      </c>
      <c r="I83" s="1139">
        <v>0</v>
      </c>
      <c r="J83" s="1139">
        <v>0</v>
      </c>
      <c r="K83" s="1139">
        <v>118634</v>
      </c>
      <c r="L83" s="1139">
        <v>77370</v>
      </c>
      <c r="M83" s="1139">
        <v>25790</v>
      </c>
      <c r="N83" s="1139">
        <v>369796</v>
      </c>
    </row>
    <row r="84" spans="1:14">
      <c r="A84" s="571" t="s">
        <v>1232</v>
      </c>
      <c r="B84" s="1139">
        <v>230.65</v>
      </c>
      <c r="C84" s="1139">
        <v>216.82</v>
      </c>
      <c r="D84" s="1139">
        <v>274.39</v>
      </c>
      <c r="E84" s="1139">
        <v>0</v>
      </c>
      <c r="F84" s="1139">
        <v>0.46</v>
      </c>
      <c r="G84" s="1139">
        <v>110.12</v>
      </c>
      <c r="H84" s="1139">
        <v>30.92</v>
      </c>
      <c r="I84" s="1139">
        <v>175.66</v>
      </c>
      <c r="J84" s="1139">
        <v>218.84</v>
      </c>
      <c r="K84" s="1139">
        <v>215.79</v>
      </c>
      <c r="L84" s="1139">
        <v>156.76</v>
      </c>
      <c r="M84" s="1139">
        <v>319.26</v>
      </c>
      <c r="N84" s="1139">
        <v>1949.6699999999998</v>
      </c>
    </row>
    <row r="85" spans="1:14">
      <c r="A85" s="570" t="s">
        <v>1233</v>
      </c>
      <c r="B85" s="1139">
        <v>0</v>
      </c>
      <c r="C85" s="1139">
        <v>0</v>
      </c>
      <c r="D85" s="1139">
        <v>0</v>
      </c>
      <c r="E85" s="1139">
        <v>0</v>
      </c>
      <c r="F85" s="1139">
        <v>0</v>
      </c>
      <c r="G85" s="1139">
        <v>0</v>
      </c>
      <c r="H85" s="1139">
        <v>0</v>
      </c>
      <c r="I85" s="1139">
        <v>0</v>
      </c>
      <c r="J85" s="1139">
        <v>0</v>
      </c>
      <c r="K85" s="1139">
        <v>0</v>
      </c>
      <c r="L85" s="1139">
        <v>0</v>
      </c>
      <c r="M85" s="1139">
        <v>0</v>
      </c>
      <c r="N85" s="1139">
        <v>0</v>
      </c>
    </row>
    <row r="86" spans="1:14">
      <c r="A86" s="570" t="s">
        <v>1234</v>
      </c>
      <c r="B86" s="1139">
        <v>0</v>
      </c>
      <c r="C86" s="1139">
        <v>0</v>
      </c>
      <c r="D86" s="1139">
        <v>0</v>
      </c>
      <c r="E86" s="1139">
        <v>0</v>
      </c>
      <c r="F86" s="1139">
        <v>0</v>
      </c>
      <c r="G86" s="1139">
        <v>0</v>
      </c>
      <c r="H86" s="1139">
        <v>3540</v>
      </c>
      <c r="I86" s="1139">
        <v>0</v>
      </c>
      <c r="J86" s="1139">
        <v>0</v>
      </c>
      <c r="K86" s="1139">
        <v>0</v>
      </c>
      <c r="L86" s="1139">
        <v>0</v>
      </c>
      <c r="M86" s="1139">
        <v>0</v>
      </c>
      <c r="N86" s="1139">
        <v>3540</v>
      </c>
    </row>
    <row r="87" spans="1:14">
      <c r="A87" s="540" t="s">
        <v>153</v>
      </c>
      <c r="B87" s="1133">
        <v>24185952.489999995</v>
      </c>
      <c r="C87" s="1133">
        <v>20493376.849999998</v>
      </c>
      <c r="D87" s="1133">
        <v>24790431.579999994</v>
      </c>
      <c r="E87" s="1133">
        <v>3498765.14</v>
      </c>
      <c r="F87" s="1133">
        <v>7234519.830000001</v>
      </c>
      <c r="G87" s="1133">
        <v>10566293.85</v>
      </c>
      <c r="H87" s="1133">
        <v>34954577.109999999</v>
      </c>
      <c r="I87" s="1133">
        <v>34838784.669999987</v>
      </c>
      <c r="J87" s="1133">
        <v>33553476.299999997</v>
      </c>
      <c r="K87" s="1133">
        <v>44757164.769999996</v>
      </c>
      <c r="L87" s="1133">
        <v>33924582.609999999</v>
      </c>
      <c r="M87" s="1133">
        <v>35832607.759999998</v>
      </c>
      <c r="N87" s="1133">
        <v>308630532.95999998</v>
      </c>
    </row>
    <row r="88" spans="1:14">
      <c r="A88" s="367" t="s">
        <v>1002</v>
      </c>
    </row>
    <row r="89" spans="1:14">
      <c r="A89" s="368" t="s">
        <v>1237</v>
      </c>
    </row>
    <row r="90" spans="1:14">
      <c r="A90" s="175" t="s">
        <v>1235</v>
      </c>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H89"/>
  <sheetViews>
    <sheetView showGridLines="0" zoomScaleNormal="100" workbookViewId="0">
      <pane xSplit="1" ySplit="11" topLeftCell="B72" activePane="bottomRight" state="frozen"/>
      <selection pane="topRight" activeCell="B1" sqref="B1"/>
      <selection pane="bottomLeft" activeCell="A12" sqref="A12"/>
      <selection pane="bottomRight"/>
    </sheetView>
  </sheetViews>
  <sheetFormatPr defaultColWidth="9.140625" defaultRowHeight="12.75"/>
  <cols>
    <col min="1" max="1" width="70.28515625" style="153" customWidth="1"/>
    <col min="2" max="6" width="14.28515625" style="600" customWidth="1"/>
    <col min="7" max="7" width="14.28515625" style="153" customWidth="1"/>
    <col min="8" max="8" width="18.5703125" style="153" bestFit="1" customWidth="1"/>
    <col min="9" max="16384" width="9.140625" style="153"/>
  </cols>
  <sheetData>
    <row r="1" spans="1:8">
      <c r="A1" s="534" t="s">
        <v>145</v>
      </c>
      <c r="B1" s="359"/>
      <c r="C1" s="359"/>
      <c r="D1" s="359"/>
      <c r="E1" s="359"/>
      <c r="F1" s="359"/>
      <c r="G1" s="359">
        <v>70</v>
      </c>
    </row>
    <row r="2" spans="1:8">
      <c r="A2" s="159"/>
      <c r="B2" s="666"/>
      <c r="C2" s="666"/>
      <c r="D2" s="666"/>
      <c r="E2" s="666"/>
      <c r="F2" s="666"/>
      <c r="G2" s="159"/>
      <c r="H2" s="159"/>
    </row>
    <row r="3" spans="1:8">
      <c r="A3" s="159"/>
      <c r="B3" s="666"/>
      <c r="C3" s="666"/>
      <c r="D3" s="666"/>
      <c r="E3" s="666"/>
      <c r="F3" s="666"/>
      <c r="G3" s="159"/>
      <c r="H3" s="159"/>
    </row>
    <row r="4" spans="1:8">
      <c r="A4" s="159"/>
      <c r="B4" s="666"/>
      <c r="C4" s="666"/>
      <c r="D4" s="666"/>
      <c r="E4" s="666"/>
      <c r="F4" s="666"/>
      <c r="G4" s="159"/>
      <c r="H4" s="159"/>
    </row>
    <row r="5" spans="1:8">
      <c r="A5" s="159"/>
      <c r="B5" s="666"/>
      <c r="C5" s="666"/>
      <c r="D5" s="666"/>
      <c r="E5" s="666"/>
      <c r="F5" s="666"/>
      <c r="G5" s="159"/>
      <c r="H5" s="159"/>
    </row>
    <row r="6" spans="1:8">
      <c r="A6" s="159"/>
      <c r="B6" s="666"/>
      <c r="C6" s="666"/>
      <c r="D6" s="666"/>
      <c r="E6" s="666"/>
      <c r="F6" s="666"/>
      <c r="G6" s="159"/>
      <c r="H6" s="159"/>
    </row>
    <row r="7" spans="1:8">
      <c r="A7" s="159"/>
      <c r="B7" s="666"/>
      <c r="C7" s="666"/>
      <c r="D7" s="666"/>
      <c r="E7" s="666"/>
      <c r="F7" s="666"/>
      <c r="G7" s="159"/>
    </row>
    <row r="8" spans="1:8">
      <c r="A8" s="358" t="s">
        <v>834</v>
      </c>
    </row>
    <row r="9" spans="1:8">
      <c r="A9" s="358" t="s">
        <v>1285</v>
      </c>
    </row>
    <row r="10" spans="1:8">
      <c r="A10" s="357" t="s">
        <v>214</v>
      </c>
    </row>
    <row r="11" spans="1:8">
      <c r="A11" s="534" t="s">
        <v>1365</v>
      </c>
      <c r="B11" s="359">
        <v>2015</v>
      </c>
      <c r="C11" s="359">
        <v>2016</v>
      </c>
      <c r="D11" s="359">
        <v>2017</v>
      </c>
      <c r="E11" s="359">
        <v>2018</v>
      </c>
      <c r="F11" s="359">
        <v>2019</v>
      </c>
      <c r="G11" s="359">
        <v>2020</v>
      </c>
    </row>
    <row r="12" spans="1:8">
      <c r="A12" s="568" t="s">
        <v>215</v>
      </c>
      <c r="B12" s="1137">
        <v>74626318.960000008</v>
      </c>
      <c r="C12" s="1137">
        <v>74902640.539999992</v>
      </c>
      <c r="D12" s="1137">
        <v>80378399.329999998</v>
      </c>
      <c r="E12" s="1137">
        <v>88107379.090000004</v>
      </c>
      <c r="F12" s="1137">
        <v>112202356.72999997</v>
      </c>
      <c r="G12" s="1137">
        <v>92015532.36999999</v>
      </c>
    </row>
    <row r="13" spans="1:8">
      <c r="A13" s="569" t="s">
        <v>754</v>
      </c>
      <c r="B13" s="1138">
        <v>28906167.59</v>
      </c>
      <c r="C13" s="1138">
        <v>30072456.880000006</v>
      </c>
      <c r="D13" s="1138">
        <v>37770271.399999999</v>
      </c>
      <c r="E13" s="1138">
        <v>43705296.760000005</v>
      </c>
      <c r="F13" s="1138">
        <v>46035553.739999987</v>
      </c>
      <c r="G13" s="1138">
        <v>42930484.060000002</v>
      </c>
    </row>
    <row r="14" spans="1:8">
      <c r="A14" s="570" t="s">
        <v>1181</v>
      </c>
      <c r="B14" s="1139">
        <v>17439804.07</v>
      </c>
      <c r="C14" s="1139">
        <v>17169353.470000003</v>
      </c>
      <c r="D14" s="1139">
        <v>25705801.390000001</v>
      </c>
      <c r="E14" s="1139">
        <v>27548597.690000005</v>
      </c>
      <c r="F14" s="1139">
        <v>26806414.219999995</v>
      </c>
      <c r="G14" s="1139">
        <v>23252713.059999999</v>
      </c>
    </row>
    <row r="15" spans="1:8">
      <c r="A15" s="570" t="s">
        <v>1182</v>
      </c>
      <c r="B15" s="1139">
        <v>851495.89999999991</v>
      </c>
      <c r="C15" s="1139">
        <v>1129327.01</v>
      </c>
      <c r="D15" s="1139">
        <v>1097030.0399999998</v>
      </c>
      <c r="E15" s="1139">
        <v>2175375.6900000004</v>
      </c>
      <c r="F15" s="1139">
        <v>6083791.3899999997</v>
      </c>
      <c r="G15" s="1139">
        <v>5357145.1000000015</v>
      </c>
    </row>
    <row r="16" spans="1:8">
      <c r="A16" s="570" t="s">
        <v>1183</v>
      </c>
      <c r="B16" s="1139">
        <v>4669882.4499999993</v>
      </c>
      <c r="C16" s="1139">
        <v>5090503.4400000004</v>
      </c>
      <c r="D16" s="1139">
        <v>5307993.4800000004</v>
      </c>
      <c r="E16" s="1139">
        <v>6071562.3700000001</v>
      </c>
      <c r="F16" s="1139">
        <v>5269115.1999999993</v>
      </c>
      <c r="G16" s="1139">
        <v>4415705.29</v>
      </c>
    </row>
    <row r="17" spans="1:7">
      <c r="A17" s="570" t="s">
        <v>1184</v>
      </c>
      <c r="B17" s="1139">
        <v>61482.28</v>
      </c>
      <c r="C17" s="1139">
        <v>43160.130000000005</v>
      </c>
      <c r="D17" s="1139">
        <v>7326.4099999999989</v>
      </c>
      <c r="E17" s="1139">
        <v>9959.89</v>
      </c>
      <c r="F17" s="1139">
        <v>18.329999999999998</v>
      </c>
      <c r="G17" s="1139">
        <v>0</v>
      </c>
    </row>
    <row r="18" spans="1:7">
      <c r="A18" s="570" t="s">
        <v>1185</v>
      </c>
      <c r="B18" s="1139">
        <v>949563.21999999986</v>
      </c>
      <c r="C18" s="1139">
        <v>906748.44000000006</v>
      </c>
      <c r="D18" s="1139">
        <v>567438.52999999991</v>
      </c>
      <c r="E18" s="1139">
        <v>879876.78</v>
      </c>
      <c r="F18" s="1139">
        <v>497571.93999999994</v>
      </c>
      <c r="G18" s="1139">
        <v>538800.19999999995</v>
      </c>
    </row>
    <row r="19" spans="1:7">
      <c r="A19" s="362" t="s">
        <v>1186</v>
      </c>
      <c r="B19" s="1128">
        <v>61482.280000000006</v>
      </c>
      <c r="C19" s="1128">
        <v>43152.480000000003</v>
      </c>
      <c r="D19" s="1128">
        <v>7326.41</v>
      </c>
      <c r="E19" s="1128">
        <v>9950.41</v>
      </c>
      <c r="F19" s="1128">
        <v>18.329999999999998</v>
      </c>
      <c r="G19" s="1128">
        <v>0</v>
      </c>
    </row>
    <row r="20" spans="1:7">
      <c r="A20" s="570" t="s">
        <v>1187</v>
      </c>
      <c r="B20" s="1139">
        <v>4872457.3899999997</v>
      </c>
      <c r="C20" s="1139">
        <v>5690211.9099999992</v>
      </c>
      <c r="D20" s="1139">
        <v>5077355.1399999987</v>
      </c>
      <c r="E20" s="1139">
        <v>7009973.9300000006</v>
      </c>
      <c r="F20" s="1139">
        <v>7378624.3300000001</v>
      </c>
      <c r="G20" s="1139">
        <v>9366120.4100000001</v>
      </c>
    </row>
    <row r="21" spans="1:7">
      <c r="A21" s="569" t="s">
        <v>736</v>
      </c>
      <c r="B21" s="1138">
        <v>33951819.630000003</v>
      </c>
      <c r="C21" s="1138">
        <v>33800744.43999999</v>
      </c>
      <c r="D21" s="1138">
        <v>30526118.879999995</v>
      </c>
      <c r="E21" s="1138">
        <v>31474705.050000001</v>
      </c>
      <c r="F21" s="1138">
        <v>53213187.090000004</v>
      </c>
      <c r="G21" s="1138">
        <v>40657985.75</v>
      </c>
    </row>
    <row r="22" spans="1:7">
      <c r="A22" s="570" t="s">
        <v>1188</v>
      </c>
      <c r="B22" s="1139">
        <v>33767372.789999999</v>
      </c>
      <c r="C22" s="1139">
        <v>33671287</v>
      </c>
      <c r="D22" s="1139">
        <v>30504100.259999994</v>
      </c>
      <c r="E22" s="1139">
        <v>31380156.780000001</v>
      </c>
      <c r="F22" s="1139">
        <v>53193641.850000009</v>
      </c>
      <c r="G22" s="1139">
        <v>40217793.009999998</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0</v>
      </c>
      <c r="C25" s="1139">
        <v>0</v>
      </c>
      <c r="D25" s="1139">
        <v>0</v>
      </c>
      <c r="E25" s="1139">
        <v>0</v>
      </c>
      <c r="F25" s="1139">
        <v>0</v>
      </c>
      <c r="G25" s="1139">
        <v>0</v>
      </c>
    </row>
    <row r="26" spans="1:7">
      <c r="A26" s="570" t="s">
        <v>1192</v>
      </c>
      <c r="B26" s="1139">
        <v>0</v>
      </c>
      <c r="C26" s="1139">
        <v>0</v>
      </c>
      <c r="D26" s="1139">
        <v>0</v>
      </c>
      <c r="E26" s="1139">
        <v>0</v>
      </c>
      <c r="F26" s="1139">
        <v>0</v>
      </c>
      <c r="G26" s="1139">
        <v>0</v>
      </c>
    </row>
    <row r="27" spans="1:7">
      <c r="A27" s="570" t="s">
        <v>1193</v>
      </c>
      <c r="B27" s="1139">
        <v>0</v>
      </c>
      <c r="C27" s="1139">
        <v>0</v>
      </c>
      <c r="D27" s="1139">
        <v>0</v>
      </c>
      <c r="E27" s="1139">
        <v>0</v>
      </c>
      <c r="F27" s="1139">
        <v>0</v>
      </c>
      <c r="G27" s="1139">
        <v>0</v>
      </c>
    </row>
    <row r="28" spans="1:7">
      <c r="A28" s="570" t="s">
        <v>1194</v>
      </c>
      <c r="B28" s="1139">
        <v>61482.280000000006</v>
      </c>
      <c r="C28" s="1139">
        <v>43152.480000000003</v>
      </c>
      <c r="D28" s="1139">
        <v>7326.41</v>
      </c>
      <c r="E28" s="1139">
        <v>72810.3</v>
      </c>
      <c r="F28" s="1139">
        <v>36.659999999999997</v>
      </c>
      <c r="G28" s="1139">
        <v>0</v>
      </c>
    </row>
    <row r="29" spans="1:7">
      <c r="A29" s="570" t="s">
        <v>1195</v>
      </c>
      <c r="B29" s="1139">
        <v>61482.280000000006</v>
      </c>
      <c r="C29" s="1139">
        <v>43152.480000000003</v>
      </c>
      <c r="D29" s="1139">
        <v>7326.4099999999989</v>
      </c>
      <c r="E29" s="1139">
        <v>9950.41</v>
      </c>
      <c r="F29" s="1139">
        <v>18.329999999999998</v>
      </c>
      <c r="G29" s="1139">
        <v>0</v>
      </c>
    </row>
    <row r="30" spans="1:7">
      <c r="A30" s="570" t="s">
        <v>1196</v>
      </c>
      <c r="B30" s="1139">
        <v>61482.280000000013</v>
      </c>
      <c r="C30" s="1139">
        <v>43152.479999999996</v>
      </c>
      <c r="D30" s="1139">
        <v>7365.8</v>
      </c>
      <c r="E30" s="1139">
        <v>11787.56</v>
      </c>
      <c r="F30" s="1139">
        <v>19490.25</v>
      </c>
      <c r="G30" s="1139">
        <v>440192.74</v>
      </c>
    </row>
    <row r="31" spans="1:7">
      <c r="A31" s="569" t="s">
        <v>735</v>
      </c>
      <c r="B31" s="1138">
        <v>9206593.4299999997</v>
      </c>
      <c r="C31" s="1138">
        <v>7939099.8399999989</v>
      </c>
      <c r="D31" s="1138">
        <v>7485189.0199999986</v>
      </c>
      <c r="E31" s="1138">
        <v>5875652.8899999997</v>
      </c>
      <c r="F31" s="1138">
        <v>6454279.6900000004</v>
      </c>
      <c r="G31" s="1138">
        <v>6165256.3200000003</v>
      </c>
    </row>
    <row r="32" spans="1:7">
      <c r="A32" s="570" t="s">
        <v>1197</v>
      </c>
      <c r="B32" s="1139">
        <v>361482.28</v>
      </c>
      <c r="C32" s="1139">
        <v>43152.480000000003</v>
      </c>
      <c r="D32" s="1139">
        <v>7326.41</v>
      </c>
      <c r="E32" s="1139">
        <v>509950.41000000003</v>
      </c>
      <c r="F32" s="1139">
        <v>565342.77999999991</v>
      </c>
      <c r="G32" s="1139">
        <v>0</v>
      </c>
    </row>
    <row r="33" spans="1:7">
      <c r="A33" s="570" t="s">
        <v>1198</v>
      </c>
      <c r="B33" s="1139">
        <v>123411.31000000001</v>
      </c>
      <c r="C33" s="1139">
        <v>88119.06</v>
      </c>
      <c r="D33" s="1139">
        <v>54317.88</v>
      </c>
      <c r="E33" s="1139">
        <v>59074.59</v>
      </c>
      <c r="F33" s="1139">
        <v>36.659999999999997</v>
      </c>
      <c r="G33" s="1139">
        <v>0</v>
      </c>
    </row>
    <row r="34" spans="1:7">
      <c r="A34" s="570" t="s">
        <v>1199</v>
      </c>
      <c r="B34" s="1139">
        <v>122964.56</v>
      </c>
      <c r="C34" s="1139">
        <v>86304.959999999992</v>
      </c>
      <c r="D34" s="1139">
        <v>14652.82</v>
      </c>
      <c r="E34" s="1139">
        <v>19900.82</v>
      </c>
      <c r="F34" s="1139">
        <v>36.659999999999997</v>
      </c>
      <c r="G34" s="1139">
        <v>0</v>
      </c>
    </row>
    <row r="35" spans="1:7">
      <c r="A35" s="570" t="s">
        <v>1200</v>
      </c>
      <c r="B35" s="1139">
        <v>5905226.2799999993</v>
      </c>
      <c r="C35" s="1139">
        <v>4765472.8</v>
      </c>
      <c r="D35" s="1139">
        <v>3578624.3699999992</v>
      </c>
      <c r="E35" s="1139">
        <v>1127442.0299999998</v>
      </c>
      <c r="F35" s="1139">
        <v>925262.67</v>
      </c>
      <c r="G35" s="1139">
        <v>621168.76</v>
      </c>
    </row>
    <row r="36" spans="1:7">
      <c r="A36" s="570" t="s">
        <v>1201</v>
      </c>
      <c r="B36" s="1139">
        <v>0</v>
      </c>
      <c r="C36" s="1139">
        <v>0</v>
      </c>
      <c r="D36" s="1139">
        <v>0</v>
      </c>
      <c r="E36" s="1139">
        <v>0</v>
      </c>
      <c r="F36" s="1139">
        <v>0</v>
      </c>
      <c r="G36" s="1139">
        <v>0</v>
      </c>
    </row>
    <row r="37" spans="1:7">
      <c r="A37" s="570" t="s">
        <v>1202</v>
      </c>
      <c r="B37" s="1139">
        <v>764606.96000000008</v>
      </c>
      <c r="C37" s="1139">
        <v>1110420.0699999998</v>
      </c>
      <c r="D37" s="1139">
        <v>1947779.74</v>
      </c>
      <c r="E37" s="1139">
        <v>1674921.9200000002</v>
      </c>
      <c r="F37" s="1139">
        <v>1640435.7200000002</v>
      </c>
      <c r="G37" s="1139">
        <v>2065208.8900000001</v>
      </c>
    </row>
    <row r="38" spans="1:7">
      <c r="A38" s="570" t="s">
        <v>1203</v>
      </c>
      <c r="B38" s="1139">
        <v>1469942.6900000002</v>
      </c>
      <c r="C38" s="1139">
        <v>1571419.8700000003</v>
      </c>
      <c r="D38" s="1139">
        <v>983271.74</v>
      </c>
      <c r="E38" s="1139">
        <v>897271.95000000007</v>
      </c>
      <c r="F38" s="1139">
        <v>1591561.96</v>
      </c>
      <c r="G38" s="1139">
        <v>1227969.17</v>
      </c>
    </row>
    <row r="39" spans="1:7">
      <c r="A39" s="570" t="s">
        <v>1204</v>
      </c>
      <c r="B39" s="1139">
        <v>458959.35000000003</v>
      </c>
      <c r="C39" s="1139">
        <v>274210.60000000003</v>
      </c>
      <c r="D39" s="1139">
        <v>899216.05999999982</v>
      </c>
      <c r="E39" s="1139">
        <v>1587091.17</v>
      </c>
      <c r="F39" s="1139">
        <v>1731603.2400000002</v>
      </c>
      <c r="G39" s="1139">
        <v>2250909.5000000005</v>
      </c>
    </row>
    <row r="40" spans="1:7">
      <c r="A40" s="569" t="s">
        <v>733</v>
      </c>
      <c r="B40" s="1138">
        <v>2561738.31</v>
      </c>
      <c r="C40" s="1138">
        <v>3090339.3800000004</v>
      </c>
      <c r="D40" s="1138">
        <v>4596820.03</v>
      </c>
      <c r="E40" s="1138">
        <v>7051724.3899999987</v>
      </c>
      <c r="F40" s="1138">
        <v>6499336.2099999981</v>
      </c>
      <c r="G40" s="1138">
        <v>2261806.2400000002</v>
      </c>
    </row>
    <row r="41" spans="1:7">
      <c r="A41" s="568" t="s">
        <v>217</v>
      </c>
      <c r="B41" s="1137">
        <v>36799610.490000002</v>
      </c>
      <c r="C41" s="1137">
        <v>49500647.18</v>
      </c>
      <c r="D41" s="1137">
        <v>62122376.160000004</v>
      </c>
      <c r="E41" s="1137">
        <v>77407148.520000011</v>
      </c>
      <c r="F41" s="1137">
        <v>78081808.950000003</v>
      </c>
      <c r="G41" s="1137">
        <v>54218853.989999995</v>
      </c>
    </row>
    <row r="42" spans="1:7">
      <c r="A42" s="570" t="s">
        <v>1205</v>
      </c>
      <c r="B42" s="1139">
        <v>17171357.699999999</v>
      </c>
      <c r="C42" s="1139">
        <v>22400206.23</v>
      </c>
      <c r="D42" s="1139">
        <v>30107503.899999999</v>
      </c>
      <c r="E42" s="1139">
        <v>33523030.23</v>
      </c>
      <c r="F42" s="1139">
        <v>32396210.629999999</v>
      </c>
      <c r="G42" s="1139">
        <v>19750880.299999997</v>
      </c>
    </row>
    <row r="43" spans="1:7">
      <c r="A43" s="570" t="s">
        <v>1206</v>
      </c>
      <c r="B43" s="1139">
        <v>4812801.2699999996</v>
      </c>
      <c r="C43" s="1139">
        <v>4694993.07</v>
      </c>
      <c r="D43" s="1139">
        <v>4533724.25</v>
      </c>
      <c r="E43" s="1139">
        <v>8411628.7400000002</v>
      </c>
      <c r="F43" s="1139">
        <v>5951061.830000001</v>
      </c>
      <c r="G43" s="1139">
        <v>4931859.21</v>
      </c>
    </row>
    <row r="44" spans="1:7">
      <c r="A44" s="570" t="s">
        <v>1207</v>
      </c>
      <c r="B44" s="1139">
        <v>8317889.3000000007</v>
      </c>
      <c r="C44" s="1139">
        <v>10473889.889999999</v>
      </c>
      <c r="D44" s="1139">
        <v>12257177.140000001</v>
      </c>
      <c r="E44" s="1139">
        <v>14457025.560000002</v>
      </c>
      <c r="F44" s="1139">
        <v>13109039.649999999</v>
      </c>
      <c r="G44" s="1139">
        <v>14007187.4</v>
      </c>
    </row>
    <row r="45" spans="1:7">
      <c r="A45" s="570" t="s">
        <v>1208</v>
      </c>
      <c r="B45" s="1139">
        <v>3072437.0500000003</v>
      </c>
      <c r="C45" s="1139">
        <v>4071089.3200000003</v>
      </c>
      <c r="D45" s="1139">
        <v>5069594.9899999993</v>
      </c>
      <c r="E45" s="1139">
        <v>4845003.6900000004</v>
      </c>
      <c r="F45" s="1139">
        <v>5006819.1300000008</v>
      </c>
      <c r="G45" s="1139">
        <v>5442632.8000000007</v>
      </c>
    </row>
    <row r="46" spans="1:7">
      <c r="A46" s="570" t="s">
        <v>1209</v>
      </c>
      <c r="B46" s="1139">
        <v>0</v>
      </c>
      <c r="C46" s="1139">
        <v>0</v>
      </c>
      <c r="D46" s="1139">
        <v>0</v>
      </c>
      <c r="E46" s="1139">
        <v>0</v>
      </c>
      <c r="F46" s="1139">
        <v>0</v>
      </c>
      <c r="G46" s="1139">
        <v>0</v>
      </c>
    </row>
    <row r="47" spans="1:7">
      <c r="A47" s="570" t="s">
        <v>1210</v>
      </c>
      <c r="B47" s="1139">
        <v>631923.46</v>
      </c>
      <c r="C47" s="1139">
        <v>3045033.17</v>
      </c>
      <c r="D47" s="1139">
        <v>4425975.6700000009</v>
      </c>
      <c r="E47" s="1139">
        <v>5982533.1500000004</v>
      </c>
      <c r="F47" s="1139">
        <v>7030092.1099999985</v>
      </c>
      <c r="G47" s="1139">
        <v>3592966.43</v>
      </c>
    </row>
    <row r="48" spans="1:7">
      <c r="A48" s="570" t="s">
        <v>1211</v>
      </c>
      <c r="B48" s="1139">
        <v>127500</v>
      </c>
      <c r="C48" s="1139">
        <v>403049</v>
      </c>
      <c r="D48" s="1139">
        <v>323880</v>
      </c>
      <c r="E48" s="1139">
        <v>235674.58000000002</v>
      </c>
      <c r="F48" s="1139">
        <v>523720</v>
      </c>
      <c r="G48" s="1139">
        <v>252920</v>
      </c>
    </row>
    <row r="49" spans="1:7">
      <c r="A49" s="570" t="s">
        <v>1212</v>
      </c>
      <c r="B49" s="1139">
        <v>0</v>
      </c>
      <c r="C49" s="1139">
        <v>0</v>
      </c>
      <c r="D49" s="1139">
        <v>0</v>
      </c>
      <c r="E49" s="1139">
        <v>0</v>
      </c>
      <c r="F49" s="1139">
        <v>0</v>
      </c>
      <c r="G49" s="1139">
        <v>0</v>
      </c>
    </row>
    <row r="50" spans="1:7">
      <c r="A50" s="570" t="s">
        <v>1213</v>
      </c>
      <c r="B50" s="1139">
        <v>2665701.71</v>
      </c>
      <c r="C50" s="1139">
        <v>4412386.5</v>
      </c>
      <c r="D50" s="1139">
        <v>5404520.209999999</v>
      </c>
      <c r="E50" s="1139">
        <v>9952252.5700000003</v>
      </c>
      <c r="F50" s="1139">
        <v>14064865.600000001</v>
      </c>
      <c r="G50" s="1139">
        <v>6240407.8499999987</v>
      </c>
    </row>
    <row r="51" spans="1:7">
      <c r="A51" s="568" t="s">
        <v>756</v>
      </c>
      <c r="B51" s="1137">
        <v>73871430.170000002</v>
      </c>
      <c r="C51" s="1137">
        <v>83637167.640000001</v>
      </c>
      <c r="D51" s="1137">
        <v>98545802.219999999</v>
      </c>
      <c r="E51" s="1137">
        <v>108988783.75999999</v>
      </c>
      <c r="F51" s="1137">
        <v>152821067.69000003</v>
      </c>
      <c r="G51" s="1137">
        <v>161463451.09000003</v>
      </c>
    </row>
    <row r="52" spans="1:7">
      <c r="A52" s="569" t="s">
        <v>757</v>
      </c>
      <c r="B52" s="1138">
        <v>17956294.610000003</v>
      </c>
      <c r="C52" s="1138">
        <v>20073761.950000003</v>
      </c>
      <c r="D52" s="1138">
        <v>29988996.93</v>
      </c>
      <c r="E52" s="1138">
        <v>43671344.390000001</v>
      </c>
      <c r="F52" s="1138">
        <v>51595592.930000007</v>
      </c>
      <c r="G52" s="1138">
        <v>86461550.160000011</v>
      </c>
    </row>
    <row r="53" spans="1:7">
      <c r="A53" s="570" t="s">
        <v>1214</v>
      </c>
      <c r="B53" s="1139">
        <v>17956294.610000003</v>
      </c>
      <c r="C53" s="1139">
        <v>20073761.950000003</v>
      </c>
      <c r="D53" s="1139">
        <v>29988996.93</v>
      </c>
      <c r="E53" s="1139">
        <v>43671344.390000001</v>
      </c>
      <c r="F53" s="1139">
        <v>51595592.930000007</v>
      </c>
      <c r="G53" s="1139">
        <v>86461550.160000011</v>
      </c>
    </row>
    <row r="54" spans="1:7">
      <c r="A54" s="569" t="s">
        <v>740</v>
      </c>
      <c r="B54" s="1138">
        <v>1113060.44</v>
      </c>
      <c r="C54" s="1138">
        <v>738294.33</v>
      </c>
      <c r="D54" s="1138">
        <v>1331592.45</v>
      </c>
      <c r="E54" s="1138">
        <v>1315027.29</v>
      </c>
      <c r="F54" s="1138">
        <v>1238629.43</v>
      </c>
      <c r="G54" s="1138">
        <v>1518079.98</v>
      </c>
    </row>
    <row r="55" spans="1:7">
      <c r="A55" s="570" t="s">
        <v>1215</v>
      </c>
      <c r="B55" s="1139">
        <v>0</v>
      </c>
      <c r="C55" s="1139">
        <v>0</v>
      </c>
      <c r="D55" s="1139">
        <v>0</v>
      </c>
      <c r="E55" s="1139">
        <v>0</v>
      </c>
      <c r="F55" s="1139">
        <v>0</v>
      </c>
      <c r="G55" s="1139">
        <v>0</v>
      </c>
    </row>
    <row r="56" spans="1:7">
      <c r="A56" s="570" t="s">
        <v>1216</v>
      </c>
      <c r="B56" s="1139">
        <v>0</v>
      </c>
      <c r="C56" s="1139">
        <v>0</v>
      </c>
      <c r="D56" s="1139">
        <v>0</v>
      </c>
      <c r="E56" s="1139">
        <v>0</v>
      </c>
      <c r="F56" s="1139">
        <v>0</v>
      </c>
      <c r="G56" s="1139">
        <v>0</v>
      </c>
    </row>
    <row r="57" spans="1:7">
      <c r="A57" s="570" t="s">
        <v>1217</v>
      </c>
      <c r="B57" s="1139">
        <v>0</v>
      </c>
      <c r="C57" s="1139">
        <v>0</v>
      </c>
      <c r="D57" s="1139">
        <v>0</v>
      </c>
      <c r="E57" s="1139">
        <v>0</v>
      </c>
      <c r="F57" s="1139">
        <v>0</v>
      </c>
      <c r="G57" s="1139">
        <v>0</v>
      </c>
    </row>
    <row r="58" spans="1:7">
      <c r="A58" s="570" t="s">
        <v>1218</v>
      </c>
      <c r="B58" s="1139">
        <v>0</v>
      </c>
      <c r="C58" s="1139">
        <v>0</v>
      </c>
      <c r="D58" s="1139">
        <v>0</v>
      </c>
      <c r="E58" s="1139">
        <v>0</v>
      </c>
      <c r="F58" s="1139">
        <v>0</v>
      </c>
      <c r="G58" s="1139">
        <v>0</v>
      </c>
    </row>
    <row r="59" spans="1:7" ht="18.75" customHeight="1">
      <c r="A59" s="570" t="s">
        <v>1219</v>
      </c>
      <c r="B59" s="1139">
        <v>0</v>
      </c>
      <c r="C59" s="1139">
        <v>0</v>
      </c>
      <c r="D59" s="1139">
        <v>0</v>
      </c>
      <c r="E59" s="1139">
        <v>0</v>
      </c>
      <c r="F59" s="1139">
        <v>0</v>
      </c>
      <c r="G59" s="1139">
        <v>0</v>
      </c>
    </row>
    <row r="60" spans="1:7">
      <c r="A60" s="570" t="s">
        <v>1220</v>
      </c>
      <c r="B60" s="1139">
        <v>1113060.44</v>
      </c>
      <c r="C60" s="1139">
        <v>738294.33</v>
      </c>
      <c r="D60" s="1139">
        <v>1331592.45</v>
      </c>
      <c r="E60" s="1139">
        <v>1315027.29</v>
      </c>
      <c r="F60" s="1139">
        <v>1238629.43</v>
      </c>
      <c r="G60" s="1139">
        <v>1518079.98</v>
      </c>
    </row>
    <row r="61" spans="1:7">
      <c r="A61" s="570" t="s">
        <v>1221</v>
      </c>
      <c r="B61" s="1139">
        <v>0</v>
      </c>
      <c r="C61" s="1139">
        <v>0</v>
      </c>
      <c r="D61" s="1139">
        <v>0</v>
      </c>
      <c r="E61" s="1139">
        <v>0</v>
      </c>
      <c r="F61" s="1139">
        <v>0</v>
      </c>
      <c r="G61" s="1139">
        <v>0</v>
      </c>
    </row>
    <row r="62" spans="1:7">
      <c r="A62" s="570" t="s">
        <v>1204</v>
      </c>
      <c r="B62" s="1139">
        <v>0</v>
      </c>
      <c r="C62" s="1139">
        <v>0</v>
      </c>
      <c r="D62" s="1139">
        <v>0</v>
      </c>
      <c r="E62" s="1139">
        <v>0</v>
      </c>
      <c r="F62" s="1139">
        <v>0</v>
      </c>
      <c r="G62" s="1139">
        <v>0</v>
      </c>
    </row>
    <row r="63" spans="1:7">
      <c r="A63" s="569" t="s">
        <v>4</v>
      </c>
      <c r="B63" s="1138">
        <v>53713570.88000001</v>
      </c>
      <c r="C63" s="1138">
        <v>61679947.620000005</v>
      </c>
      <c r="D63" s="1138">
        <v>65586650.579999998</v>
      </c>
      <c r="E63" s="1138">
        <v>62347357.700000003</v>
      </c>
      <c r="F63" s="1138">
        <v>98436954.390000015</v>
      </c>
      <c r="G63" s="1138">
        <v>72461052.210000008</v>
      </c>
    </row>
    <row r="64" spans="1:7">
      <c r="A64" s="570" t="s">
        <v>1222</v>
      </c>
      <c r="B64" s="1139">
        <v>29577035.940000001</v>
      </c>
      <c r="C64" s="1139">
        <v>41900956.860000007</v>
      </c>
      <c r="D64" s="1139">
        <v>50126661.289999999</v>
      </c>
      <c r="E64" s="1139">
        <v>55884839.009999998</v>
      </c>
      <c r="F64" s="1139">
        <v>90555915.570000008</v>
      </c>
      <c r="G64" s="1139">
        <v>67984710.340000004</v>
      </c>
    </row>
    <row r="65" spans="1:7">
      <c r="A65" s="570" t="s">
        <v>1223</v>
      </c>
      <c r="B65" s="1139">
        <v>488600</v>
      </c>
      <c r="C65" s="1139">
        <v>480300</v>
      </c>
      <c r="D65" s="1139">
        <v>496000</v>
      </c>
      <c r="E65" s="1139">
        <v>1156000</v>
      </c>
      <c r="F65" s="1139">
        <v>3334400</v>
      </c>
      <c r="G65" s="1139">
        <v>1428600</v>
      </c>
    </row>
    <row r="66" spans="1:7">
      <c r="A66" s="570" t="s">
        <v>1296</v>
      </c>
      <c r="B66" s="1139">
        <v>0</v>
      </c>
      <c r="C66" s="1139">
        <v>0</v>
      </c>
      <c r="D66" s="1139">
        <v>0</v>
      </c>
      <c r="E66" s="1139">
        <v>0</v>
      </c>
      <c r="F66" s="1139">
        <v>0</v>
      </c>
      <c r="G66" s="1139">
        <v>0</v>
      </c>
    </row>
    <row r="67" spans="1:7">
      <c r="A67" s="570" t="s">
        <v>1224</v>
      </c>
      <c r="B67" s="1139">
        <v>23647884.940000005</v>
      </c>
      <c r="C67" s="1139">
        <v>19298660.759999998</v>
      </c>
      <c r="D67" s="1139">
        <v>14962318.040000001</v>
      </c>
      <c r="E67" s="1139">
        <v>5306434.3100000005</v>
      </c>
      <c r="F67" s="1139">
        <v>4546638.82</v>
      </c>
      <c r="G67" s="1139">
        <v>3047741.87</v>
      </c>
    </row>
    <row r="68" spans="1:7">
      <c r="A68" s="570" t="s">
        <v>1225</v>
      </c>
      <c r="B68" s="1139">
        <v>50</v>
      </c>
      <c r="C68" s="1139">
        <v>30</v>
      </c>
      <c r="D68" s="1139">
        <v>1671.25</v>
      </c>
      <c r="E68" s="1139">
        <v>84.38</v>
      </c>
      <c r="F68" s="1139">
        <v>0</v>
      </c>
      <c r="G68" s="1139">
        <v>0</v>
      </c>
    </row>
    <row r="69" spans="1:7">
      <c r="A69" s="569" t="s">
        <v>743</v>
      </c>
      <c r="B69" s="1138">
        <v>1088504.24</v>
      </c>
      <c r="C69" s="1139">
        <v>1145163.7400000005</v>
      </c>
      <c r="D69" s="1139">
        <v>1638562.2600000002</v>
      </c>
      <c r="E69" s="1139">
        <v>1655054.3800000004</v>
      </c>
      <c r="F69" s="1139">
        <v>1549890.94</v>
      </c>
      <c r="G69" s="1139">
        <v>1022768.7399999999</v>
      </c>
    </row>
    <row r="70" spans="1:7">
      <c r="A70" s="568" t="s">
        <v>744</v>
      </c>
      <c r="B70" s="1137">
        <v>0</v>
      </c>
      <c r="C70" s="1137">
        <v>0</v>
      </c>
      <c r="D70" s="1137">
        <v>0</v>
      </c>
      <c r="E70" s="1137">
        <v>0</v>
      </c>
      <c r="F70" s="1137">
        <v>0</v>
      </c>
      <c r="G70" s="1137">
        <v>0</v>
      </c>
    </row>
    <row r="71" spans="1:7">
      <c r="A71" s="570" t="s">
        <v>1226</v>
      </c>
      <c r="B71" s="1139">
        <v>0</v>
      </c>
      <c r="C71" s="1139">
        <v>0</v>
      </c>
      <c r="D71" s="1139">
        <v>0</v>
      </c>
      <c r="E71" s="1139">
        <v>0</v>
      </c>
      <c r="F71" s="1139">
        <v>0</v>
      </c>
      <c r="G71" s="1139">
        <v>0</v>
      </c>
    </row>
    <row r="72" spans="1:7">
      <c r="A72" s="570" t="s">
        <v>1204</v>
      </c>
      <c r="B72" s="1139">
        <v>0</v>
      </c>
      <c r="C72" s="1139">
        <v>0</v>
      </c>
      <c r="D72" s="1139">
        <v>0</v>
      </c>
      <c r="E72" s="1139">
        <v>0</v>
      </c>
      <c r="F72" s="1139">
        <v>0</v>
      </c>
      <c r="G72" s="1139">
        <v>0</v>
      </c>
    </row>
    <row r="73" spans="1:7">
      <c r="A73" s="568" t="s">
        <v>745</v>
      </c>
      <c r="B73" s="1137">
        <v>118267.07999999999</v>
      </c>
      <c r="C73" s="1137">
        <v>132615.98000000001</v>
      </c>
      <c r="D73" s="1137">
        <v>293594.63</v>
      </c>
      <c r="E73" s="1137">
        <v>289399.3</v>
      </c>
      <c r="F73" s="1137">
        <v>286164.24999999994</v>
      </c>
      <c r="G73" s="1137">
        <v>322444.83999999997</v>
      </c>
    </row>
    <row r="74" spans="1:7">
      <c r="A74" s="570" t="s">
        <v>1227</v>
      </c>
      <c r="B74" s="1139">
        <v>118267.07999999999</v>
      </c>
      <c r="C74" s="1139">
        <v>132615.98000000001</v>
      </c>
      <c r="D74" s="1139">
        <v>293594.63</v>
      </c>
      <c r="E74" s="1139">
        <v>289399.3</v>
      </c>
      <c r="F74" s="1139">
        <v>286164.24999999994</v>
      </c>
      <c r="G74" s="1139">
        <v>322444.83999999997</v>
      </c>
    </row>
    <row r="75" spans="1:7">
      <c r="A75" s="568" t="s">
        <v>746</v>
      </c>
      <c r="B75" s="1137">
        <v>478900</v>
      </c>
      <c r="C75" s="1137">
        <v>539423</v>
      </c>
      <c r="D75" s="1137">
        <v>597355</v>
      </c>
      <c r="E75" s="1137">
        <v>989672</v>
      </c>
      <c r="F75" s="1137">
        <v>1027468</v>
      </c>
      <c r="G75" s="1137">
        <v>234965</v>
      </c>
    </row>
    <row r="76" spans="1:7">
      <c r="A76" s="570" t="s">
        <v>1228</v>
      </c>
      <c r="B76" s="1139">
        <v>0</v>
      </c>
      <c r="C76" s="1139">
        <v>0</v>
      </c>
      <c r="D76" s="1139">
        <v>0</v>
      </c>
      <c r="E76" s="1139">
        <v>0</v>
      </c>
      <c r="F76" s="1139">
        <v>0</v>
      </c>
      <c r="G76" s="1139">
        <v>0</v>
      </c>
    </row>
    <row r="77" spans="1:7">
      <c r="A77" s="570" t="s">
        <v>1229</v>
      </c>
      <c r="B77" s="1139">
        <v>0</v>
      </c>
      <c r="C77" s="1139">
        <v>0</v>
      </c>
      <c r="D77" s="1139">
        <v>0</v>
      </c>
      <c r="E77" s="1139">
        <v>0</v>
      </c>
      <c r="F77" s="1139">
        <v>0</v>
      </c>
      <c r="G77" s="1139">
        <v>0</v>
      </c>
    </row>
    <row r="78" spans="1:7">
      <c r="A78" s="570" t="s">
        <v>758</v>
      </c>
      <c r="B78" s="1139">
        <v>478900</v>
      </c>
      <c r="C78" s="1139">
        <v>539423</v>
      </c>
      <c r="D78" s="1139">
        <v>597355</v>
      </c>
      <c r="E78" s="1139">
        <v>989672</v>
      </c>
      <c r="F78" s="1139">
        <v>1027468</v>
      </c>
      <c r="G78" s="1139">
        <v>234965</v>
      </c>
    </row>
    <row r="79" spans="1:7">
      <c r="A79" s="570" t="s">
        <v>1230</v>
      </c>
      <c r="B79" s="1139">
        <v>0</v>
      </c>
      <c r="C79" s="1139">
        <v>0</v>
      </c>
      <c r="D79" s="1139">
        <v>0</v>
      </c>
      <c r="E79" s="1139">
        <v>0</v>
      </c>
      <c r="F79" s="1139">
        <v>0</v>
      </c>
      <c r="G79" s="1139">
        <v>0</v>
      </c>
    </row>
    <row r="80" spans="1:7">
      <c r="A80" s="568" t="s">
        <v>759</v>
      </c>
      <c r="B80" s="1137">
        <v>351786.47</v>
      </c>
      <c r="C80" s="1137">
        <v>99060.09</v>
      </c>
      <c r="D80" s="1137">
        <v>385162.91</v>
      </c>
      <c r="E80" s="1137">
        <v>658189.1</v>
      </c>
      <c r="F80" s="1137">
        <v>871743.2300000001</v>
      </c>
      <c r="G80" s="1137">
        <v>375285.67</v>
      </c>
    </row>
    <row r="81" spans="1:7">
      <c r="A81" s="570" t="s">
        <v>1231</v>
      </c>
      <c r="B81" s="1139">
        <v>0</v>
      </c>
      <c r="C81" s="1139">
        <v>0</v>
      </c>
      <c r="D81" s="1139">
        <v>0</v>
      </c>
      <c r="E81" s="1139">
        <v>0</v>
      </c>
      <c r="F81" s="1139">
        <v>0</v>
      </c>
      <c r="G81" s="1139">
        <v>0</v>
      </c>
    </row>
    <row r="82" spans="1:7">
      <c r="A82" s="570" t="s">
        <v>953</v>
      </c>
      <c r="B82" s="1139">
        <v>350744</v>
      </c>
      <c r="C82" s="1139">
        <v>92844</v>
      </c>
      <c r="D82" s="1139">
        <v>376534</v>
      </c>
      <c r="E82" s="1139">
        <v>649908</v>
      </c>
      <c r="F82" s="1139">
        <v>863860.64000000013</v>
      </c>
      <c r="G82" s="1139">
        <v>369796</v>
      </c>
    </row>
    <row r="83" spans="1:7">
      <c r="A83" s="571" t="s">
        <v>1232</v>
      </c>
      <c r="B83" s="1139">
        <v>1042.47</v>
      </c>
      <c r="C83" s="1139">
        <v>2916.09</v>
      </c>
      <c r="D83" s="1139">
        <v>4902.43</v>
      </c>
      <c r="E83" s="1139">
        <v>8161.0999999999995</v>
      </c>
      <c r="F83" s="1139">
        <v>7882.59</v>
      </c>
      <c r="G83" s="1139">
        <v>1949.67</v>
      </c>
    </row>
    <row r="84" spans="1:7">
      <c r="A84" s="570" t="s">
        <v>1233</v>
      </c>
      <c r="B84" s="1139">
        <v>0</v>
      </c>
      <c r="C84" s="1139">
        <v>0</v>
      </c>
      <c r="D84" s="1139">
        <v>0</v>
      </c>
      <c r="E84" s="1139">
        <v>0</v>
      </c>
      <c r="F84" s="1139">
        <v>0</v>
      </c>
      <c r="G84" s="1139">
        <v>0</v>
      </c>
    </row>
    <row r="85" spans="1:7">
      <c r="A85" s="570" t="s">
        <v>1234</v>
      </c>
      <c r="B85" s="1139">
        <v>0</v>
      </c>
      <c r="C85" s="1139">
        <v>3300</v>
      </c>
      <c r="D85" s="1139">
        <v>3726.48</v>
      </c>
      <c r="E85" s="1139">
        <v>120</v>
      </c>
      <c r="F85" s="1139">
        <v>0</v>
      </c>
      <c r="G85" s="1139">
        <v>3540</v>
      </c>
    </row>
    <row r="86" spans="1:7">
      <c r="A86" s="540" t="s">
        <v>153</v>
      </c>
      <c r="B86" s="1133">
        <v>186246313.17000002</v>
      </c>
      <c r="C86" s="1133">
        <v>208811554.43000001</v>
      </c>
      <c r="D86" s="1133">
        <v>242322690.25</v>
      </c>
      <c r="E86" s="1133">
        <v>276440571.77000004</v>
      </c>
      <c r="F86" s="1133">
        <v>345290608.85000002</v>
      </c>
      <c r="G86" s="1133">
        <v>308630532.96000004</v>
      </c>
    </row>
    <row r="87" spans="1:7">
      <c r="A87" s="169" t="s">
        <v>1002</v>
      </c>
      <c r="B87" s="666"/>
      <c r="C87" s="666"/>
      <c r="D87" s="666"/>
      <c r="E87" s="666"/>
      <c r="F87" s="666"/>
      <c r="G87" s="159"/>
    </row>
    <row r="88" spans="1:7">
      <c r="A88" s="470" t="s">
        <v>1237</v>
      </c>
      <c r="G88" s="600"/>
    </row>
    <row r="89" spans="1:7">
      <c r="A89" s="470" t="s">
        <v>854</v>
      </c>
    </row>
  </sheetData>
  <pageMargins left="0.78740157480314965" right="0.59055118110236227" top="0.74803149606299213" bottom="0.6692913385826772" header="0.31496062992125984" footer="0.31496062992125984"/>
  <pageSetup scale="65"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9"/>
  <sheetViews>
    <sheetView showGridLines="0" topLeftCell="A3" zoomScaleNormal="100" workbookViewId="0">
      <pane xSplit="1" ySplit="9" topLeftCell="B12" activePane="bottomRight" state="frozen"/>
      <selection activeCell="A3" sqref="A3"/>
      <selection pane="topRight" activeCell="B3" sqref="B3"/>
      <selection pane="bottomLeft" activeCell="A12" sqref="A12"/>
      <selection pane="bottomRight" activeCell="N3" sqref="N3"/>
    </sheetView>
  </sheetViews>
  <sheetFormatPr defaultColWidth="11.42578125" defaultRowHeight="12.75" customHeight="1"/>
  <cols>
    <col min="1" max="1" width="69.5703125" style="357" customWidth="1"/>
    <col min="2" max="14" width="13.42578125" style="560" customWidth="1"/>
    <col min="15" max="15" width="39.28515625" style="357" bestFit="1" customWidth="1"/>
    <col min="16" max="16" width="12.5703125" style="357" bestFit="1" customWidth="1"/>
    <col min="17" max="17" width="17.42578125" style="553" bestFit="1" customWidth="1"/>
    <col min="18" max="25" width="11.42578125" style="357"/>
    <col min="26" max="26" width="6.140625" style="357" bestFit="1" customWidth="1"/>
    <col min="27" max="16384" width="11.42578125" style="357"/>
  </cols>
  <sheetData>
    <row r="1" spans="1:16" ht="15" customHeight="1">
      <c r="A1" s="534" t="s">
        <v>145</v>
      </c>
      <c r="B1" s="534"/>
      <c r="C1" s="534"/>
      <c r="D1" s="534"/>
      <c r="E1" s="534"/>
      <c r="F1" s="534"/>
      <c r="G1" s="534"/>
      <c r="H1" s="534"/>
      <c r="I1" s="534"/>
      <c r="J1" s="534"/>
      <c r="K1" s="534"/>
      <c r="L1" s="534"/>
      <c r="M1" s="534"/>
      <c r="N1" s="534">
        <v>75</v>
      </c>
    </row>
    <row r="2" spans="1:16" ht="13.5" customHeight="1">
      <c r="A2" s="534"/>
      <c r="B2" s="534"/>
      <c r="C2" s="534"/>
      <c r="D2" s="534"/>
      <c r="E2" s="534"/>
      <c r="F2" s="534"/>
      <c r="G2" s="534"/>
      <c r="H2" s="534"/>
      <c r="I2" s="534"/>
      <c r="J2" s="534"/>
      <c r="K2" s="534"/>
      <c r="L2" s="534"/>
      <c r="M2" s="534"/>
      <c r="N2" s="534"/>
    </row>
    <row r="3" spans="1:16" ht="13.5" customHeight="1">
      <c r="A3" s="534" t="s">
        <v>145</v>
      </c>
      <c r="B3" s="359"/>
      <c r="C3" s="359"/>
      <c r="D3" s="359"/>
      <c r="E3" s="359"/>
      <c r="F3" s="359"/>
      <c r="G3" s="559"/>
      <c r="H3" s="559"/>
      <c r="I3" s="559"/>
      <c r="J3" s="559"/>
      <c r="K3" s="559"/>
      <c r="L3" s="559"/>
      <c r="M3" s="559"/>
      <c r="N3" s="359">
        <v>71</v>
      </c>
    </row>
    <row r="4" spans="1:16" ht="13.5" customHeight="1">
      <c r="A4" s="409"/>
      <c r="B4" s="601"/>
      <c r="C4" s="601"/>
      <c r="D4" s="601"/>
      <c r="E4" s="601"/>
      <c r="F4" s="601"/>
      <c r="G4" s="601"/>
      <c r="H4" s="601"/>
      <c r="I4" s="601"/>
      <c r="J4" s="601"/>
      <c r="K4" s="601"/>
      <c r="L4" s="601"/>
    </row>
    <row r="5" spans="1:16" ht="13.5" customHeight="1">
      <c r="A5" s="409"/>
      <c r="B5" s="601"/>
      <c r="C5" s="601"/>
      <c r="D5" s="601"/>
      <c r="E5" s="601"/>
      <c r="F5" s="601"/>
      <c r="G5" s="601"/>
      <c r="H5" s="601"/>
      <c r="I5" s="601"/>
      <c r="J5" s="601"/>
      <c r="K5" s="601"/>
      <c r="L5" s="601"/>
    </row>
    <row r="6" spans="1:16" ht="13.5" customHeight="1"/>
    <row r="7" spans="1:16" ht="13.5" customHeight="1"/>
    <row r="8" spans="1:16" ht="12" customHeight="1">
      <c r="A8" s="358" t="s">
        <v>835</v>
      </c>
    </row>
    <row r="9" spans="1:16" ht="15.75" customHeight="1">
      <c r="A9" s="358" t="s">
        <v>1261</v>
      </c>
    </row>
    <row r="10" spans="1:16" ht="13.5" customHeight="1">
      <c r="A10" s="357" t="s">
        <v>214</v>
      </c>
    </row>
    <row r="11" spans="1:16" ht="15.75" customHeight="1">
      <c r="A11" s="534" t="s">
        <v>1365</v>
      </c>
      <c r="B11" s="359" t="s">
        <v>219</v>
      </c>
      <c r="C11" s="359" t="s">
        <v>185</v>
      </c>
      <c r="D11" s="359" t="s">
        <v>186</v>
      </c>
      <c r="E11" s="359" t="s">
        <v>187</v>
      </c>
      <c r="F11" s="359" t="s">
        <v>188</v>
      </c>
      <c r="G11" s="359" t="s">
        <v>189</v>
      </c>
      <c r="H11" s="359" t="s">
        <v>190</v>
      </c>
      <c r="I11" s="359" t="s">
        <v>191</v>
      </c>
      <c r="J11" s="359" t="s">
        <v>192</v>
      </c>
      <c r="K11" s="359" t="s">
        <v>193</v>
      </c>
      <c r="L11" s="359" t="s">
        <v>194</v>
      </c>
      <c r="M11" s="359" t="s">
        <v>195</v>
      </c>
      <c r="N11" s="359" t="s">
        <v>78</v>
      </c>
    </row>
    <row r="12" spans="1:16" ht="15" customHeight="1">
      <c r="A12" s="568" t="s">
        <v>215</v>
      </c>
      <c r="B12" s="1137">
        <v>9032422.3699999992</v>
      </c>
      <c r="C12" s="1137">
        <v>9764991.1500000004</v>
      </c>
      <c r="D12" s="1137">
        <v>11626048.76</v>
      </c>
      <c r="E12" s="1137">
        <v>2937242.61</v>
      </c>
      <c r="F12" s="1137">
        <v>2463610.89</v>
      </c>
      <c r="G12" s="1137">
        <v>4940712.95</v>
      </c>
      <c r="H12" s="1137">
        <v>7453276.6800000006</v>
      </c>
      <c r="I12" s="1137">
        <v>7704599.8199999994</v>
      </c>
      <c r="J12" s="1137">
        <v>9489552.2399999984</v>
      </c>
      <c r="K12" s="1137">
        <v>12475638.330000002</v>
      </c>
      <c r="L12" s="1137">
        <v>7605371.1699999999</v>
      </c>
      <c r="M12" s="1137">
        <v>10401701.059999999</v>
      </c>
      <c r="N12" s="1137">
        <v>95895168.030000001</v>
      </c>
      <c r="O12" s="606"/>
      <c r="P12" s="641"/>
    </row>
    <row r="13" spans="1:16" ht="15" customHeight="1">
      <c r="A13" s="569" t="s">
        <v>754</v>
      </c>
      <c r="B13" s="1138">
        <v>1812443.38</v>
      </c>
      <c r="C13" s="1138">
        <v>1654799.8399999999</v>
      </c>
      <c r="D13" s="1138">
        <v>5337597.1399999997</v>
      </c>
      <c r="E13" s="1138">
        <v>2219272.5999999996</v>
      </c>
      <c r="F13" s="1138">
        <v>1327006.1099999999</v>
      </c>
      <c r="G13" s="1138">
        <v>1686529.5900000003</v>
      </c>
      <c r="H13" s="1138">
        <v>1816084.1699999997</v>
      </c>
      <c r="I13" s="1138">
        <v>2765284.4199999995</v>
      </c>
      <c r="J13" s="1138">
        <v>2187916.9099999997</v>
      </c>
      <c r="K13" s="1138">
        <v>2677027.9700000002</v>
      </c>
      <c r="L13" s="1138">
        <v>2207021.1899999995</v>
      </c>
      <c r="M13" s="1138">
        <v>3477624.4099999997</v>
      </c>
      <c r="N13" s="1138">
        <v>29168607.729999993</v>
      </c>
      <c r="O13" s="606"/>
      <c r="P13" s="641"/>
    </row>
    <row r="14" spans="1:16" ht="15" customHeight="1">
      <c r="A14" s="570" t="s">
        <v>1181</v>
      </c>
      <c r="B14" s="1139">
        <v>454423.33</v>
      </c>
      <c r="C14" s="1139">
        <v>544273.69999999995</v>
      </c>
      <c r="D14" s="1139">
        <v>4218545.5599999996</v>
      </c>
      <c r="E14" s="1139">
        <v>1082591.32</v>
      </c>
      <c r="F14" s="1139">
        <v>153739.23000000001</v>
      </c>
      <c r="G14" s="1139">
        <v>594246.28</v>
      </c>
      <c r="H14" s="1139">
        <v>748672.57</v>
      </c>
      <c r="I14" s="1139">
        <v>1271343.98</v>
      </c>
      <c r="J14" s="1139">
        <v>923696.57</v>
      </c>
      <c r="K14" s="1139">
        <v>1842003.27</v>
      </c>
      <c r="L14" s="1139">
        <v>753110.65</v>
      </c>
      <c r="M14" s="1139">
        <v>1840999.78</v>
      </c>
      <c r="N14" s="1139">
        <v>14427646.24</v>
      </c>
      <c r="O14" s="606"/>
      <c r="P14" s="641"/>
    </row>
    <row r="15" spans="1:16" ht="15" customHeight="1">
      <c r="A15" s="570" t="s">
        <v>1182</v>
      </c>
      <c r="B15" s="1139">
        <v>647521.06999999995</v>
      </c>
      <c r="C15" s="1139">
        <v>630624.27</v>
      </c>
      <c r="D15" s="1139">
        <v>605767.85</v>
      </c>
      <c r="E15" s="1139">
        <v>764691.19</v>
      </c>
      <c r="F15" s="1139">
        <v>635694.76</v>
      </c>
      <c r="G15" s="1139">
        <v>503122.29</v>
      </c>
      <c r="H15" s="1139">
        <v>559056</v>
      </c>
      <c r="I15" s="1139">
        <v>1096908.99</v>
      </c>
      <c r="J15" s="1139">
        <v>655636.98</v>
      </c>
      <c r="K15" s="1139">
        <v>634630.01</v>
      </c>
      <c r="L15" s="1139">
        <v>829608.84</v>
      </c>
      <c r="M15" s="1139">
        <v>976010.02</v>
      </c>
      <c r="N15" s="1139">
        <v>8539272.2699999996</v>
      </c>
      <c r="O15" s="606"/>
      <c r="P15" s="641"/>
    </row>
    <row r="16" spans="1:16" ht="15" customHeight="1">
      <c r="A16" s="570" t="s">
        <v>1183</v>
      </c>
      <c r="B16" s="1139">
        <v>605621.29</v>
      </c>
      <c r="C16" s="1139">
        <v>290753.69</v>
      </c>
      <c r="D16" s="1139">
        <v>394004.14</v>
      </c>
      <c r="E16" s="1139">
        <v>284114.64</v>
      </c>
      <c r="F16" s="1139">
        <v>450265.92</v>
      </c>
      <c r="G16" s="1139">
        <v>481843.08</v>
      </c>
      <c r="H16" s="1139">
        <v>372434.2</v>
      </c>
      <c r="I16" s="1139">
        <v>286260.88</v>
      </c>
      <c r="J16" s="1139">
        <v>381576.1</v>
      </c>
      <c r="K16" s="1139">
        <v>79583.08</v>
      </c>
      <c r="L16" s="1139">
        <v>495071.19</v>
      </c>
      <c r="M16" s="1139">
        <v>516440.41</v>
      </c>
      <c r="N16" s="1139">
        <v>4637968.62</v>
      </c>
      <c r="O16" s="606"/>
      <c r="P16" s="641"/>
    </row>
    <row r="17" spans="1:26" ht="15" customHeight="1">
      <c r="A17" s="570" t="s">
        <v>1184</v>
      </c>
      <c r="B17" s="1139">
        <v>0</v>
      </c>
      <c r="C17" s="1139">
        <v>0</v>
      </c>
      <c r="D17" s="1139">
        <v>0</v>
      </c>
      <c r="E17" s="1139">
        <v>0</v>
      </c>
      <c r="F17" s="1139">
        <v>0</v>
      </c>
      <c r="G17" s="1139">
        <v>0</v>
      </c>
      <c r="H17" s="1139">
        <v>73.48</v>
      </c>
      <c r="I17" s="1139">
        <v>0</v>
      </c>
      <c r="J17" s="1139">
        <v>0</v>
      </c>
      <c r="K17" s="1139">
        <v>0</v>
      </c>
      <c r="L17" s="1139">
        <v>0</v>
      </c>
      <c r="M17" s="1139">
        <v>0</v>
      </c>
      <c r="N17" s="1139">
        <v>73.48</v>
      </c>
      <c r="O17" s="606"/>
      <c r="P17" s="641"/>
    </row>
    <row r="18" spans="1:26" s="358" customFormat="1" ht="15" customHeight="1">
      <c r="A18" s="570" t="s">
        <v>1185</v>
      </c>
      <c r="B18" s="1139">
        <v>53105.89</v>
      </c>
      <c r="C18" s="1139">
        <v>145210.46</v>
      </c>
      <c r="D18" s="1139">
        <v>49241.48</v>
      </c>
      <c r="E18" s="1139">
        <v>33431.78</v>
      </c>
      <c r="F18" s="1139">
        <v>32297.38</v>
      </c>
      <c r="G18" s="1139">
        <v>51591.37</v>
      </c>
      <c r="H18" s="1139">
        <v>75771.73</v>
      </c>
      <c r="I18" s="1139">
        <v>52717.71</v>
      </c>
      <c r="J18" s="1139">
        <v>169108.83</v>
      </c>
      <c r="K18" s="1139">
        <v>55483.91</v>
      </c>
      <c r="L18" s="1139">
        <v>63885.75</v>
      </c>
      <c r="M18" s="1139">
        <v>57496.4</v>
      </c>
      <c r="N18" s="1139">
        <v>839342.69000000006</v>
      </c>
      <c r="O18" s="606"/>
      <c r="P18" s="641"/>
      <c r="Q18" s="554"/>
    </row>
    <row r="19" spans="1:26" ht="15" customHeight="1">
      <c r="A19" s="570" t="s">
        <v>1186</v>
      </c>
      <c r="B19" s="1139">
        <v>11122.21</v>
      </c>
      <c r="C19" s="1139">
        <v>907.2</v>
      </c>
      <c r="D19" s="1139">
        <v>17132.939999999999</v>
      </c>
      <c r="E19" s="1139">
        <v>0</v>
      </c>
      <c r="F19" s="1139">
        <v>381.46</v>
      </c>
      <c r="G19" s="1139">
        <v>381.46</v>
      </c>
      <c r="H19" s="1139">
        <v>3828.02</v>
      </c>
      <c r="I19" s="1139">
        <v>1565.63</v>
      </c>
      <c r="J19" s="1139">
        <v>905.26</v>
      </c>
      <c r="K19" s="1139">
        <v>6635.59</v>
      </c>
      <c r="L19" s="1139">
        <v>4222.82</v>
      </c>
      <c r="M19" s="1139">
        <v>25605.57</v>
      </c>
      <c r="N19" s="1139">
        <v>72688.159999999989</v>
      </c>
      <c r="O19" s="606"/>
      <c r="P19" s="575"/>
    </row>
    <row r="20" spans="1:26" ht="15" customHeight="1">
      <c r="A20" s="570" t="s">
        <v>1187</v>
      </c>
      <c r="B20" s="1139">
        <v>40649.589999999997</v>
      </c>
      <c r="C20" s="1139">
        <v>43030.52</v>
      </c>
      <c r="D20" s="1139">
        <v>52905.17</v>
      </c>
      <c r="E20" s="1139">
        <v>54443.67</v>
      </c>
      <c r="F20" s="1139">
        <v>54627.360000000001</v>
      </c>
      <c r="G20" s="1139">
        <v>55345.11</v>
      </c>
      <c r="H20" s="1139">
        <v>56248.17</v>
      </c>
      <c r="I20" s="1139">
        <v>56487.23</v>
      </c>
      <c r="J20" s="1139">
        <v>56993.17</v>
      </c>
      <c r="K20" s="1139">
        <v>58692.11</v>
      </c>
      <c r="L20" s="1139">
        <v>61121.94</v>
      </c>
      <c r="M20" s="1139">
        <v>61072.23</v>
      </c>
      <c r="N20" s="1139">
        <v>651616.26999999979</v>
      </c>
      <c r="O20" s="606"/>
      <c r="P20" s="606"/>
      <c r="Q20" s="607"/>
      <c r="R20" s="606"/>
      <c r="S20" s="606"/>
      <c r="T20" s="606"/>
      <c r="U20" s="606"/>
      <c r="V20" s="606"/>
      <c r="W20" s="606"/>
      <c r="X20" s="606"/>
      <c r="Y20" s="606"/>
      <c r="Z20" s="606"/>
    </row>
    <row r="21" spans="1:26" s="358" customFormat="1" ht="15" customHeight="1">
      <c r="A21" s="569" t="s">
        <v>736</v>
      </c>
      <c r="B21" s="1138">
        <v>6106273.6399999997</v>
      </c>
      <c r="C21" s="1138">
        <v>6209131.7699999996</v>
      </c>
      <c r="D21" s="1138">
        <v>5053440.29</v>
      </c>
      <c r="E21" s="1138">
        <v>525721.32999999996</v>
      </c>
      <c r="F21" s="1138">
        <v>820408.43</v>
      </c>
      <c r="G21" s="1138">
        <v>2840534.72</v>
      </c>
      <c r="H21" s="1138">
        <v>5445064.1400000006</v>
      </c>
      <c r="I21" s="1138">
        <v>4506920.71</v>
      </c>
      <c r="J21" s="1138">
        <v>6779496.7299999995</v>
      </c>
      <c r="K21" s="1138">
        <v>9067388.8800000008</v>
      </c>
      <c r="L21" s="1138">
        <v>4793435.24</v>
      </c>
      <c r="M21" s="1138">
        <v>4605346.0200000005</v>
      </c>
      <c r="N21" s="1138">
        <v>56753161.900000006</v>
      </c>
      <c r="O21" s="658"/>
      <c r="P21" s="643"/>
      <c r="Q21" s="554"/>
    </row>
    <row r="22" spans="1:26" s="358" customFormat="1" ht="15" customHeight="1">
      <c r="A22" s="570" t="s">
        <v>1188</v>
      </c>
      <c r="B22" s="1139">
        <v>5992354.5800000001</v>
      </c>
      <c r="C22" s="1139">
        <v>6091035.0599999996</v>
      </c>
      <c r="D22" s="1139">
        <v>4934499.0199999996</v>
      </c>
      <c r="E22" s="1139">
        <v>520806.66</v>
      </c>
      <c r="F22" s="1139">
        <v>815498.28</v>
      </c>
      <c r="G22" s="1139">
        <v>2835592.74</v>
      </c>
      <c r="H22" s="1139">
        <v>5439749.1299999999</v>
      </c>
      <c r="I22" s="1139">
        <v>4501777.17</v>
      </c>
      <c r="J22" s="1139">
        <v>6774308.7199999997</v>
      </c>
      <c r="K22" s="1139">
        <v>9062177.8300000001</v>
      </c>
      <c r="L22" s="1139">
        <v>4787987.12</v>
      </c>
      <c r="M22" s="1139">
        <v>4599873.78</v>
      </c>
      <c r="N22" s="1139">
        <v>56355660.089999996</v>
      </c>
      <c r="O22" s="658"/>
      <c r="P22" s="643"/>
      <c r="Q22" s="554"/>
    </row>
    <row r="23" spans="1:26" s="358" customFormat="1" ht="15" customHeight="1">
      <c r="A23" s="570" t="s">
        <v>1189</v>
      </c>
      <c r="B23" s="1139">
        <v>0</v>
      </c>
      <c r="C23" s="1139">
        <v>0</v>
      </c>
      <c r="D23" s="1139">
        <v>0</v>
      </c>
      <c r="E23" s="1139">
        <v>0</v>
      </c>
      <c r="F23" s="1139">
        <v>0</v>
      </c>
      <c r="G23" s="1139">
        <v>0</v>
      </c>
      <c r="H23" s="1139">
        <v>0</v>
      </c>
      <c r="I23" s="1139">
        <v>0</v>
      </c>
      <c r="J23" s="1139">
        <v>0</v>
      </c>
      <c r="K23" s="1139">
        <v>0</v>
      </c>
      <c r="L23" s="1139">
        <v>0</v>
      </c>
      <c r="M23" s="1139">
        <v>0</v>
      </c>
      <c r="N23" s="1139">
        <v>0</v>
      </c>
      <c r="O23" s="658"/>
      <c r="P23" s="643"/>
      <c r="Q23" s="554"/>
    </row>
    <row r="24" spans="1:26" s="358" customFormat="1" ht="15" customHeight="1">
      <c r="A24" s="570" t="s">
        <v>1190</v>
      </c>
      <c r="B24" s="1139">
        <v>0</v>
      </c>
      <c r="C24" s="1139">
        <v>0</v>
      </c>
      <c r="D24" s="1139">
        <v>0</v>
      </c>
      <c r="E24" s="1139">
        <v>0</v>
      </c>
      <c r="F24" s="1139">
        <v>0</v>
      </c>
      <c r="G24" s="1139">
        <v>0</v>
      </c>
      <c r="H24" s="1139">
        <v>0</v>
      </c>
      <c r="I24" s="1139">
        <v>0</v>
      </c>
      <c r="J24" s="1139">
        <v>0</v>
      </c>
      <c r="K24" s="1139">
        <v>0</v>
      </c>
      <c r="L24" s="1139">
        <v>0</v>
      </c>
      <c r="M24" s="1139">
        <v>0</v>
      </c>
      <c r="N24" s="1139">
        <v>0</v>
      </c>
      <c r="O24" s="658"/>
      <c r="P24" s="643"/>
      <c r="Q24" s="554"/>
    </row>
    <row r="25" spans="1:26" s="358" customFormat="1" ht="15" customHeight="1">
      <c r="A25" s="570" t="s">
        <v>1191</v>
      </c>
      <c r="B25" s="1139">
        <v>0</v>
      </c>
      <c r="C25" s="1139">
        <v>0</v>
      </c>
      <c r="D25" s="1139">
        <v>0</v>
      </c>
      <c r="E25" s="1139">
        <v>0</v>
      </c>
      <c r="F25" s="1139">
        <v>0</v>
      </c>
      <c r="G25" s="1139">
        <v>0</v>
      </c>
      <c r="H25" s="1139">
        <v>0</v>
      </c>
      <c r="I25" s="1139">
        <v>0</v>
      </c>
      <c r="J25" s="1139">
        <v>0</v>
      </c>
      <c r="K25" s="1139">
        <v>0</v>
      </c>
      <c r="L25" s="1139">
        <v>0</v>
      </c>
      <c r="M25" s="1139">
        <v>0</v>
      </c>
      <c r="N25" s="1139">
        <v>0</v>
      </c>
      <c r="O25" s="658"/>
      <c r="P25" s="643"/>
      <c r="Q25" s="554"/>
    </row>
    <row r="26" spans="1:26" ht="15" customHeight="1">
      <c r="A26" s="570" t="s">
        <v>1192</v>
      </c>
      <c r="B26" s="1139">
        <v>0</v>
      </c>
      <c r="C26" s="1139">
        <v>0</v>
      </c>
      <c r="D26" s="1139">
        <v>0</v>
      </c>
      <c r="E26" s="1139">
        <v>0</v>
      </c>
      <c r="F26" s="1139">
        <v>0</v>
      </c>
      <c r="G26" s="1139">
        <v>0</v>
      </c>
      <c r="H26" s="1139">
        <v>0</v>
      </c>
      <c r="I26" s="1139">
        <v>0</v>
      </c>
      <c r="J26" s="1139">
        <v>0</v>
      </c>
      <c r="K26" s="1139">
        <v>0</v>
      </c>
      <c r="L26" s="1139">
        <v>0</v>
      </c>
      <c r="M26" s="1139">
        <v>0</v>
      </c>
      <c r="N26" s="1139">
        <v>0</v>
      </c>
      <c r="O26" s="606"/>
      <c r="P26" s="641"/>
    </row>
    <row r="27" spans="1:26" ht="15" customHeight="1">
      <c r="A27" s="570" t="s">
        <v>1193</v>
      </c>
      <c r="B27" s="1139">
        <v>109540.6</v>
      </c>
      <c r="C27" s="1139">
        <v>113547.2</v>
      </c>
      <c r="D27" s="1139">
        <v>113547.2</v>
      </c>
      <c r="E27" s="1139">
        <v>0</v>
      </c>
      <c r="F27" s="1139">
        <v>0</v>
      </c>
      <c r="G27" s="1139">
        <v>0</v>
      </c>
      <c r="H27" s="1139">
        <v>0</v>
      </c>
      <c r="I27" s="1139">
        <v>0</v>
      </c>
      <c r="J27" s="1139">
        <v>0</v>
      </c>
      <c r="K27" s="1139">
        <v>0</v>
      </c>
      <c r="L27" s="1139">
        <v>0</v>
      </c>
      <c r="M27" s="1139">
        <v>0</v>
      </c>
      <c r="N27" s="1139">
        <v>336635</v>
      </c>
      <c r="O27" s="606"/>
      <c r="P27" s="641"/>
    </row>
    <row r="28" spans="1:26" ht="15" customHeight="1">
      <c r="A28" s="570" t="s">
        <v>1194</v>
      </c>
      <c r="B28" s="1139">
        <v>0</v>
      </c>
      <c r="C28" s="1139">
        <v>0</v>
      </c>
      <c r="D28" s="1139">
        <v>500</v>
      </c>
      <c r="E28" s="1139">
        <v>0</v>
      </c>
      <c r="F28" s="1139">
        <v>0</v>
      </c>
      <c r="G28" s="1139">
        <v>0</v>
      </c>
      <c r="H28" s="1139">
        <v>146.96</v>
      </c>
      <c r="I28" s="1139">
        <v>0</v>
      </c>
      <c r="J28" s="1139">
        <v>0</v>
      </c>
      <c r="K28" s="1139">
        <v>0</v>
      </c>
      <c r="L28" s="1139">
        <v>0</v>
      </c>
      <c r="M28" s="1139">
        <v>0</v>
      </c>
      <c r="N28" s="1139">
        <v>646.96</v>
      </c>
      <c r="O28" s="606"/>
      <c r="P28" s="641"/>
    </row>
    <row r="29" spans="1:26" ht="15" customHeight="1">
      <c r="A29" s="570" t="s">
        <v>1195</v>
      </c>
      <c r="B29" s="1139">
        <v>0</v>
      </c>
      <c r="C29" s="1139">
        <v>0</v>
      </c>
      <c r="D29" s="1139">
        <v>0</v>
      </c>
      <c r="E29" s="1139">
        <v>0</v>
      </c>
      <c r="F29" s="1139">
        <v>0</v>
      </c>
      <c r="G29" s="1139">
        <v>0</v>
      </c>
      <c r="H29" s="1139">
        <v>73.48</v>
      </c>
      <c r="I29" s="1139">
        <v>0</v>
      </c>
      <c r="J29" s="1139">
        <v>0</v>
      </c>
      <c r="K29" s="1139">
        <v>0</v>
      </c>
      <c r="L29" s="1139">
        <v>0</v>
      </c>
      <c r="M29" s="1139">
        <v>0</v>
      </c>
      <c r="N29" s="1139">
        <v>73.48</v>
      </c>
      <c r="O29" s="606"/>
      <c r="P29" s="641"/>
    </row>
    <row r="30" spans="1:26" ht="15" customHeight="1">
      <c r="A30" s="570" t="s">
        <v>1196</v>
      </c>
      <c r="B30" s="1139">
        <v>4378.46</v>
      </c>
      <c r="C30" s="1139">
        <v>4549.51</v>
      </c>
      <c r="D30" s="1139">
        <v>4894.07</v>
      </c>
      <c r="E30" s="1139">
        <v>4914.67</v>
      </c>
      <c r="F30" s="1139">
        <v>4910.1499999999996</v>
      </c>
      <c r="G30" s="1139">
        <v>4941.9799999999996</v>
      </c>
      <c r="H30" s="1139">
        <v>5094.57</v>
      </c>
      <c r="I30" s="1139">
        <v>5143.54</v>
      </c>
      <c r="J30" s="1139">
        <v>5188.01</v>
      </c>
      <c r="K30" s="1139">
        <v>5211.05</v>
      </c>
      <c r="L30" s="1139">
        <v>5448.12</v>
      </c>
      <c r="M30" s="1139">
        <v>5472.24</v>
      </c>
      <c r="N30" s="1139">
        <v>60146.37000000001</v>
      </c>
      <c r="O30" s="606"/>
      <c r="P30" s="641"/>
    </row>
    <row r="31" spans="1:26" ht="15" customHeight="1">
      <c r="A31" s="569" t="s">
        <v>735</v>
      </c>
      <c r="B31" s="1138">
        <v>639479.69999999995</v>
      </c>
      <c r="C31" s="1138">
        <v>1266786.99</v>
      </c>
      <c r="D31" s="1138">
        <v>651321.4</v>
      </c>
      <c r="E31" s="1138">
        <v>141556.52000000002</v>
      </c>
      <c r="F31" s="1138">
        <v>253983.9</v>
      </c>
      <c r="G31" s="1138">
        <v>148846.16999999998</v>
      </c>
      <c r="H31" s="1138">
        <v>142019.74</v>
      </c>
      <c r="I31" s="1138">
        <v>310478.41000000003</v>
      </c>
      <c r="J31" s="1138">
        <v>221569.28999999998</v>
      </c>
      <c r="K31" s="1138">
        <v>415860.77</v>
      </c>
      <c r="L31" s="1138">
        <v>425374.44</v>
      </c>
      <c r="M31" s="1138">
        <v>2052157.77</v>
      </c>
      <c r="N31" s="1138">
        <v>6669435.0999999996</v>
      </c>
      <c r="O31" s="606"/>
      <c r="P31" s="641"/>
    </row>
    <row r="32" spans="1:26" ht="15" customHeight="1">
      <c r="A32" s="570" t="s">
        <v>1197</v>
      </c>
      <c r="B32" s="1139">
        <v>166650</v>
      </c>
      <c r="C32" s="1139">
        <v>166650</v>
      </c>
      <c r="D32" s="1139">
        <v>266650</v>
      </c>
      <c r="E32" s="1139">
        <v>50000</v>
      </c>
      <c r="F32" s="1139">
        <v>200747.74</v>
      </c>
      <c r="G32" s="1139">
        <v>0</v>
      </c>
      <c r="H32" s="1139">
        <v>73.48</v>
      </c>
      <c r="I32" s="1139">
        <v>166500</v>
      </c>
      <c r="J32" s="1139">
        <v>0</v>
      </c>
      <c r="K32" s="1139">
        <v>0</v>
      </c>
      <c r="L32" s="1139">
        <v>0</v>
      </c>
      <c r="M32" s="1139">
        <v>0</v>
      </c>
      <c r="N32" s="1139">
        <v>1017271.22</v>
      </c>
      <c r="O32" s="606"/>
      <c r="P32" s="641"/>
    </row>
    <row r="33" spans="1:26" ht="15" customHeight="1">
      <c r="A33" s="570" t="s">
        <v>1198</v>
      </c>
      <c r="B33" s="1139">
        <v>519.72</v>
      </c>
      <c r="C33" s="1139">
        <v>0</v>
      </c>
      <c r="D33" s="1139">
        <v>11984.92</v>
      </c>
      <c r="E33" s="1139">
        <v>0</v>
      </c>
      <c r="F33" s="1139">
        <v>0</v>
      </c>
      <c r="G33" s="1139">
        <v>22350.91</v>
      </c>
      <c r="H33" s="1139">
        <v>15717.14</v>
      </c>
      <c r="I33" s="1139">
        <v>0</v>
      </c>
      <c r="J33" s="1139">
        <v>0</v>
      </c>
      <c r="K33" s="1139">
        <v>24734.23</v>
      </c>
      <c r="L33" s="1139">
        <v>24991.51</v>
      </c>
      <c r="M33" s="1139">
        <v>20886.13</v>
      </c>
      <c r="N33" s="1139">
        <v>121184.56</v>
      </c>
      <c r="O33" s="606"/>
      <c r="P33" s="641"/>
    </row>
    <row r="34" spans="1:26" ht="15" customHeight="1">
      <c r="A34" s="570" t="s">
        <v>1199</v>
      </c>
      <c r="B34" s="1139">
        <v>59155.89</v>
      </c>
      <c r="C34" s="1139">
        <v>409822.66</v>
      </c>
      <c r="D34" s="1139">
        <v>0</v>
      </c>
      <c r="E34" s="1139">
        <v>0</v>
      </c>
      <c r="F34" s="1139">
        <v>0</v>
      </c>
      <c r="G34" s="1139">
        <v>21600</v>
      </c>
      <c r="H34" s="1139">
        <v>13646.96</v>
      </c>
      <c r="I34" s="1139">
        <v>13500</v>
      </c>
      <c r="J34" s="1139">
        <v>13500</v>
      </c>
      <c r="K34" s="1139">
        <v>13500</v>
      </c>
      <c r="L34" s="1139">
        <v>125726.15</v>
      </c>
      <c r="M34" s="1139">
        <v>0</v>
      </c>
      <c r="N34" s="1139">
        <v>670451.66</v>
      </c>
      <c r="O34" s="606"/>
      <c r="P34" s="641"/>
    </row>
    <row r="35" spans="1:26" ht="15" customHeight="1">
      <c r="A35" s="570" t="s">
        <v>1200</v>
      </c>
      <c r="B35" s="1139">
        <v>97777.02</v>
      </c>
      <c r="C35" s="1139">
        <v>105133.25</v>
      </c>
      <c r="D35" s="1139">
        <v>40397.360000000001</v>
      </c>
      <c r="E35" s="1139">
        <v>0</v>
      </c>
      <c r="F35" s="1139">
        <v>0</v>
      </c>
      <c r="G35" s="1139">
        <v>0</v>
      </c>
      <c r="H35" s="1139">
        <v>8712.6</v>
      </c>
      <c r="I35" s="1139">
        <v>22857.7</v>
      </c>
      <c r="J35" s="1139">
        <v>72127.94</v>
      </c>
      <c r="K35" s="1139">
        <v>153374.07</v>
      </c>
      <c r="L35" s="1139">
        <v>35350.57</v>
      </c>
      <c r="M35" s="1139">
        <v>72397.960000000006</v>
      </c>
      <c r="N35" s="1139">
        <v>608128.47</v>
      </c>
      <c r="O35" s="606"/>
      <c r="P35" s="641"/>
    </row>
    <row r="36" spans="1:26" ht="15" customHeight="1">
      <c r="A36" s="570" t="s">
        <v>1201</v>
      </c>
      <c r="B36" s="1139">
        <v>192432</v>
      </c>
      <c r="C36" s="1139">
        <v>199488</v>
      </c>
      <c r="D36" s="1139">
        <v>199488</v>
      </c>
      <c r="E36" s="1139">
        <v>0</v>
      </c>
      <c r="F36" s="1139">
        <v>0</v>
      </c>
      <c r="G36" s="1139">
        <v>0</v>
      </c>
      <c r="H36" s="1139">
        <v>0</v>
      </c>
      <c r="I36" s="1139">
        <v>0</v>
      </c>
      <c r="J36" s="1139">
        <v>0</v>
      </c>
      <c r="K36" s="1139">
        <v>0</v>
      </c>
      <c r="L36" s="1139">
        <v>0</v>
      </c>
      <c r="M36" s="1139">
        <v>0</v>
      </c>
      <c r="N36" s="1139">
        <v>591408</v>
      </c>
      <c r="O36" s="606"/>
      <c r="P36" s="641"/>
    </row>
    <row r="37" spans="1:26" s="358" customFormat="1" ht="15" customHeight="1">
      <c r="A37" s="570" t="s">
        <v>1202</v>
      </c>
      <c r="B37" s="1139">
        <v>45186.25</v>
      </c>
      <c r="C37" s="1139">
        <v>294239.56</v>
      </c>
      <c r="D37" s="1139">
        <v>59883.5</v>
      </c>
      <c r="E37" s="1139">
        <v>38229.089999999997</v>
      </c>
      <c r="F37" s="1139">
        <v>35132.44</v>
      </c>
      <c r="G37" s="1139">
        <v>92471.27</v>
      </c>
      <c r="H37" s="1139">
        <v>67488.78</v>
      </c>
      <c r="I37" s="1139">
        <v>62608.95</v>
      </c>
      <c r="J37" s="1139">
        <v>62419.3</v>
      </c>
      <c r="K37" s="1139">
        <v>96514.01</v>
      </c>
      <c r="L37" s="1139">
        <v>89357.91</v>
      </c>
      <c r="M37" s="1139">
        <v>158831.22</v>
      </c>
      <c r="N37" s="1139">
        <v>1102362.28</v>
      </c>
      <c r="O37" s="658"/>
      <c r="P37" s="643"/>
      <c r="Q37" s="554"/>
    </row>
    <row r="38" spans="1:26" ht="15" customHeight="1">
      <c r="A38" s="570" t="s">
        <v>1203</v>
      </c>
      <c r="B38" s="1139">
        <v>43191.25</v>
      </c>
      <c r="C38" s="1139">
        <v>37214.92</v>
      </c>
      <c r="D38" s="1139">
        <v>42558.25</v>
      </c>
      <c r="E38" s="1139">
        <v>19975.57</v>
      </c>
      <c r="F38" s="1139">
        <v>2988.04</v>
      </c>
      <c r="G38" s="1139">
        <v>2014.16</v>
      </c>
      <c r="H38" s="1139">
        <v>22327.98</v>
      </c>
      <c r="I38" s="1139">
        <v>27424.28</v>
      </c>
      <c r="J38" s="1139">
        <v>48243.15</v>
      </c>
      <c r="K38" s="1139">
        <v>99849.06</v>
      </c>
      <c r="L38" s="1139">
        <v>121682.36</v>
      </c>
      <c r="M38" s="1139">
        <v>126839.46</v>
      </c>
      <c r="N38" s="1139">
        <v>594308.48</v>
      </c>
      <c r="O38" s="606"/>
      <c r="P38" s="641"/>
    </row>
    <row r="39" spans="1:26" ht="15" customHeight="1">
      <c r="A39" s="570" t="s">
        <v>1204</v>
      </c>
      <c r="B39" s="1139">
        <v>34567.57</v>
      </c>
      <c r="C39" s="1139">
        <v>54238.6</v>
      </c>
      <c r="D39" s="1139">
        <v>30359.37</v>
      </c>
      <c r="E39" s="1139">
        <v>33351.86</v>
      </c>
      <c r="F39" s="1139">
        <v>15115.68</v>
      </c>
      <c r="G39" s="1139">
        <v>10409.83</v>
      </c>
      <c r="H39" s="1139">
        <v>14052.8</v>
      </c>
      <c r="I39" s="1139">
        <v>17587.48</v>
      </c>
      <c r="J39" s="1139">
        <v>25278.9</v>
      </c>
      <c r="K39" s="1139">
        <v>27889.4</v>
      </c>
      <c r="L39" s="1139">
        <v>28265.94</v>
      </c>
      <c r="M39" s="1139">
        <v>1673203</v>
      </c>
      <c r="N39" s="1139">
        <v>1964320.43</v>
      </c>
      <c r="O39" s="606"/>
      <c r="P39" s="641"/>
    </row>
    <row r="40" spans="1:26" ht="15" customHeight="1">
      <c r="A40" s="569" t="s">
        <v>733</v>
      </c>
      <c r="B40" s="1138">
        <v>474225.64999999997</v>
      </c>
      <c r="C40" s="1138">
        <v>634272.55000000005</v>
      </c>
      <c r="D40" s="1138">
        <v>583689.93000000005</v>
      </c>
      <c r="E40" s="1138">
        <v>50692.159999999996</v>
      </c>
      <c r="F40" s="1138">
        <v>62212.45</v>
      </c>
      <c r="G40" s="1138">
        <v>264802.46999999997</v>
      </c>
      <c r="H40" s="1138">
        <v>50108.63</v>
      </c>
      <c r="I40" s="1138">
        <v>121916.28</v>
      </c>
      <c r="J40" s="1138">
        <v>300569.31</v>
      </c>
      <c r="K40" s="1138">
        <v>315360.70999999996</v>
      </c>
      <c r="L40" s="1138">
        <v>179540.3</v>
      </c>
      <c r="M40" s="1138">
        <v>266572.86</v>
      </c>
      <c r="N40" s="1138">
        <v>3303963.2999999993</v>
      </c>
      <c r="O40" s="606"/>
      <c r="P40" s="575"/>
    </row>
    <row r="41" spans="1:26">
      <c r="A41" s="568" t="s">
        <v>217</v>
      </c>
      <c r="B41" s="1137">
        <v>12058405.810000001</v>
      </c>
      <c r="C41" s="1137">
        <v>12765084.289999999</v>
      </c>
      <c r="D41" s="1137">
        <v>15627317.170000002</v>
      </c>
      <c r="E41" s="1137">
        <v>1143618.22</v>
      </c>
      <c r="F41" s="1137">
        <v>5038603.4000000004</v>
      </c>
      <c r="G41" s="1137">
        <v>8608936.1300000008</v>
      </c>
      <c r="H41" s="1137">
        <v>11649717.469999999</v>
      </c>
      <c r="I41" s="1137">
        <v>27212317.219999995</v>
      </c>
      <c r="J41" s="1137">
        <v>16948818.660000004</v>
      </c>
      <c r="K41" s="1137">
        <v>16312809.59</v>
      </c>
      <c r="L41" s="1137">
        <v>19482108.780000001</v>
      </c>
      <c r="M41" s="1137">
        <v>33074020.420000002</v>
      </c>
      <c r="N41" s="1137">
        <v>179921757.16000003</v>
      </c>
      <c r="O41" s="606"/>
      <c r="P41" s="575"/>
    </row>
    <row r="42" spans="1:26">
      <c r="A42" s="570" t="s">
        <v>1205</v>
      </c>
      <c r="B42" s="1139">
        <v>6093296.0300000003</v>
      </c>
      <c r="C42" s="1139">
        <v>8885787.5299999993</v>
      </c>
      <c r="D42" s="1139">
        <v>4566196.92</v>
      </c>
      <c r="E42" s="1139">
        <v>0</v>
      </c>
      <c r="F42" s="1139">
        <v>41250</v>
      </c>
      <c r="G42" s="1139">
        <v>4005277.32</v>
      </c>
      <c r="H42" s="1139">
        <v>4476703.82</v>
      </c>
      <c r="I42" s="1139">
        <v>23970718.57</v>
      </c>
      <c r="J42" s="1139">
        <v>7682957.5800000001</v>
      </c>
      <c r="K42" s="1139">
        <v>6869751.7999999998</v>
      </c>
      <c r="L42" s="1139">
        <v>13781627.32</v>
      </c>
      <c r="M42" s="1139">
        <v>22053744.02</v>
      </c>
      <c r="N42" s="1139">
        <v>102427310.90999998</v>
      </c>
      <c r="O42" s="606"/>
      <c r="P42" s="575"/>
    </row>
    <row r="43" spans="1:26">
      <c r="A43" s="570" t="s">
        <v>1206</v>
      </c>
      <c r="B43" s="1139">
        <v>1636016.19</v>
      </c>
      <c r="C43" s="1139">
        <v>1200819.9099999999</v>
      </c>
      <c r="D43" s="1139">
        <v>872212.52</v>
      </c>
      <c r="E43" s="1139">
        <v>1068314.8</v>
      </c>
      <c r="F43" s="1139">
        <v>4339858.08</v>
      </c>
      <c r="G43" s="1139">
        <v>4239409.8099999996</v>
      </c>
      <c r="H43" s="1139">
        <v>4809511.4800000004</v>
      </c>
      <c r="I43" s="1139">
        <v>1660164.04</v>
      </c>
      <c r="J43" s="1139">
        <v>1819917.23</v>
      </c>
      <c r="K43" s="1139">
        <v>7110616.2000000002</v>
      </c>
      <c r="L43" s="1139">
        <v>3121648.6</v>
      </c>
      <c r="M43" s="1139">
        <v>6291171.75</v>
      </c>
      <c r="N43" s="1139">
        <v>38169660.609999999</v>
      </c>
      <c r="O43" s="606"/>
      <c r="P43" s="606"/>
      <c r="Q43" s="607"/>
      <c r="R43" s="606"/>
      <c r="S43" s="606"/>
      <c r="T43" s="606"/>
      <c r="U43" s="606"/>
      <c r="V43" s="606"/>
      <c r="W43" s="606"/>
      <c r="X43" s="606"/>
      <c r="Y43" s="606"/>
      <c r="Z43" s="606">
        <v>10.438822679999999</v>
      </c>
    </row>
    <row r="44" spans="1:26">
      <c r="A44" s="570" t="s">
        <v>1207</v>
      </c>
      <c r="B44" s="1139">
        <v>718551.06</v>
      </c>
      <c r="C44" s="1139">
        <v>1105228.97</v>
      </c>
      <c r="D44" s="1139">
        <v>8114521.8799999999</v>
      </c>
      <c r="E44" s="1139">
        <v>40797.43</v>
      </c>
      <c r="F44" s="1139">
        <v>338720.78</v>
      </c>
      <c r="G44" s="1139">
        <v>38889.300000000003</v>
      </c>
      <c r="H44" s="1139">
        <v>1238790.8500000001</v>
      </c>
      <c r="I44" s="1139">
        <v>855394.99</v>
      </c>
      <c r="J44" s="1139">
        <v>4985779.95</v>
      </c>
      <c r="K44" s="1139">
        <v>1081109.24</v>
      </c>
      <c r="L44" s="1139">
        <v>813099.24</v>
      </c>
      <c r="M44" s="1139">
        <v>2837012.62</v>
      </c>
      <c r="N44" s="1139">
        <v>22167896.309999999</v>
      </c>
      <c r="O44" s="606"/>
      <c r="P44" s="641"/>
    </row>
    <row r="45" spans="1:26">
      <c r="A45" s="570" t="s">
        <v>1208</v>
      </c>
      <c r="B45" s="1139">
        <v>1918870.32</v>
      </c>
      <c r="C45" s="1139">
        <v>0</v>
      </c>
      <c r="D45" s="1139">
        <v>131535.79999999999</v>
      </c>
      <c r="E45" s="1139">
        <v>0</v>
      </c>
      <c r="F45" s="1139">
        <v>187362.53</v>
      </c>
      <c r="G45" s="1139">
        <v>952.98</v>
      </c>
      <c r="H45" s="1139">
        <v>14687.54</v>
      </c>
      <c r="I45" s="1139">
        <v>100669.45</v>
      </c>
      <c r="J45" s="1139">
        <v>1647632.15</v>
      </c>
      <c r="K45" s="1139">
        <v>327906.86</v>
      </c>
      <c r="L45" s="1139">
        <v>744973.41</v>
      </c>
      <c r="M45" s="1139">
        <v>385673.55</v>
      </c>
      <c r="N45" s="1139">
        <v>5460264.5899999999</v>
      </c>
      <c r="O45" s="667"/>
      <c r="P45" s="577"/>
    </row>
    <row r="46" spans="1:26">
      <c r="A46" s="570" t="s">
        <v>1209</v>
      </c>
      <c r="B46" s="1139">
        <v>0</v>
      </c>
      <c r="C46" s="1139">
        <v>0</v>
      </c>
      <c r="D46" s="1139">
        <v>0</v>
      </c>
      <c r="E46" s="1139">
        <v>0</v>
      </c>
      <c r="F46" s="1139">
        <v>0</v>
      </c>
      <c r="G46" s="1139">
        <v>0</v>
      </c>
      <c r="H46" s="1139">
        <v>0</v>
      </c>
      <c r="I46" s="1139">
        <v>0</v>
      </c>
      <c r="J46" s="1139">
        <v>0</v>
      </c>
      <c r="K46" s="1139">
        <v>0</v>
      </c>
      <c r="L46" s="1139">
        <v>0</v>
      </c>
      <c r="M46" s="1139">
        <v>0</v>
      </c>
      <c r="N46" s="1139">
        <v>0</v>
      </c>
      <c r="O46" s="606"/>
      <c r="P46" s="576"/>
    </row>
    <row r="47" spans="1:26" s="358" customFormat="1">
      <c r="A47" s="570" t="s">
        <v>1210</v>
      </c>
      <c r="B47" s="1139">
        <v>109790.45</v>
      </c>
      <c r="C47" s="1139">
        <v>96251.44</v>
      </c>
      <c r="D47" s="1139">
        <v>82147.460000000006</v>
      </c>
      <c r="E47" s="1139">
        <v>0</v>
      </c>
      <c r="F47" s="1139">
        <v>0</v>
      </c>
      <c r="G47" s="1139">
        <v>234353.34</v>
      </c>
      <c r="H47" s="1139">
        <v>236082.41</v>
      </c>
      <c r="I47" s="1139">
        <v>84084.36</v>
      </c>
      <c r="J47" s="1139">
        <v>100977.82</v>
      </c>
      <c r="K47" s="1139">
        <v>74401.84</v>
      </c>
      <c r="L47" s="1139">
        <v>179142.48</v>
      </c>
      <c r="M47" s="1139">
        <v>156059.04</v>
      </c>
      <c r="N47" s="1139">
        <v>1353290.6400000001</v>
      </c>
      <c r="O47" s="658"/>
      <c r="P47" s="643"/>
      <c r="Q47" s="644"/>
    </row>
    <row r="48" spans="1:26">
      <c r="A48" s="570" t="s">
        <v>1211</v>
      </c>
      <c r="B48" s="1139">
        <v>155000</v>
      </c>
      <c r="C48" s="1139">
        <v>32500</v>
      </c>
      <c r="D48" s="1139">
        <v>22100</v>
      </c>
      <c r="E48" s="1139">
        <v>0</v>
      </c>
      <c r="F48" s="1139">
        <v>4000</v>
      </c>
      <c r="G48" s="1139">
        <v>7000</v>
      </c>
      <c r="H48" s="1139">
        <v>14000</v>
      </c>
      <c r="I48" s="1139">
        <v>381404</v>
      </c>
      <c r="J48" s="1139">
        <v>25000</v>
      </c>
      <c r="K48" s="1139">
        <v>135000</v>
      </c>
      <c r="L48" s="1139">
        <v>63000</v>
      </c>
      <c r="M48" s="1139">
        <v>33200</v>
      </c>
      <c r="N48" s="1139">
        <v>872204</v>
      </c>
      <c r="O48" s="606"/>
      <c r="P48" s="641"/>
    </row>
    <row r="49" spans="1:17" s="358" customFormat="1">
      <c r="A49" s="570" t="s">
        <v>1212</v>
      </c>
      <c r="B49" s="1139">
        <v>0</v>
      </c>
      <c r="C49" s="1139">
        <v>0</v>
      </c>
      <c r="D49" s="1139">
        <v>0</v>
      </c>
      <c r="E49" s="1139">
        <v>0</v>
      </c>
      <c r="F49" s="1139">
        <v>0</v>
      </c>
      <c r="G49" s="1139">
        <v>0</v>
      </c>
      <c r="H49" s="1139">
        <v>0</v>
      </c>
      <c r="I49" s="1139">
        <v>0</v>
      </c>
      <c r="J49" s="1139">
        <v>0</v>
      </c>
      <c r="K49" s="1139">
        <v>0</v>
      </c>
      <c r="L49" s="1139">
        <v>0</v>
      </c>
      <c r="M49" s="1139">
        <v>0</v>
      </c>
      <c r="N49" s="1139">
        <v>0</v>
      </c>
      <c r="O49" s="658"/>
      <c r="P49" s="643"/>
      <c r="Q49" s="554"/>
    </row>
    <row r="50" spans="1:17">
      <c r="A50" s="570" t="s">
        <v>1213</v>
      </c>
      <c r="B50" s="1139">
        <v>1426881.7600000002</v>
      </c>
      <c r="C50" s="1139">
        <v>1444496.44</v>
      </c>
      <c r="D50" s="1139">
        <v>1838602.59</v>
      </c>
      <c r="E50" s="1139">
        <v>34505.99</v>
      </c>
      <c r="F50" s="1139">
        <v>127412.01000000001</v>
      </c>
      <c r="G50" s="1139">
        <v>83053.37999999999</v>
      </c>
      <c r="H50" s="1139">
        <v>859941.37000000011</v>
      </c>
      <c r="I50" s="1139">
        <v>159881.81</v>
      </c>
      <c r="J50" s="1139">
        <v>686553.93</v>
      </c>
      <c r="K50" s="1139">
        <v>714023.65</v>
      </c>
      <c r="L50" s="1139">
        <v>778617.7300000001</v>
      </c>
      <c r="M50" s="1139">
        <v>1317159.44</v>
      </c>
      <c r="N50" s="1139">
        <v>9471130.0999999996</v>
      </c>
      <c r="O50" s="606"/>
      <c r="P50" s="641"/>
    </row>
    <row r="51" spans="1:17">
      <c r="A51" s="568" t="s">
        <v>756</v>
      </c>
      <c r="B51" s="1137">
        <v>9893651.8499999996</v>
      </c>
      <c r="C51" s="1137">
        <v>11950308.17</v>
      </c>
      <c r="D51" s="1137">
        <v>13618270.609999999</v>
      </c>
      <c r="E51" s="1137">
        <v>4724224.21</v>
      </c>
      <c r="F51" s="1137">
        <v>4691079.2600000007</v>
      </c>
      <c r="G51" s="1137">
        <v>5159306.59</v>
      </c>
      <c r="H51" s="1137">
        <v>4719445.4400000004</v>
      </c>
      <c r="I51" s="1137">
        <v>6411749.75</v>
      </c>
      <c r="J51" s="1137">
        <v>9567183.8300000001</v>
      </c>
      <c r="K51" s="1137">
        <v>8122695.5999999996</v>
      </c>
      <c r="L51" s="1137">
        <v>8618709.6800000016</v>
      </c>
      <c r="M51" s="1137">
        <v>7308928.2300000004</v>
      </c>
      <c r="N51" s="1137">
        <v>94785553.219999999</v>
      </c>
      <c r="O51" s="260"/>
    </row>
    <row r="52" spans="1:17">
      <c r="A52" s="569" t="s">
        <v>757</v>
      </c>
      <c r="B52" s="1138">
        <v>8726262.4000000004</v>
      </c>
      <c r="C52" s="1138">
        <v>10853344.32</v>
      </c>
      <c r="D52" s="1138">
        <v>13048917.199999999</v>
      </c>
      <c r="E52" s="1138">
        <v>4490951.79</v>
      </c>
      <c r="F52" s="1138">
        <v>4435022.1900000004</v>
      </c>
      <c r="G52" s="1138">
        <v>4870933.5199999996</v>
      </c>
      <c r="H52" s="1138">
        <v>4356710.7300000004</v>
      </c>
      <c r="I52" s="1138">
        <v>6051179.71</v>
      </c>
      <c r="J52" s="1138">
        <v>8674744.7699999996</v>
      </c>
      <c r="K52" s="1138">
        <v>6969793.1799999997</v>
      </c>
      <c r="L52" s="1138">
        <v>7858490.2999999998</v>
      </c>
      <c r="M52" s="1138">
        <v>6352067.1200000001</v>
      </c>
      <c r="N52" s="1138">
        <v>86688417.230000004</v>
      </c>
      <c r="O52" s="260"/>
    </row>
    <row r="53" spans="1:17">
      <c r="A53" s="570" t="s">
        <v>1214</v>
      </c>
      <c r="B53" s="1139">
        <v>8726262.4000000004</v>
      </c>
      <c r="C53" s="1139">
        <v>10853344.32</v>
      </c>
      <c r="D53" s="1139">
        <v>13048917.199999999</v>
      </c>
      <c r="E53" s="1139">
        <v>4490951.79</v>
      </c>
      <c r="F53" s="1139">
        <v>4435022.1900000004</v>
      </c>
      <c r="G53" s="1139">
        <v>4870933.5199999996</v>
      </c>
      <c r="H53" s="1139">
        <v>4356710.7300000004</v>
      </c>
      <c r="I53" s="1139">
        <v>6051179.71</v>
      </c>
      <c r="J53" s="1139">
        <v>8674744.7699999996</v>
      </c>
      <c r="K53" s="1139">
        <v>6969793.1799999997</v>
      </c>
      <c r="L53" s="1139">
        <v>7858490.2999999998</v>
      </c>
      <c r="M53" s="1139">
        <v>6352067.1200000001</v>
      </c>
      <c r="N53" s="1139">
        <v>86688417.230000004</v>
      </c>
      <c r="O53" s="260"/>
    </row>
    <row r="54" spans="1:17">
      <c r="A54" s="569" t="s">
        <v>740</v>
      </c>
      <c r="B54" s="1138">
        <v>256329.60000000001</v>
      </c>
      <c r="C54" s="1138">
        <v>256354.25</v>
      </c>
      <c r="D54" s="1138">
        <v>244429</v>
      </c>
      <c r="E54" s="1138">
        <v>229061.47</v>
      </c>
      <c r="F54" s="1138">
        <v>245985.44</v>
      </c>
      <c r="G54" s="1138">
        <v>225278.17</v>
      </c>
      <c r="H54" s="1138">
        <v>243281.08</v>
      </c>
      <c r="I54" s="1138">
        <v>194400.15</v>
      </c>
      <c r="J54" s="1138">
        <v>263776.05</v>
      </c>
      <c r="K54" s="1138">
        <v>260269.72</v>
      </c>
      <c r="L54" s="1138">
        <v>285059.5</v>
      </c>
      <c r="M54" s="1138">
        <v>270325.83</v>
      </c>
      <c r="N54" s="1138">
        <v>2974550.2600000002</v>
      </c>
      <c r="O54" s="260"/>
      <c r="P54" s="412"/>
    </row>
    <row r="55" spans="1:17">
      <c r="A55" s="570" t="s">
        <v>1215</v>
      </c>
      <c r="B55" s="1139">
        <v>0</v>
      </c>
      <c r="C55" s="1139">
        <v>0</v>
      </c>
      <c r="D55" s="1139">
        <v>0</v>
      </c>
      <c r="E55" s="1139">
        <v>0</v>
      </c>
      <c r="F55" s="1139">
        <v>0</v>
      </c>
      <c r="G55" s="1139">
        <v>0</v>
      </c>
      <c r="H55" s="1139">
        <v>0</v>
      </c>
      <c r="I55" s="1139">
        <v>0</v>
      </c>
      <c r="J55" s="1139">
        <v>0</v>
      </c>
      <c r="K55" s="1139">
        <v>0</v>
      </c>
      <c r="L55" s="1139">
        <v>0</v>
      </c>
      <c r="M55" s="1139">
        <v>0</v>
      </c>
      <c r="N55" s="1139">
        <v>0</v>
      </c>
      <c r="O55" s="260"/>
    </row>
    <row r="56" spans="1:17">
      <c r="A56" s="570" t="s">
        <v>1216</v>
      </c>
      <c r="B56" s="1139">
        <v>0</v>
      </c>
      <c r="C56" s="1139">
        <v>0</v>
      </c>
      <c r="D56" s="1139">
        <v>0</v>
      </c>
      <c r="E56" s="1139">
        <v>0</v>
      </c>
      <c r="F56" s="1139">
        <v>0</v>
      </c>
      <c r="G56" s="1139">
        <v>0</v>
      </c>
      <c r="H56" s="1139">
        <v>0</v>
      </c>
      <c r="I56" s="1139">
        <v>0</v>
      </c>
      <c r="J56" s="1139">
        <v>0</v>
      </c>
      <c r="K56" s="1139">
        <v>0</v>
      </c>
      <c r="L56" s="1139">
        <v>0</v>
      </c>
      <c r="M56" s="1139">
        <v>0</v>
      </c>
      <c r="N56" s="1139">
        <v>0</v>
      </c>
      <c r="O56" s="153"/>
      <c r="P56" s="412"/>
    </row>
    <row r="57" spans="1:17">
      <c r="A57" s="570" t="s">
        <v>1217</v>
      </c>
      <c r="B57" s="1139">
        <v>0</v>
      </c>
      <c r="C57" s="1139">
        <v>0</v>
      </c>
      <c r="D57" s="1139">
        <v>0</v>
      </c>
      <c r="E57" s="1139">
        <v>0</v>
      </c>
      <c r="F57" s="1139">
        <v>0</v>
      </c>
      <c r="G57" s="1139">
        <v>0</v>
      </c>
      <c r="H57" s="1139">
        <v>0</v>
      </c>
      <c r="I57" s="1139">
        <v>0</v>
      </c>
      <c r="J57" s="1139">
        <v>0</v>
      </c>
      <c r="K57" s="1139">
        <v>0</v>
      </c>
      <c r="L57" s="1139">
        <v>0</v>
      </c>
      <c r="M57" s="1139">
        <v>0</v>
      </c>
      <c r="N57" s="1139">
        <v>0</v>
      </c>
      <c r="O57" s="153"/>
    </row>
    <row r="58" spans="1:17">
      <c r="A58" s="570" t="s">
        <v>1218</v>
      </c>
      <c r="B58" s="1139">
        <v>0</v>
      </c>
      <c r="C58" s="1139">
        <v>0</v>
      </c>
      <c r="D58" s="1139">
        <v>0</v>
      </c>
      <c r="E58" s="1139">
        <v>0</v>
      </c>
      <c r="F58" s="1139">
        <v>0</v>
      </c>
      <c r="G58" s="1139">
        <v>0</v>
      </c>
      <c r="H58" s="1139">
        <v>0</v>
      </c>
      <c r="I58" s="1139">
        <v>0</v>
      </c>
      <c r="J58" s="1139">
        <v>0</v>
      </c>
      <c r="K58" s="1139">
        <v>0</v>
      </c>
      <c r="L58" s="1139">
        <v>0</v>
      </c>
      <c r="M58" s="1139">
        <v>0</v>
      </c>
      <c r="N58" s="1139">
        <v>0</v>
      </c>
      <c r="O58" s="153"/>
    </row>
    <row r="59" spans="1:17">
      <c r="A59" s="570" t="s">
        <v>1219</v>
      </c>
      <c r="B59" s="1139">
        <v>0</v>
      </c>
      <c r="C59" s="1139">
        <v>0</v>
      </c>
      <c r="D59" s="1139">
        <v>0</v>
      </c>
      <c r="E59" s="1139">
        <v>0</v>
      </c>
      <c r="F59" s="1139">
        <v>0</v>
      </c>
      <c r="G59" s="1139">
        <v>0</v>
      </c>
      <c r="H59" s="1139">
        <v>0</v>
      </c>
      <c r="I59" s="1139">
        <v>0</v>
      </c>
      <c r="J59" s="1139">
        <v>0</v>
      </c>
      <c r="K59" s="1139">
        <v>0</v>
      </c>
      <c r="L59" s="1139">
        <v>0</v>
      </c>
      <c r="M59" s="1139">
        <v>0</v>
      </c>
      <c r="N59" s="1139">
        <v>0</v>
      </c>
      <c r="O59" s="153"/>
    </row>
    <row r="60" spans="1:17">
      <c r="A60" s="570" t="s">
        <v>1220</v>
      </c>
      <c r="B60" s="1139">
        <v>256329.60000000001</v>
      </c>
      <c r="C60" s="1139">
        <v>256354.25</v>
      </c>
      <c r="D60" s="1139">
        <v>244429</v>
      </c>
      <c r="E60" s="1139">
        <v>229061.47</v>
      </c>
      <c r="F60" s="1139">
        <v>245985.44</v>
      </c>
      <c r="G60" s="1139">
        <v>225278.17</v>
      </c>
      <c r="H60" s="1139">
        <v>243281.08</v>
      </c>
      <c r="I60" s="1139">
        <v>194400.15</v>
      </c>
      <c r="J60" s="1139">
        <v>263776.05</v>
      </c>
      <c r="K60" s="1139">
        <v>260269.72</v>
      </c>
      <c r="L60" s="1139">
        <v>285059.5</v>
      </c>
      <c r="M60" s="1139">
        <v>270325.83</v>
      </c>
      <c r="N60" s="1139">
        <v>2974550.2600000002</v>
      </c>
      <c r="O60" s="153"/>
    </row>
    <row r="61" spans="1:17">
      <c r="A61" s="570" t="s">
        <v>1221</v>
      </c>
      <c r="B61" s="1139">
        <v>0</v>
      </c>
      <c r="C61" s="1139">
        <v>0</v>
      </c>
      <c r="D61" s="1139">
        <v>0</v>
      </c>
      <c r="E61" s="1139">
        <v>0</v>
      </c>
      <c r="F61" s="1139">
        <v>0</v>
      </c>
      <c r="G61" s="1139">
        <v>0</v>
      </c>
      <c r="H61" s="1139">
        <v>0</v>
      </c>
      <c r="I61" s="1139">
        <v>0</v>
      </c>
      <c r="J61" s="1139">
        <v>0</v>
      </c>
      <c r="K61" s="1139">
        <v>0</v>
      </c>
      <c r="L61" s="1139">
        <v>0</v>
      </c>
      <c r="M61" s="1139">
        <v>0</v>
      </c>
      <c r="N61" s="1139">
        <v>0</v>
      </c>
      <c r="O61" s="153"/>
    </row>
    <row r="62" spans="1:17">
      <c r="A62" s="570" t="s">
        <v>1204</v>
      </c>
      <c r="B62" s="1139">
        <v>0</v>
      </c>
      <c r="C62" s="1139">
        <v>0</v>
      </c>
      <c r="D62" s="1139">
        <v>0</v>
      </c>
      <c r="E62" s="1139">
        <v>0</v>
      </c>
      <c r="F62" s="1139">
        <v>0</v>
      </c>
      <c r="G62" s="1139">
        <v>0</v>
      </c>
      <c r="H62" s="1139">
        <v>0</v>
      </c>
      <c r="I62" s="1139">
        <v>0</v>
      </c>
      <c r="J62" s="1139">
        <v>0</v>
      </c>
      <c r="K62" s="1139">
        <v>0</v>
      </c>
      <c r="L62" s="1139">
        <v>0</v>
      </c>
      <c r="M62" s="1139">
        <v>0</v>
      </c>
      <c r="N62" s="1139">
        <v>0</v>
      </c>
      <c r="O62" s="153"/>
    </row>
    <row r="63" spans="1:17">
      <c r="A63" s="569" t="s">
        <v>4</v>
      </c>
      <c r="B63" s="1138">
        <v>619824.80999999994</v>
      </c>
      <c r="C63" s="1138">
        <v>543830</v>
      </c>
      <c r="D63" s="1138">
        <v>208827</v>
      </c>
      <c r="E63" s="1138">
        <v>0</v>
      </c>
      <c r="F63" s="1138">
        <v>0</v>
      </c>
      <c r="G63" s="1138">
        <v>1700</v>
      </c>
      <c r="H63" s="1138">
        <v>66704</v>
      </c>
      <c r="I63" s="1138">
        <v>144413.79</v>
      </c>
      <c r="J63" s="1138">
        <v>514184.93</v>
      </c>
      <c r="K63" s="1138">
        <v>799931</v>
      </c>
      <c r="L63" s="1138">
        <v>260088</v>
      </c>
      <c r="M63" s="1138">
        <v>568767</v>
      </c>
      <c r="N63" s="1138">
        <v>3728270.5300000003</v>
      </c>
      <c r="O63" s="153"/>
    </row>
    <row r="64" spans="1:17">
      <c r="A64" s="570" t="s">
        <v>1222</v>
      </c>
      <c r="B64" s="1139">
        <v>0</v>
      </c>
      <c r="C64" s="1139">
        <v>0</v>
      </c>
      <c r="D64" s="1139">
        <v>0</v>
      </c>
      <c r="E64" s="1139">
        <v>0</v>
      </c>
      <c r="F64" s="1139">
        <v>0</v>
      </c>
      <c r="G64" s="1139">
        <v>0</v>
      </c>
      <c r="H64" s="1139">
        <v>0</v>
      </c>
      <c r="I64" s="1139">
        <v>0</v>
      </c>
      <c r="J64" s="1139">
        <v>0</v>
      </c>
      <c r="K64" s="1139">
        <v>0</v>
      </c>
      <c r="L64" s="1139">
        <v>0</v>
      </c>
      <c r="M64" s="1139">
        <v>0</v>
      </c>
      <c r="N64" s="1139">
        <v>0</v>
      </c>
      <c r="O64" s="153"/>
    </row>
    <row r="65" spans="1:15">
      <c r="A65" s="570" t="s">
        <v>1223</v>
      </c>
      <c r="B65" s="1139">
        <v>192100</v>
      </c>
      <c r="C65" s="1139">
        <v>52300</v>
      </c>
      <c r="D65" s="1139">
        <v>20700</v>
      </c>
      <c r="E65" s="1139">
        <v>0</v>
      </c>
      <c r="F65" s="1139">
        <v>0</v>
      </c>
      <c r="G65" s="1139">
        <v>1700</v>
      </c>
      <c r="H65" s="1139">
        <v>4000</v>
      </c>
      <c r="I65" s="1139">
        <v>3000</v>
      </c>
      <c r="J65" s="1139">
        <v>1700</v>
      </c>
      <c r="K65" s="1139">
        <v>31900</v>
      </c>
      <c r="L65" s="1139">
        <v>56300</v>
      </c>
      <c r="M65" s="1139">
        <v>204300</v>
      </c>
      <c r="N65" s="1139">
        <v>568000</v>
      </c>
      <c r="O65" s="153"/>
    </row>
    <row r="66" spans="1:15">
      <c r="A66" s="570" t="s">
        <v>1296</v>
      </c>
      <c r="B66" s="1139">
        <v>0</v>
      </c>
      <c r="C66" s="1139">
        <v>0</v>
      </c>
      <c r="D66" s="1139">
        <v>0</v>
      </c>
      <c r="E66" s="1139">
        <v>0</v>
      </c>
      <c r="F66" s="1139">
        <v>0</v>
      </c>
      <c r="G66" s="1139">
        <v>0</v>
      </c>
      <c r="H66" s="1139">
        <v>0</v>
      </c>
      <c r="I66" s="1139">
        <v>0</v>
      </c>
      <c r="J66" s="1139">
        <v>0</v>
      </c>
      <c r="K66" s="1139">
        <v>0</v>
      </c>
      <c r="L66" s="1139">
        <v>0</v>
      </c>
      <c r="M66" s="1139">
        <v>0</v>
      </c>
      <c r="N66" s="1139">
        <v>0</v>
      </c>
      <c r="O66" s="153"/>
    </row>
    <row r="67" spans="1:15">
      <c r="A67" s="570" t="s">
        <v>1224</v>
      </c>
      <c r="B67" s="1139">
        <v>427254.62</v>
      </c>
      <c r="C67" s="1139">
        <v>491530</v>
      </c>
      <c r="D67" s="1139">
        <v>188112</v>
      </c>
      <c r="E67" s="1139">
        <v>0</v>
      </c>
      <c r="F67" s="1139">
        <v>0</v>
      </c>
      <c r="G67" s="1139">
        <v>0</v>
      </c>
      <c r="H67" s="1139">
        <v>62704</v>
      </c>
      <c r="I67" s="1139">
        <v>141084</v>
      </c>
      <c r="J67" s="1139">
        <v>512484.93</v>
      </c>
      <c r="K67" s="1139">
        <v>767986</v>
      </c>
      <c r="L67" s="1139">
        <v>203788</v>
      </c>
      <c r="M67" s="1139">
        <v>364467</v>
      </c>
      <c r="N67" s="1139">
        <v>3159410.55</v>
      </c>
      <c r="O67" s="153"/>
    </row>
    <row r="68" spans="1:15">
      <c r="A68" s="570" t="s">
        <v>1225</v>
      </c>
      <c r="B68" s="1139">
        <v>470.19</v>
      </c>
      <c r="C68" s="1139">
        <v>0</v>
      </c>
      <c r="D68" s="1139">
        <v>15</v>
      </c>
      <c r="E68" s="1139">
        <v>0</v>
      </c>
      <c r="F68" s="1139">
        <v>0</v>
      </c>
      <c r="G68" s="1139">
        <v>0</v>
      </c>
      <c r="H68" s="1139">
        <v>0</v>
      </c>
      <c r="I68" s="1139">
        <v>329.79</v>
      </c>
      <c r="J68" s="1139">
        <v>0</v>
      </c>
      <c r="K68" s="1139">
        <v>45</v>
      </c>
      <c r="L68" s="1139">
        <v>0</v>
      </c>
      <c r="M68" s="1139">
        <v>0</v>
      </c>
      <c r="N68" s="1139">
        <v>859.98</v>
      </c>
      <c r="O68" s="153"/>
    </row>
    <row r="69" spans="1:15">
      <c r="A69" s="569" t="s">
        <v>743</v>
      </c>
      <c r="B69" s="1138">
        <v>291235.03999999998</v>
      </c>
      <c r="C69" s="1139">
        <v>296779.59999999998</v>
      </c>
      <c r="D69" s="1139">
        <v>116097.40999999999</v>
      </c>
      <c r="E69" s="1139">
        <v>4210.95</v>
      </c>
      <c r="F69" s="1139">
        <v>10071.629999999999</v>
      </c>
      <c r="G69" s="1139">
        <v>61394.9</v>
      </c>
      <c r="H69" s="1139">
        <v>52749.630000000005</v>
      </c>
      <c r="I69" s="1139">
        <v>21756.1</v>
      </c>
      <c r="J69" s="1139">
        <v>114478.08</v>
      </c>
      <c r="K69" s="1139">
        <v>92701.7</v>
      </c>
      <c r="L69" s="1139">
        <v>215071.88</v>
      </c>
      <c r="M69" s="1139">
        <v>117768.28</v>
      </c>
      <c r="N69" s="1139">
        <v>1394315.2</v>
      </c>
      <c r="O69" s="153"/>
    </row>
    <row r="70" spans="1:15">
      <c r="A70" s="568" t="s">
        <v>744</v>
      </c>
      <c r="B70" s="1137">
        <v>0</v>
      </c>
      <c r="C70" s="1137">
        <v>0</v>
      </c>
      <c r="D70" s="1137">
        <v>0</v>
      </c>
      <c r="E70" s="1137">
        <v>0</v>
      </c>
      <c r="F70" s="1137">
        <v>0</v>
      </c>
      <c r="G70" s="1137">
        <v>0</v>
      </c>
      <c r="H70" s="1137">
        <v>0</v>
      </c>
      <c r="I70" s="1137">
        <v>0</v>
      </c>
      <c r="J70" s="1137">
        <v>0</v>
      </c>
      <c r="K70" s="1137">
        <v>0</v>
      </c>
      <c r="L70" s="1137">
        <v>0</v>
      </c>
      <c r="M70" s="1137">
        <v>0</v>
      </c>
      <c r="N70" s="1137">
        <v>0</v>
      </c>
      <c r="O70" s="153"/>
    </row>
    <row r="71" spans="1:15">
      <c r="A71" s="570" t="s">
        <v>1226</v>
      </c>
      <c r="B71" s="1139">
        <v>0</v>
      </c>
      <c r="C71" s="1139">
        <v>0</v>
      </c>
      <c r="D71" s="1139">
        <v>0</v>
      </c>
      <c r="E71" s="1139">
        <v>0</v>
      </c>
      <c r="F71" s="1139">
        <v>0</v>
      </c>
      <c r="G71" s="1139">
        <v>0</v>
      </c>
      <c r="H71" s="1139">
        <v>0</v>
      </c>
      <c r="I71" s="1139">
        <v>0</v>
      </c>
      <c r="J71" s="1139">
        <v>0</v>
      </c>
      <c r="K71" s="1139">
        <v>0</v>
      </c>
      <c r="L71" s="1139">
        <v>0</v>
      </c>
      <c r="M71" s="1139">
        <v>0</v>
      </c>
      <c r="N71" s="1139">
        <v>0</v>
      </c>
      <c r="O71" s="153"/>
    </row>
    <row r="72" spans="1:15">
      <c r="A72" s="570" t="s">
        <v>1204</v>
      </c>
      <c r="B72" s="1139">
        <v>0</v>
      </c>
      <c r="C72" s="1139">
        <v>0</v>
      </c>
      <c r="D72" s="1139">
        <v>0</v>
      </c>
      <c r="E72" s="1139">
        <v>0</v>
      </c>
      <c r="F72" s="1139">
        <v>0</v>
      </c>
      <c r="G72" s="1139">
        <v>0</v>
      </c>
      <c r="H72" s="1139">
        <v>0</v>
      </c>
      <c r="I72" s="1139">
        <v>0</v>
      </c>
      <c r="J72" s="1139">
        <v>0</v>
      </c>
      <c r="K72" s="1139">
        <v>0</v>
      </c>
      <c r="L72" s="1139">
        <v>0</v>
      </c>
      <c r="M72" s="1139">
        <v>0</v>
      </c>
      <c r="N72" s="1139">
        <v>0</v>
      </c>
      <c r="O72" s="153"/>
    </row>
    <row r="73" spans="1:15">
      <c r="A73" s="568" t="s">
        <v>745</v>
      </c>
      <c r="B73" s="1137">
        <v>0</v>
      </c>
      <c r="C73" s="1137">
        <v>0</v>
      </c>
      <c r="D73" s="1137">
        <v>0</v>
      </c>
      <c r="E73" s="1137">
        <v>0</v>
      </c>
      <c r="F73" s="1137">
        <v>0</v>
      </c>
      <c r="G73" s="1137">
        <v>0</v>
      </c>
      <c r="H73" s="1137">
        <v>0</v>
      </c>
      <c r="I73" s="1137">
        <v>0</v>
      </c>
      <c r="J73" s="1137">
        <v>0</v>
      </c>
      <c r="K73" s="1137">
        <v>0</v>
      </c>
      <c r="L73" s="1137">
        <v>0</v>
      </c>
      <c r="M73" s="1137">
        <v>0</v>
      </c>
      <c r="N73" s="1137">
        <v>0</v>
      </c>
      <c r="O73" s="153"/>
    </row>
    <row r="74" spans="1:15">
      <c r="A74" s="570" t="s">
        <v>1227</v>
      </c>
      <c r="B74" s="1139">
        <v>0</v>
      </c>
      <c r="C74" s="1139">
        <v>0</v>
      </c>
      <c r="D74" s="1139">
        <v>0</v>
      </c>
      <c r="E74" s="1139">
        <v>0</v>
      </c>
      <c r="F74" s="1139">
        <v>0</v>
      </c>
      <c r="G74" s="1139">
        <v>0</v>
      </c>
      <c r="H74" s="1139">
        <v>0</v>
      </c>
      <c r="I74" s="1139">
        <v>0</v>
      </c>
      <c r="J74" s="1139">
        <v>0</v>
      </c>
      <c r="K74" s="1139">
        <v>0</v>
      </c>
      <c r="L74" s="1139">
        <v>0</v>
      </c>
      <c r="M74" s="1139">
        <v>0</v>
      </c>
      <c r="N74" s="1139">
        <v>0</v>
      </c>
    </row>
    <row r="75" spans="1:15">
      <c r="A75" s="568" t="s">
        <v>746</v>
      </c>
      <c r="B75" s="1137">
        <v>22457</v>
      </c>
      <c r="C75" s="1137">
        <v>17545</v>
      </c>
      <c r="D75" s="1137">
        <v>13558</v>
      </c>
      <c r="E75" s="1137">
        <v>0</v>
      </c>
      <c r="F75" s="1137">
        <v>510</v>
      </c>
      <c r="G75" s="1137">
        <v>2715</v>
      </c>
      <c r="H75" s="1137">
        <v>6890</v>
      </c>
      <c r="I75" s="1137">
        <v>19165.7</v>
      </c>
      <c r="J75" s="1137">
        <v>14675</v>
      </c>
      <c r="K75" s="1137">
        <v>18550</v>
      </c>
      <c r="L75" s="1137">
        <v>20765</v>
      </c>
      <c r="M75" s="1137">
        <v>15825</v>
      </c>
      <c r="N75" s="1137">
        <v>152655.70000000001</v>
      </c>
    </row>
    <row r="76" spans="1:15">
      <c r="A76" s="570" t="s">
        <v>1228</v>
      </c>
      <c r="B76" s="1139">
        <v>0</v>
      </c>
      <c r="C76" s="1139">
        <v>0</v>
      </c>
      <c r="D76" s="1139">
        <v>0</v>
      </c>
      <c r="E76" s="1139">
        <v>0</v>
      </c>
      <c r="F76" s="1139">
        <v>0</v>
      </c>
      <c r="G76" s="1139">
        <v>0</v>
      </c>
      <c r="H76" s="1139">
        <v>0</v>
      </c>
      <c r="I76" s="1139">
        <v>0</v>
      </c>
      <c r="J76" s="1139">
        <v>0</v>
      </c>
      <c r="K76" s="1139">
        <v>0</v>
      </c>
      <c r="L76" s="1139">
        <v>0</v>
      </c>
      <c r="M76" s="1139">
        <v>0</v>
      </c>
      <c r="N76" s="1139">
        <v>0</v>
      </c>
    </row>
    <row r="77" spans="1:15">
      <c r="A77" s="570" t="s">
        <v>1229</v>
      </c>
      <c r="B77" s="1139">
        <v>0</v>
      </c>
      <c r="C77" s="1139">
        <v>0</v>
      </c>
      <c r="D77" s="1139">
        <v>0</v>
      </c>
      <c r="E77" s="1139">
        <v>0</v>
      </c>
      <c r="F77" s="1139">
        <v>0</v>
      </c>
      <c r="G77" s="1139">
        <v>0</v>
      </c>
      <c r="H77" s="1139">
        <v>0</v>
      </c>
      <c r="I77" s="1139">
        <v>0</v>
      </c>
      <c r="J77" s="1139">
        <v>0</v>
      </c>
      <c r="K77" s="1139">
        <v>0</v>
      </c>
      <c r="L77" s="1139">
        <v>0</v>
      </c>
      <c r="M77" s="1139">
        <v>0</v>
      </c>
      <c r="N77" s="1139">
        <v>0</v>
      </c>
    </row>
    <row r="78" spans="1:15">
      <c r="A78" s="570" t="s">
        <v>758</v>
      </c>
      <c r="B78" s="1139">
        <v>22457</v>
      </c>
      <c r="C78" s="1139">
        <v>17545</v>
      </c>
      <c r="D78" s="1139">
        <v>13558</v>
      </c>
      <c r="E78" s="1139">
        <v>0</v>
      </c>
      <c r="F78" s="1139">
        <v>510</v>
      </c>
      <c r="G78" s="1139">
        <v>2715</v>
      </c>
      <c r="H78" s="1139">
        <v>6890</v>
      </c>
      <c r="I78" s="1139">
        <v>19165.7</v>
      </c>
      <c r="J78" s="1139">
        <v>14675</v>
      </c>
      <c r="K78" s="1139">
        <v>18550</v>
      </c>
      <c r="L78" s="1139">
        <v>20765</v>
      </c>
      <c r="M78" s="1139">
        <v>15825</v>
      </c>
      <c r="N78" s="1139">
        <v>152655.70000000001</v>
      </c>
    </row>
    <row r="79" spans="1:15">
      <c r="A79" s="570" t="s">
        <v>1230</v>
      </c>
      <c r="B79" s="1139">
        <v>0</v>
      </c>
      <c r="C79" s="1139">
        <v>0</v>
      </c>
      <c r="D79" s="1139">
        <v>0</v>
      </c>
      <c r="E79" s="1139">
        <v>0</v>
      </c>
      <c r="F79" s="1139">
        <v>0</v>
      </c>
      <c r="G79" s="1139">
        <v>0</v>
      </c>
      <c r="H79" s="1139">
        <v>0</v>
      </c>
      <c r="I79" s="1139">
        <v>0</v>
      </c>
      <c r="J79" s="1139">
        <v>0</v>
      </c>
      <c r="K79" s="1139">
        <v>0</v>
      </c>
      <c r="L79" s="1139">
        <v>0</v>
      </c>
      <c r="M79" s="1139">
        <v>0</v>
      </c>
      <c r="N79" s="1139">
        <v>0</v>
      </c>
    </row>
    <row r="80" spans="1:15">
      <c r="A80" s="568" t="s">
        <v>759</v>
      </c>
      <c r="B80" s="1137">
        <v>88825.33</v>
      </c>
      <c r="C80" s="1137">
        <v>101704.24</v>
      </c>
      <c r="D80" s="1137">
        <v>123843.31</v>
      </c>
      <c r="E80" s="1137">
        <v>0</v>
      </c>
      <c r="F80" s="1137">
        <v>25804.51</v>
      </c>
      <c r="G80" s="1137">
        <v>46.42</v>
      </c>
      <c r="H80" s="1137">
        <v>25911.55</v>
      </c>
      <c r="I80" s="1137">
        <v>25846.959999999999</v>
      </c>
      <c r="J80" s="1137">
        <v>25816.83</v>
      </c>
      <c r="K80" s="1137">
        <v>54354.76</v>
      </c>
      <c r="L80" s="1137">
        <v>77528.86</v>
      </c>
      <c r="M80" s="1137">
        <v>103655.99</v>
      </c>
      <c r="N80" s="1137">
        <v>653338.76</v>
      </c>
    </row>
    <row r="81" spans="1:14">
      <c r="A81" s="570" t="s">
        <v>1231</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953</v>
      </c>
      <c r="B82" s="1139">
        <v>88740</v>
      </c>
      <c r="C82" s="1139">
        <v>101636</v>
      </c>
      <c r="D82" s="1139">
        <v>123792</v>
      </c>
      <c r="E82" s="1139">
        <v>0</v>
      </c>
      <c r="F82" s="1139">
        <v>25790</v>
      </c>
      <c r="G82" s="1139">
        <v>0</v>
      </c>
      <c r="H82" s="1139">
        <v>25790</v>
      </c>
      <c r="I82" s="1139">
        <v>25790</v>
      </c>
      <c r="J82" s="1139">
        <v>25790</v>
      </c>
      <c r="K82" s="1139">
        <v>51580</v>
      </c>
      <c r="L82" s="1139">
        <v>77370</v>
      </c>
      <c r="M82" s="1139">
        <v>103160</v>
      </c>
      <c r="N82" s="1139">
        <v>649438</v>
      </c>
    </row>
    <row r="83" spans="1:14">
      <c r="A83" s="571" t="s">
        <v>1232</v>
      </c>
      <c r="B83" s="1139">
        <v>85.33</v>
      </c>
      <c r="C83" s="1139">
        <v>68.239999999999995</v>
      </c>
      <c r="D83" s="1139">
        <v>51.31</v>
      </c>
      <c r="E83" s="1139">
        <v>0</v>
      </c>
      <c r="F83" s="1139">
        <v>14.51</v>
      </c>
      <c r="G83" s="1139">
        <v>46.42</v>
      </c>
      <c r="H83" s="1139">
        <v>121.55</v>
      </c>
      <c r="I83" s="1139">
        <v>56.96</v>
      </c>
      <c r="J83" s="1139">
        <v>26.83</v>
      </c>
      <c r="K83" s="1139">
        <v>2774.76</v>
      </c>
      <c r="L83" s="1139">
        <v>158.86000000000001</v>
      </c>
      <c r="M83" s="1139">
        <v>495.99</v>
      </c>
      <c r="N83" s="1139">
        <v>3900.76</v>
      </c>
    </row>
    <row r="84" spans="1:14">
      <c r="A84" s="570" t="s">
        <v>1233</v>
      </c>
      <c r="B84" s="1139">
        <v>0</v>
      </c>
      <c r="C84" s="1139">
        <v>0</v>
      </c>
      <c r="D84" s="1139">
        <v>0</v>
      </c>
      <c r="E84" s="1139">
        <v>0</v>
      </c>
      <c r="F84" s="1139">
        <v>0</v>
      </c>
      <c r="G84" s="1139">
        <v>0</v>
      </c>
      <c r="H84" s="1139">
        <v>0</v>
      </c>
      <c r="I84" s="1139">
        <v>0</v>
      </c>
      <c r="J84" s="1139">
        <v>0</v>
      </c>
      <c r="K84" s="1139">
        <v>0</v>
      </c>
      <c r="L84" s="1139">
        <v>0</v>
      </c>
      <c r="M84" s="1139">
        <v>0</v>
      </c>
      <c r="N84" s="1139">
        <v>0</v>
      </c>
    </row>
    <row r="85" spans="1:14">
      <c r="A85" s="570" t="s">
        <v>1234</v>
      </c>
      <c r="B85" s="1139">
        <v>0</v>
      </c>
      <c r="C85" s="1139">
        <v>0</v>
      </c>
      <c r="D85" s="1139">
        <v>0</v>
      </c>
      <c r="E85" s="1139">
        <v>0</v>
      </c>
      <c r="F85" s="1139">
        <v>0</v>
      </c>
      <c r="G85" s="1139">
        <v>0</v>
      </c>
      <c r="H85" s="1139">
        <v>0</v>
      </c>
      <c r="I85" s="1139">
        <v>0</v>
      </c>
      <c r="J85" s="1139">
        <v>0</v>
      </c>
      <c r="K85" s="1139">
        <v>0</v>
      </c>
      <c r="L85" s="1139">
        <v>0</v>
      </c>
      <c r="M85" s="1139">
        <v>0</v>
      </c>
      <c r="N85" s="1139">
        <v>0</v>
      </c>
    </row>
    <row r="86" spans="1:14">
      <c r="A86" s="540" t="s">
        <v>153</v>
      </c>
      <c r="B86" s="1133">
        <v>31095762.359999999</v>
      </c>
      <c r="C86" s="1133">
        <v>34599632.850000001</v>
      </c>
      <c r="D86" s="1133">
        <v>41009037.850000001</v>
      </c>
      <c r="E86" s="1133">
        <v>8805085.0399999991</v>
      </c>
      <c r="F86" s="1133">
        <v>12219608.060000001</v>
      </c>
      <c r="G86" s="1133">
        <v>18711717.090000004</v>
      </c>
      <c r="H86" s="1133">
        <v>23855241.140000001</v>
      </c>
      <c r="I86" s="1133">
        <v>41373679.449999996</v>
      </c>
      <c r="J86" s="1133">
        <v>36046046.560000002</v>
      </c>
      <c r="K86" s="1133">
        <v>36984048.280000001</v>
      </c>
      <c r="L86" s="1133">
        <v>35804483.490000002</v>
      </c>
      <c r="M86" s="1133">
        <v>50904130.70000001</v>
      </c>
      <c r="N86" s="1133">
        <v>371408472.86999995</v>
      </c>
    </row>
    <row r="87" spans="1:14" ht="12.75" customHeight="1">
      <c r="A87" s="367" t="s">
        <v>1002</v>
      </c>
    </row>
    <row r="88" spans="1:14" ht="12.75" customHeight="1">
      <c r="A88" s="368" t="s">
        <v>1237</v>
      </c>
    </row>
    <row r="89" spans="1:14" ht="12.75" customHeight="1">
      <c r="A89" s="175" t="s">
        <v>1235</v>
      </c>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39"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G90"/>
  <sheetViews>
    <sheetView showGridLines="0" zoomScaleNormal="100" workbookViewId="0">
      <pane xSplit="1" ySplit="11" topLeftCell="B75" activePane="bottomRight" state="frozen"/>
      <selection pane="topRight" activeCell="B1" sqref="B1"/>
      <selection pane="bottomLeft" activeCell="A12" sqref="A12"/>
      <selection pane="bottomRight" activeCell="G1" sqref="G1"/>
    </sheetView>
  </sheetViews>
  <sheetFormatPr defaultColWidth="9.140625" defaultRowHeight="12.75"/>
  <cols>
    <col min="1" max="1" width="74.5703125" style="153" bestFit="1" customWidth="1"/>
    <col min="2" max="6" width="14.5703125" style="600" customWidth="1"/>
    <col min="7" max="7" width="14.5703125" style="153" customWidth="1"/>
    <col min="8" max="8" width="73.28515625" style="153" bestFit="1" customWidth="1"/>
    <col min="9" max="16384" width="9.140625" style="153"/>
  </cols>
  <sheetData>
    <row r="1" spans="1:7">
      <c r="A1" s="184" t="s">
        <v>145</v>
      </c>
      <c r="B1" s="204"/>
      <c r="C1" s="204"/>
      <c r="D1" s="204"/>
      <c r="E1" s="204"/>
      <c r="F1" s="204"/>
      <c r="G1" s="205">
        <v>72</v>
      </c>
    </row>
    <row r="2" spans="1:7">
      <c r="A2" s="159"/>
      <c r="B2" s="666"/>
      <c r="C2" s="666"/>
      <c r="D2" s="666"/>
      <c r="E2" s="666"/>
      <c r="F2" s="666"/>
      <c r="G2" s="159"/>
    </row>
    <row r="3" spans="1:7">
      <c r="A3" s="159"/>
      <c r="B3" s="666"/>
      <c r="C3" s="666"/>
      <c r="D3" s="666"/>
      <c r="E3" s="666"/>
      <c r="F3" s="666"/>
      <c r="G3" s="159"/>
    </row>
    <row r="4" spans="1:7">
      <c r="A4" s="159"/>
      <c r="B4" s="666"/>
      <c r="C4" s="666"/>
      <c r="D4" s="666"/>
      <c r="E4" s="666"/>
      <c r="F4" s="666"/>
      <c r="G4" s="159"/>
    </row>
    <row r="5" spans="1:7">
      <c r="A5" s="159"/>
      <c r="B5" s="666"/>
      <c r="C5" s="666"/>
      <c r="D5" s="666"/>
      <c r="E5" s="666"/>
      <c r="F5" s="666"/>
      <c r="G5" s="159"/>
    </row>
    <row r="6" spans="1:7">
      <c r="A6" s="357"/>
      <c r="B6" s="560"/>
      <c r="C6" s="560"/>
      <c r="D6" s="560"/>
      <c r="E6" s="560"/>
    </row>
    <row r="7" spans="1:7">
      <c r="A7" s="357"/>
      <c r="B7" s="560"/>
      <c r="C7" s="560"/>
      <c r="D7" s="560"/>
      <c r="E7" s="560"/>
    </row>
    <row r="8" spans="1:7">
      <c r="A8" s="358" t="s">
        <v>836</v>
      </c>
    </row>
    <row r="9" spans="1:7">
      <c r="A9" s="358" t="s">
        <v>1684</v>
      </c>
    </row>
    <row r="10" spans="1:7">
      <c r="A10" s="357" t="s">
        <v>214</v>
      </c>
    </row>
    <row r="11" spans="1:7">
      <c r="A11" s="534" t="s">
        <v>1365</v>
      </c>
      <c r="B11" s="359">
        <v>2015</v>
      </c>
      <c r="C11" s="359">
        <v>2016</v>
      </c>
      <c r="D11" s="359">
        <v>2017</v>
      </c>
      <c r="E11" s="359">
        <v>2018</v>
      </c>
      <c r="F11" s="359">
        <v>2019</v>
      </c>
      <c r="G11" s="359">
        <v>2020</v>
      </c>
    </row>
    <row r="12" spans="1:7">
      <c r="A12" s="568" t="s">
        <v>215</v>
      </c>
      <c r="B12" s="1137">
        <v>67403861.379999995</v>
      </c>
      <c r="C12" s="1137">
        <v>81002761.740000024</v>
      </c>
      <c r="D12" s="1137">
        <v>87856975.239999995</v>
      </c>
      <c r="E12" s="1137">
        <v>90278029.039999992</v>
      </c>
      <c r="F12" s="1137">
        <v>161867924.58000001</v>
      </c>
      <c r="G12" s="1137">
        <v>95895168.029999986</v>
      </c>
    </row>
    <row r="13" spans="1:7">
      <c r="A13" s="569" t="s">
        <v>754</v>
      </c>
      <c r="B13" s="1138">
        <v>25599887.149999999</v>
      </c>
      <c r="C13" s="1138">
        <v>24440383.52</v>
      </c>
      <c r="D13" s="1138">
        <v>23420721.569999997</v>
      </c>
      <c r="E13" s="1138">
        <v>25880714.870000001</v>
      </c>
      <c r="F13" s="1138">
        <v>28161215.870000001</v>
      </c>
      <c r="G13" s="1138">
        <v>29168607.73</v>
      </c>
    </row>
    <row r="14" spans="1:7">
      <c r="A14" s="570" t="s">
        <v>1181</v>
      </c>
      <c r="B14" s="1139">
        <v>8747104.0899999999</v>
      </c>
      <c r="C14" s="1139">
        <v>7002361.46</v>
      </c>
      <c r="D14" s="1139">
        <v>9773151.7700000014</v>
      </c>
      <c r="E14" s="1139">
        <v>11804948.65</v>
      </c>
      <c r="F14" s="1139">
        <v>16024317.529999999</v>
      </c>
      <c r="G14" s="1139">
        <v>14427646.239999998</v>
      </c>
    </row>
    <row r="15" spans="1:7">
      <c r="A15" s="570" t="s">
        <v>1182</v>
      </c>
      <c r="B15" s="1139">
        <v>11169031.889999999</v>
      </c>
      <c r="C15" s="1139">
        <v>11869213.809999999</v>
      </c>
      <c r="D15" s="1139">
        <v>9090110.4399999995</v>
      </c>
      <c r="E15" s="1139">
        <v>4058217.2</v>
      </c>
      <c r="F15" s="1139">
        <v>5094403.5900000008</v>
      </c>
      <c r="G15" s="1139">
        <v>8539272.2699999996</v>
      </c>
    </row>
    <row r="16" spans="1:7">
      <c r="A16" s="570" t="s">
        <v>1183</v>
      </c>
      <c r="B16" s="1139">
        <v>4488142.6099999994</v>
      </c>
      <c r="C16" s="1139">
        <v>4074092.22</v>
      </c>
      <c r="D16" s="1139">
        <v>3204192.9</v>
      </c>
      <c r="E16" s="1139">
        <v>8724444.2100000009</v>
      </c>
      <c r="F16" s="1139">
        <v>5664419.8299999991</v>
      </c>
      <c r="G16" s="1139">
        <v>4637968.62</v>
      </c>
    </row>
    <row r="17" spans="1:7">
      <c r="A17" s="570" t="s">
        <v>1184</v>
      </c>
      <c r="B17" s="1139">
        <v>0</v>
      </c>
      <c r="C17" s="1139">
        <v>101648.56000000001</v>
      </c>
      <c r="D17" s="1139">
        <v>28790.079999999998</v>
      </c>
      <c r="E17" s="1139">
        <v>17820</v>
      </c>
      <c r="F17" s="1139">
        <v>0</v>
      </c>
      <c r="G17" s="1139">
        <v>73.48</v>
      </c>
    </row>
    <row r="18" spans="1:7">
      <c r="A18" s="570" t="s">
        <v>1185</v>
      </c>
      <c r="B18" s="1139">
        <v>1068868.42</v>
      </c>
      <c r="C18" s="1139">
        <v>1076910.69</v>
      </c>
      <c r="D18" s="1139">
        <v>703746.39</v>
      </c>
      <c r="E18" s="1139">
        <v>779791.57</v>
      </c>
      <c r="F18" s="1139">
        <v>881232.11999999988</v>
      </c>
      <c r="G18" s="1139">
        <v>839342.69</v>
      </c>
    </row>
    <row r="19" spans="1:7">
      <c r="A19" s="570" t="s">
        <v>1186</v>
      </c>
      <c r="B19" s="1139">
        <v>1099.26</v>
      </c>
      <c r="C19" s="1139">
        <v>73907.03</v>
      </c>
      <c r="D19" s="1139">
        <v>1790.08</v>
      </c>
      <c r="E19" s="1139">
        <v>0</v>
      </c>
      <c r="F19" s="1139">
        <v>526.5</v>
      </c>
      <c r="G19" s="1139">
        <v>72688.160000000003</v>
      </c>
    </row>
    <row r="20" spans="1:7">
      <c r="A20" s="570" t="s">
        <v>1187</v>
      </c>
      <c r="B20" s="1139">
        <v>125640.88</v>
      </c>
      <c r="C20" s="1139">
        <v>242249.75000000006</v>
      </c>
      <c r="D20" s="1139">
        <v>618939.91</v>
      </c>
      <c r="E20" s="1139">
        <v>495493.24</v>
      </c>
      <c r="F20" s="1139">
        <v>496316.3</v>
      </c>
      <c r="G20" s="1139">
        <v>651616.27</v>
      </c>
    </row>
    <row r="21" spans="1:7">
      <c r="A21" s="569" t="s">
        <v>736</v>
      </c>
      <c r="B21" s="1138">
        <v>31014885.059999999</v>
      </c>
      <c r="C21" s="1138">
        <v>44953352.31000001</v>
      </c>
      <c r="D21" s="1138">
        <v>49718398.609999999</v>
      </c>
      <c r="E21" s="1138">
        <v>52012082.979999997</v>
      </c>
      <c r="F21" s="1138">
        <v>113213978.87</v>
      </c>
      <c r="G21" s="1138">
        <v>56753161.899999999</v>
      </c>
    </row>
    <row r="22" spans="1:7">
      <c r="A22" s="570" t="s">
        <v>1188</v>
      </c>
      <c r="B22" s="1139">
        <v>29145643.43</v>
      </c>
      <c r="C22" s="1139">
        <v>43663438.120000005</v>
      </c>
      <c r="D22" s="1139">
        <v>48510705.039999999</v>
      </c>
      <c r="E22" s="1139">
        <v>49983328.710000001</v>
      </c>
      <c r="F22" s="1139">
        <v>111868251.81</v>
      </c>
      <c r="G22" s="1139">
        <v>56355660.090000004</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0</v>
      </c>
      <c r="C25" s="1139">
        <v>0</v>
      </c>
      <c r="D25" s="1139">
        <v>0</v>
      </c>
      <c r="E25" s="1139">
        <v>0</v>
      </c>
      <c r="F25" s="1139">
        <v>0</v>
      </c>
      <c r="G25" s="1139">
        <v>0</v>
      </c>
    </row>
    <row r="26" spans="1:7">
      <c r="A26" s="570" t="s">
        <v>1192</v>
      </c>
      <c r="B26" s="1139">
        <v>0</v>
      </c>
      <c r="C26" s="1139">
        <v>0</v>
      </c>
      <c r="D26" s="1139">
        <v>0</v>
      </c>
      <c r="E26" s="1139">
        <v>0</v>
      </c>
      <c r="F26" s="1139">
        <v>0</v>
      </c>
      <c r="G26" s="1139">
        <v>0</v>
      </c>
    </row>
    <row r="27" spans="1:7">
      <c r="A27" s="570" t="s">
        <v>1193</v>
      </c>
      <c r="B27" s="1139">
        <v>1196556.3999999999</v>
      </c>
      <c r="C27" s="1139">
        <v>1068193.1000000001</v>
      </c>
      <c r="D27" s="1139">
        <v>1192356.1000000001</v>
      </c>
      <c r="E27" s="1139">
        <v>1944573.8</v>
      </c>
      <c r="F27" s="1139">
        <v>1313221</v>
      </c>
      <c r="G27" s="1139">
        <v>336635</v>
      </c>
    </row>
    <row r="28" spans="1:7">
      <c r="A28" s="570" t="s">
        <v>1194</v>
      </c>
      <c r="B28" s="1139">
        <v>2867.73</v>
      </c>
      <c r="C28" s="1139">
        <v>73907.03</v>
      </c>
      <c r="D28" s="1139">
        <v>11695.07</v>
      </c>
      <c r="E28" s="1139">
        <v>79557.33</v>
      </c>
      <c r="F28" s="1139">
        <v>15839.22</v>
      </c>
      <c r="G28" s="1139">
        <v>646.96</v>
      </c>
    </row>
    <row r="29" spans="1:7">
      <c r="A29" s="570" t="s">
        <v>1195</v>
      </c>
      <c r="B29" s="1139">
        <v>669817.5</v>
      </c>
      <c r="C29" s="1139">
        <v>73907.03</v>
      </c>
      <c r="D29" s="1139">
        <v>1790.0800000000002</v>
      </c>
      <c r="E29" s="1139">
        <v>0</v>
      </c>
      <c r="F29" s="1139">
        <v>0</v>
      </c>
      <c r="G29" s="1139">
        <v>73.48</v>
      </c>
    </row>
    <row r="30" spans="1:7">
      <c r="A30" s="570" t="s">
        <v>1196</v>
      </c>
      <c r="B30" s="1139">
        <v>0</v>
      </c>
      <c r="C30" s="1139">
        <v>73907.030000000013</v>
      </c>
      <c r="D30" s="1139">
        <v>1852.32</v>
      </c>
      <c r="E30" s="1139">
        <v>4623.1400000000003</v>
      </c>
      <c r="F30" s="1139">
        <v>16666.84</v>
      </c>
      <c r="G30" s="1139">
        <v>60146.37</v>
      </c>
    </row>
    <row r="31" spans="1:7">
      <c r="A31" s="569" t="s">
        <v>735</v>
      </c>
      <c r="B31" s="1138">
        <v>7577518.7299999995</v>
      </c>
      <c r="C31" s="1138">
        <v>6518642.54</v>
      </c>
      <c r="D31" s="1138">
        <v>5691815.7800000003</v>
      </c>
      <c r="E31" s="1138">
        <v>7210189.0500000007</v>
      </c>
      <c r="F31" s="1138">
        <v>8503382.0199999996</v>
      </c>
      <c r="G31" s="1138">
        <v>6669435.0999999996</v>
      </c>
    </row>
    <row r="32" spans="1:7">
      <c r="A32" s="570" t="s">
        <v>1197</v>
      </c>
      <c r="B32" s="1139">
        <v>0</v>
      </c>
      <c r="C32" s="1139">
        <v>73907.030000000013</v>
      </c>
      <c r="D32" s="1139">
        <v>51790.080000000002</v>
      </c>
      <c r="E32" s="1139">
        <v>600000</v>
      </c>
      <c r="F32" s="1139">
        <v>1394960.0699999998</v>
      </c>
      <c r="G32" s="1139">
        <v>1017271.22</v>
      </c>
    </row>
    <row r="33" spans="1:7">
      <c r="A33" s="570" t="s">
        <v>1198</v>
      </c>
      <c r="B33" s="1139">
        <v>0</v>
      </c>
      <c r="C33" s="1139">
        <v>155044.63999999998</v>
      </c>
      <c r="D33" s="1139">
        <v>3580.04</v>
      </c>
      <c r="E33" s="1139">
        <v>0</v>
      </c>
      <c r="F33" s="1139">
        <v>103339.17</v>
      </c>
      <c r="G33" s="1139">
        <v>121184.56</v>
      </c>
    </row>
    <row r="34" spans="1:7">
      <c r="A34" s="570" t="s">
        <v>1199</v>
      </c>
      <c r="B34" s="1139">
        <v>0</v>
      </c>
      <c r="C34" s="1139">
        <v>242930.71000000002</v>
      </c>
      <c r="D34" s="1139">
        <v>3580.16</v>
      </c>
      <c r="E34" s="1139">
        <v>22931.510000000002</v>
      </c>
      <c r="F34" s="1139">
        <v>542360.39</v>
      </c>
      <c r="G34" s="1139">
        <v>670451.66</v>
      </c>
    </row>
    <row r="35" spans="1:7">
      <c r="A35" s="570" t="s">
        <v>1200</v>
      </c>
      <c r="B35" s="1139">
        <v>1424364.2600000002</v>
      </c>
      <c r="C35" s="1139">
        <v>1215438.55</v>
      </c>
      <c r="D35" s="1139">
        <v>1242681.1399999999</v>
      </c>
      <c r="E35" s="1139">
        <v>1282250.2300000002</v>
      </c>
      <c r="F35" s="1139">
        <v>1166194.2600000002</v>
      </c>
      <c r="G35" s="1139">
        <v>608128.47</v>
      </c>
    </row>
    <row r="36" spans="1:7">
      <c r="A36" s="570" t="s">
        <v>1201</v>
      </c>
      <c r="B36" s="1139">
        <v>1473391</v>
      </c>
      <c r="C36" s="1139">
        <v>1381050</v>
      </c>
      <c r="D36" s="1139">
        <v>1911632</v>
      </c>
      <c r="E36" s="1139">
        <v>2117128</v>
      </c>
      <c r="F36" s="1139">
        <v>2226980</v>
      </c>
      <c r="G36" s="1139">
        <v>591408</v>
      </c>
    </row>
    <row r="37" spans="1:7">
      <c r="A37" s="570" t="s">
        <v>1202</v>
      </c>
      <c r="B37" s="1139">
        <v>2200768.8499999996</v>
      </c>
      <c r="C37" s="1139">
        <v>1530830.9300000002</v>
      </c>
      <c r="D37" s="1139">
        <v>1161252.21</v>
      </c>
      <c r="E37" s="1139">
        <v>1067933.8999999999</v>
      </c>
      <c r="F37" s="1139">
        <v>1597250.5599999998</v>
      </c>
      <c r="G37" s="1139">
        <v>1102362.28</v>
      </c>
    </row>
    <row r="38" spans="1:7">
      <c r="A38" s="570" t="s">
        <v>1203</v>
      </c>
      <c r="B38" s="1139">
        <v>1766672.1600000001</v>
      </c>
      <c r="C38" s="1139">
        <v>992436.42999999982</v>
      </c>
      <c r="D38" s="1139">
        <v>637736.69999999995</v>
      </c>
      <c r="E38" s="1139">
        <v>843097.64</v>
      </c>
      <c r="F38" s="1139">
        <v>1098543.5900000001</v>
      </c>
      <c r="G38" s="1139">
        <v>594308.48</v>
      </c>
    </row>
    <row r="39" spans="1:7">
      <c r="A39" s="570" t="s">
        <v>1204</v>
      </c>
      <c r="B39" s="1139">
        <v>712322.46</v>
      </c>
      <c r="C39" s="1139">
        <v>927004.25</v>
      </c>
      <c r="D39" s="1139">
        <v>679563.45000000007</v>
      </c>
      <c r="E39" s="1139">
        <v>1276847.77</v>
      </c>
      <c r="F39" s="1139">
        <v>373753.98</v>
      </c>
      <c r="G39" s="1139">
        <v>1964320.4300000002</v>
      </c>
    </row>
    <row r="40" spans="1:7">
      <c r="A40" s="569" t="s">
        <v>733</v>
      </c>
      <c r="B40" s="1138">
        <v>3211570.4400000004</v>
      </c>
      <c r="C40" s="1138">
        <v>5090383.3699999992</v>
      </c>
      <c r="D40" s="1138">
        <v>9026039.2800000012</v>
      </c>
      <c r="E40" s="1138">
        <v>5175042.1399999987</v>
      </c>
      <c r="F40" s="1138">
        <v>11989347.819999998</v>
      </c>
      <c r="G40" s="1138">
        <v>3303963.3000000007</v>
      </c>
    </row>
    <row r="41" spans="1:7">
      <c r="A41" s="568" t="s">
        <v>217</v>
      </c>
      <c r="B41" s="1137">
        <v>140426583.72999999</v>
      </c>
      <c r="C41" s="1137">
        <v>124485004.18000001</v>
      </c>
      <c r="D41" s="1137">
        <v>126851826.51999997</v>
      </c>
      <c r="E41" s="1137">
        <v>195143161.17000002</v>
      </c>
      <c r="F41" s="1137">
        <v>217514235.81</v>
      </c>
      <c r="G41" s="1137">
        <v>179921757.16</v>
      </c>
    </row>
    <row r="42" spans="1:7">
      <c r="A42" s="570" t="s">
        <v>1205</v>
      </c>
      <c r="B42" s="1139">
        <v>90057565.069999993</v>
      </c>
      <c r="C42" s="1139">
        <v>65536464.659999996</v>
      </c>
      <c r="D42" s="1139">
        <v>67286364.969999999</v>
      </c>
      <c r="E42" s="1139">
        <v>99850697.560000002</v>
      </c>
      <c r="F42" s="1139">
        <v>110511626.23999998</v>
      </c>
      <c r="G42" s="1139">
        <v>102427310.91000001</v>
      </c>
    </row>
    <row r="43" spans="1:7">
      <c r="A43" s="570" t="s">
        <v>1206</v>
      </c>
      <c r="B43" s="1139">
        <v>25057121.440000001</v>
      </c>
      <c r="C43" s="1139">
        <v>28939628.650000002</v>
      </c>
      <c r="D43" s="1139">
        <v>27893639.639999993</v>
      </c>
      <c r="E43" s="1139">
        <v>33325082.34</v>
      </c>
      <c r="F43" s="1139">
        <v>40376369.200000003</v>
      </c>
      <c r="G43" s="1139">
        <v>38169660.609999999</v>
      </c>
    </row>
    <row r="44" spans="1:7">
      <c r="A44" s="570" t="s">
        <v>1207</v>
      </c>
      <c r="B44" s="1139">
        <v>10925643.870000001</v>
      </c>
      <c r="C44" s="1139">
        <v>10751368.060000001</v>
      </c>
      <c r="D44" s="1139">
        <v>11695686.550000001</v>
      </c>
      <c r="E44" s="1139">
        <v>15904038.82</v>
      </c>
      <c r="F44" s="1139">
        <v>18153168.080000002</v>
      </c>
      <c r="G44" s="1139">
        <v>22167896.309999999</v>
      </c>
    </row>
    <row r="45" spans="1:7">
      <c r="A45" s="570" t="s">
        <v>1208</v>
      </c>
      <c r="B45" s="1139">
        <v>5286549.99</v>
      </c>
      <c r="C45" s="1139">
        <v>6419531.2200000007</v>
      </c>
      <c r="D45" s="1139">
        <v>4518554.9399999995</v>
      </c>
      <c r="E45" s="1139">
        <v>5704130.79</v>
      </c>
      <c r="F45" s="1139">
        <v>7686178.6599999992</v>
      </c>
      <c r="G45" s="1139">
        <v>5460264.5899999999</v>
      </c>
    </row>
    <row r="46" spans="1:7">
      <c r="A46" s="570" t="s">
        <v>1209</v>
      </c>
      <c r="B46" s="1139">
        <v>0</v>
      </c>
      <c r="C46" s="1139">
        <v>0</v>
      </c>
      <c r="D46" s="1139">
        <v>0</v>
      </c>
      <c r="E46" s="1139">
        <v>0</v>
      </c>
      <c r="F46" s="1139">
        <v>0</v>
      </c>
      <c r="G46" s="1139">
        <v>0</v>
      </c>
    </row>
    <row r="47" spans="1:7">
      <c r="A47" s="570" t="s">
        <v>1210</v>
      </c>
      <c r="B47" s="1139">
        <v>546084.34000000008</v>
      </c>
      <c r="C47" s="1139">
        <v>650957.67000000004</v>
      </c>
      <c r="D47" s="1139">
        <v>430090.8899999999</v>
      </c>
      <c r="E47" s="1139">
        <v>648183.61</v>
      </c>
      <c r="F47" s="1139">
        <v>1196662.22</v>
      </c>
      <c r="G47" s="1139">
        <v>1353290.6400000001</v>
      </c>
    </row>
    <row r="48" spans="1:7">
      <c r="A48" s="570" t="s">
        <v>1211</v>
      </c>
      <c r="B48" s="1139">
        <v>132417.93</v>
      </c>
      <c r="C48" s="1139">
        <v>513550</v>
      </c>
      <c r="D48" s="1139">
        <v>350682.95999999996</v>
      </c>
      <c r="E48" s="1139">
        <v>786131.95</v>
      </c>
      <c r="F48" s="1139">
        <v>1426729.68</v>
      </c>
      <c r="G48" s="1139">
        <v>872204</v>
      </c>
    </row>
    <row r="49" spans="1:7">
      <c r="A49" s="570" t="s">
        <v>1212</v>
      </c>
      <c r="B49" s="1139">
        <v>0</v>
      </c>
      <c r="C49" s="1139">
        <v>0</v>
      </c>
      <c r="D49" s="1139">
        <v>0</v>
      </c>
      <c r="E49" s="1139">
        <v>0</v>
      </c>
      <c r="F49" s="1139">
        <v>0</v>
      </c>
      <c r="G49" s="1139">
        <v>0</v>
      </c>
    </row>
    <row r="50" spans="1:7">
      <c r="A50" s="570" t="s">
        <v>1213</v>
      </c>
      <c r="B50" s="1139">
        <v>8421201.0899999961</v>
      </c>
      <c r="C50" s="1139">
        <v>11673503.92</v>
      </c>
      <c r="D50" s="1139">
        <v>14676806.569999998</v>
      </c>
      <c r="E50" s="1139">
        <v>38924896.100000016</v>
      </c>
      <c r="F50" s="1139">
        <v>38163501.729999989</v>
      </c>
      <c r="G50" s="1139">
        <v>9471130.0999999978</v>
      </c>
    </row>
    <row r="51" spans="1:7">
      <c r="A51" s="568" t="s">
        <v>756</v>
      </c>
      <c r="B51" s="1137">
        <v>137293551.83000001</v>
      </c>
      <c r="C51" s="1137">
        <v>139693449.59</v>
      </c>
      <c r="D51" s="1137">
        <v>128603633.64000002</v>
      </c>
      <c r="E51" s="1137">
        <v>102023436.35000001</v>
      </c>
      <c r="F51" s="1137">
        <v>131040920.46000002</v>
      </c>
      <c r="G51" s="1137">
        <v>94785553.220000014</v>
      </c>
    </row>
    <row r="52" spans="1:7">
      <c r="A52" s="569" t="s">
        <v>757</v>
      </c>
      <c r="B52" s="1138">
        <v>125805602.39</v>
      </c>
      <c r="C52" s="1138">
        <v>128656542.25</v>
      </c>
      <c r="D52" s="1138">
        <v>116893695.44000003</v>
      </c>
      <c r="E52" s="1138">
        <v>88318072.030000001</v>
      </c>
      <c r="F52" s="1138">
        <v>115829782.40000002</v>
      </c>
      <c r="G52" s="1138">
        <v>86688417.230000004</v>
      </c>
    </row>
    <row r="53" spans="1:7">
      <c r="A53" s="570" t="s">
        <v>1214</v>
      </c>
      <c r="B53" s="1139">
        <v>125805602.39</v>
      </c>
      <c r="C53" s="1139">
        <v>128656542.25</v>
      </c>
      <c r="D53" s="1139">
        <v>116893695.44000003</v>
      </c>
      <c r="E53" s="1139">
        <v>88318072.030000001</v>
      </c>
      <c r="F53" s="1139">
        <v>115829782.40000002</v>
      </c>
      <c r="G53" s="1139">
        <v>86688417.230000004</v>
      </c>
    </row>
    <row r="54" spans="1:7">
      <c r="A54" s="569" t="s">
        <v>740</v>
      </c>
      <c r="B54" s="1138">
        <v>1853365.9200000002</v>
      </c>
      <c r="C54" s="1138">
        <v>1843413.16</v>
      </c>
      <c r="D54" s="1138">
        <v>1473966.97</v>
      </c>
      <c r="E54" s="1138">
        <v>2268901.6800000002</v>
      </c>
      <c r="F54" s="1138">
        <v>3009546.3899999997</v>
      </c>
      <c r="G54" s="1138">
        <v>2974550.2600000002</v>
      </c>
    </row>
    <row r="55" spans="1:7">
      <c r="A55" s="570" t="s">
        <v>1215</v>
      </c>
      <c r="B55" s="1139">
        <v>0</v>
      </c>
      <c r="C55" s="1139">
        <v>0</v>
      </c>
      <c r="D55" s="1139">
        <v>0</v>
      </c>
      <c r="E55" s="1139">
        <v>0</v>
      </c>
      <c r="F55" s="1139">
        <v>0</v>
      </c>
      <c r="G55" s="1139">
        <v>0</v>
      </c>
    </row>
    <row r="56" spans="1:7">
      <c r="A56" s="570" t="s">
        <v>1216</v>
      </c>
      <c r="B56" s="1139">
        <v>0</v>
      </c>
      <c r="C56" s="1139">
        <v>0</v>
      </c>
      <c r="D56" s="1139">
        <v>0</v>
      </c>
      <c r="E56" s="1139">
        <v>0</v>
      </c>
      <c r="F56" s="1139">
        <v>0</v>
      </c>
      <c r="G56" s="1139">
        <v>0</v>
      </c>
    </row>
    <row r="57" spans="1:7">
      <c r="A57" s="570" t="s">
        <v>1217</v>
      </c>
      <c r="B57" s="1139">
        <v>0</v>
      </c>
      <c r="C57" s="1139">
        <v>0</v>
      </c>
      <c r="D57" s="1139">
        <v>0</v>
      </c>
      <c r="E57" s="1139">
        <v>0</v>
      </c>
      <c r="F57" s="1139">
        <v>0</v>
      </c>
      <c r="G57" s="1139">
        <v>0</v>
      </c>
    </row>
    <row r="58" spans="1:7">
      <c r="A58" s="570" t="s">
        <v>1218</v>
      </c>
      <c r="B58" s="1139">
        <v>0</v>
      </c>
      <c r="C58" s="1139">
        <v>0</v>
      </c>
      <c r="D58" s="1139">
        <v>0</v>
      </c>
      <c r="E58" s="1139">
        <v>0</v>
      </c>
      <c r="F58" s="1139">
        <v>0</v>
      </c>
      <c r="G58" s="1139">
        <v>0</v>
      </c>
    </row>
    <row r="59" spans="1:7" ht="13.5" customHeight="1">
      <c r="A59" s="570" t="s">
        <v>1219</v>
      </c>
      <c r="B59" s="1139">
        <v>0</v>
      </c>
      <c r="C59" s="1139">
        <v>0</v>
      </c>
      <c r="D59" s="1139">
        <v>0</v>
      </c>
      <c r="E59" s="1139">
        <v>0</v>
      </c>
      <c r="F59" s="1139">
        <v>0</v>
      </c>
      <c r="G59" s="1139">
        <v>0</v>
      </c>
    </row>
    <row r="60" spans="1:7">
      <c r="A60" s="570" t="s">
        <v>1220</v>
      </c>
      <c r="B60" s="1139">
        <v>1853365.9200000002</v>
      </c>
      <c r="C60" s="1139">
        <v>1843413.16</v>
      </c>
      <c r="D60" s="1139">
        <v>1473966.97</v>
      </c>
      <c r="E60" s="1139">
        <v>2268901.6800000002</v>
      </c>
      <c r="F60" s="1139">
        <v>3009546.3899999997</v>
      </c>
      <c r="G60" s="1139">
        <v>2974550.2600000002</v>
      </c>
    </row>
    <row r="61" spans="1:7">
      <c r="A61" s="570" t="s">
        <v>1221</v>
      </c>
      <c r="B61" s="1139">
        <v>0</v>
      </c>
      <c r="C61" s="1139">
        <v>0</v>
      </c>
      <c r="D61" s="1139">
        <v>0</v>
      </c>
      <c r="E61" s="1139">
        <v>0</v>
      </c>
      <c r="F61" s="1139">
        <v>0</v>
      </c>
      <c r="G61" s="1139">
        <v>0</v>
      </c>
    </row>
    <row r="62" spans="1:7">
      <c r="A62" s="570" t="s">
        <v>1204</v>
      </c>
      <c r="B62" s="1139">
        <v>0</v>
      </c>
      <c r="C62" s="1139">
        <v>0</v>
      </c>
      <c r="D62" s="1139">
        <v>0</v>
      </c>
      <c r="E62" s="1139">
        <v>0</v>
      </c>
      <c r="F62" s="1139">
        <v>0</v>
      </c>
      <c r="G62" s="1139">
        <v>0</v>
      </c>
    </row>
    <row r="63" spans="1:7">
      <c r="A63" s="569" t="s">
        <v>4</v>
      </c>
      <c r="B63" s="1138">
        <v>6595281.959999999</v>
      </c>
      <c r="C63" s="1138">
        <v>6030114.6200000001</v>
      </c>
      <c r="D63" s="1138">
        <v>6141794.3799999999</v>
      </c>
      <c r="E63" s="1138">
        <v>6526757.46</v>
      </c>
      <c r="F63" s="1138">
        <v>6624149.9699999988</v>
      </c>
      <c r="G63" s="1138">
        <v>3728270.53</v>
      </c>
    </row>
    <row r="64" spans="1:7">
      <c r="A64" s="570" t="s">
        <v>1222</v>
      </c>
      <c r="B64" s="1139">
        <v>0</v>
      </c>
      <c r="C64" s="1139">
        <v>0</v>
      </c>
      <c r="D64" s="1139">
        <v>0</v>
      </c>
      <c r="E64" s="1139">
        <v>0</v>
      </c>
      <c r="F64" s="1139">
        <v>0</v>
      </c>
      <c r="G64" s="1139">
        <v>0</v>
      </c>
    </row>
    <row r="65" spans="1:7">
      <c r="A65" s="570" t="s">
        <v>1223</v>
      </c>
      <c r="B65" s="1139">
        <v>391300</v>
      </c>
      <c r="C65" s="1139">
        <v>502300</v>
      </c>
      <c r="D65" s="1139">
        <v>570900</v>
      </c>
      <c r="E65" s="1139">
        <v>731800</v>
      </c>
      <c r="F65" s="1139">
        <v>1130000</v>
      </c>
      <c r="G65" s="1139">
        <v>568000</v>
      </c>
    </row>
    <row r="66" spans="1:7">
      <c r="A66" s="570" t="s">
        <v>1296</v>
      </c>
      <c r="B66" s="1139">
        <v>0</v>
      </c>
      <c r="C66" s="1139">
        <v>0</v>
      </c>
      <c r="D66" s="1139">
        <v>0</v>
      </c>
      <c r="E66" s="1139">
        <v>0</v>
      </c>
      <c r="F66" s="1139">
        <v>0</v>
      </c>
      <c r="G66" s="1139">
        <v>0</v>
      </c>
    </row>
    <row r="67" spans="1:7">
      <c r="A67" s="570" t="s">
        <v>1224</v>
      </c>
      <c r="B67" s="1139">
        <v>6179240.4699999988</v>
      </c>
      <c r="C67" s="1139">
        <v>5523130.7000000002</v>
      </c>
      <c r="D67" s="1139">
        <v>5563845.1799999997</v>
      </c>
      <c r="E67" s="1139">
        <v>5790907.4699999997</v>
      </c>
      <c r="F67" s="1139">
        <v>5493734.8699999992</v>
      </c>
      <c r="G67" s="1139">
        <v>3159410.55</v>
      </c>
    </row>
    <row r="68" spans="1:7">
      <c r="A68" s="570" t="s">
        <v>1225</v>
      </c>
      <c r="B68" s="1139">
        <v>24741.49</v>
      </c>
      <c r="C68" s="1139">
        <v>4683.92</v>
      </c>
      <c r="D68" s="1139">
        <v>7049.2000000000007</v>
      </c>
      <c r="E68" s="1139">
        <v>4049.9900000000002</v>
      </c>
      <c r="F68" s="1139">
        <v>415.1</v>
      </c>
      <c r="G68" s="1139">
        <v>859.98</v>
      </c>
    </row>
    <row r="69" spans="1:7">
      <c r="A69" s="569" t="s">
        <v>743</v>
      </c>
      <c r="B69" s="1138">
        <v>3039301.5600000005</v>
      </c>
      <c r="C69" s="1139">
        <v>3163379.5600000005</v>
      </c>
      <c r="D69" s="1139">
        <v>4094176.8499999996</v>
      </c>
      <c r="E69" s="1139">
        <v>4909705.1800000006</v>
      </c>
      <c r="F69" s="1139">
        <v>5577441.6999999983</v>
      </c>
      <c r="G69" s="1139">
        <v>1394315.2</v>
      </c>
    </row>
    <row r="70" spans="1:7">
      <c r="A70" s="568" t="s">
        <v>744</v>
      </c>
      <c r="B70" s="1137">
        <v>0</v>
      </c>
      <c r="C70" s="1137">
        <v>0</v>
      </c>
      <c r="D70" s="1137">
        <v>0</v>
      </c>
      <c r="E70" s="1137">
        <v>0</v>
      </c>
      <c r="F70" s="1137">
        <v>0</v>
      </c>
      <c r="G70" s="1137">
        <v>0</v>
      </c>
    </row>
    <row r="71" spans="1:7">
      <c r="A71" s="570" t="s">
        <v>1226</v>
      </c>
      <c r="B71" s="1139">
        <v>0</v>
      </c>
      <c r="C71" s="1139">
        <v>0</v>
      </c>
      <c r="D71" s="1139">
        <v>0</v>
      </c>
      <c r="E71" s="1139">
        <v>0</v>
      </c>
      <c r="F71" s="1139">
        <v>0</v>
      </c>
      <c r="G71" s="1139">
        <v>0</v>
      </c>
    </row>
    <row r="72" spans="1:7">
      <c r="A72" s="570" t="s">
        <v>1204</v>
      </c>
      <c r="B72" s="1139">
        <v>0</v>
      </c>
      <c r="C72" s="1139">
        <v>0</v>
      </c>
      <c r="D72" s="1139">
        <v>0</v>
      </c>
      <c r="E72" s="1139">
        <v>0</v>
      </c>
      <c r="F72" s="1139">
        <v>0</v>
      </c>
      <c r="G72" s="1139">
        <v>0</v>
      </c>
    </row>
    <row r="73" spans="1:7">
      <c r="A73" s="568" t="s">
        <v>745</v>
      </c>
      <c r="B73" s="1137">
        <v>0</v>
      </c>
      <c r="C73" s="1137">
        <v>0</v>
      </c>
      <c r="D73" s="1137">
        <v>0</v>
      </c>
      <c r="E73" s="1137">
        <v>0</v>
      </c>
      <c r="F73" s="1137">
        <v>0</v>
      </c>
      <c r="G73" s="1137">
        <v>0</v>
      </c>
    </row>
    <row r="74" spans="1:7">
      <c r="A74" s="570" t="s">
        <v>1227</v>
      </c>
      <c r="B74" s="1139">
        <v>0</v>
      </c>
      <c r="C74" s="1139">
        <v>0</v>
      </c>
      <c r="D74" s="1139">
        <v>0</v>
      </c>
      <c r="E74" s="1139">
        <v>0</v>
      </c>
      <c r="F74" s="1139">
        <v>0</v>
      </c>
      <c r="G74" s="1139">
        <v>0</v>
      </c>
    </row>
    <row r="75" spans="1:7">
      <c r="A75" s="568" t="s">
        <v>746</v>
      </c>
      <c r="B75" s="1137">
        <v>500925</v>
      </c>
      <c r="C75" s="1137">
        <v>587025</v>
      </c>
      <c r="D75" s="1137">
        <v>673214</v>
      </c>
      <c r="E75" s="1137">
        <v>562569.55000000005</v>
      </c>
      <c r="F75" s="1137">
        <v>394155</v>
      </c>
      <c r="G75" s="1137">
        <v>152655.70000000001</v>
      </c>
    </row>
    <row r="76" spans="1:7">
      <c r="A76" s="570" t="s">
        <v>1228</v>
      </c>
      <c r="B76" s="1139">
        <v>0</v>
      </c>
      <c r="C76" s="1139">
        <v>0</v>
      </c>
      <c r="D76" s="1139">
        <v>0</v>
      </c>
      <c r="E76" s="1139">
        <v>0</v>
      </c>
      <c r="F76" s="1139">
        <v>0</v>
      </c>
      <c r="G76" s="1139">
        <v>0</v>
      </c>
    </row>
    <row r="77" spans="1:7">
      <c r="A77" s="570" t="s">
        <v>1229</v>
      </c>
      <c r="B77" s="1139">
        <v>0</v>
      </c>
      <c r="C77" s="1139">
        <v>0</v>
      </c>
      <c r="D77" s="1139">
        <v>0</v>
      </c>
      <c r="E77" s="1139">
        <v>0</v>
      </c>
      <c r="F77" s="1139">
        <v>0</v>
      </c>
      <c r="G77" s="1139">
        <v>0</v>
      </c>
    </row>
    <row r="78" spans="1:7">
      <c r="A78" s="570" t="s">
        <v>758</v>
      </c>
      <c r="B78" s="1139">
        <v>500925</v>
      </c>
      <c r="C78" s="1139">
        <v>587025</v>
      </c>
      <c r="D78" s="1139">
        <v>673214</v>
      </c>
      <c r="E78" s="1139">
        <v>562569.55000000005</v>
      </c>
      <c r="F78" s="1139">
        <v>394155</v>
      </c>
      <c r="G78" s="1139">
        <v>152655.70000000001</v>
      </c>
    </row>
    <row r="79" spans="1:7">
      <c r="A79" s="570" t="s">
        <v>1230</v>
      </c>
      <c r="B79" s="1139">
        <v>0</v>
      </c>
      <c r="C79" s="1139">
        <v>0</v>
      </c>
      <c r="D79" s="1139">
        <v>0</v>
      </c>
      <c r="E79" s="1139">
        <v>0</v>
      </c>
      <c r="F79" s="1139">
        <v>0</v>
      </c>
      <c r="G79" s="1139">
        <v>0</v>
      </c>
    </row>
    <row r="80" spans="1:7">
      <c r="A80" s="568" t="s">
        <v>759</v>
      </c>
      <c r="B80" s="1137">
        <v>2199164.06</v>
      </c>
      <c r="C80" s="1137">
        <v>990397.66</v>
      </c>
      <c r="D80" s="1137">
        <v>2092011.6900000002</v>
      </c>
      <c r="E80" s="1137">
        <v>2026920.56</v>
      </c>
      <c r="F80" s="1137">
        <v>2071822.84</v>
      </c>
      <c r="G80" s="1137">
        <v>653338.76</v>
      </c>
    </row>
    <row r="81" spans="1:7">
      <c r="A81" s="570" t="s">
        <v>1231</v>
      </c>
      <c r="B81" s="1139">
        <v>0</v>
      </c>
      <c r="C81" s="1139">
        <v>0</v>
      </c>
      <c r="D81" s="1139">
        <v>0</v>
      </c>
      <c r="E81" s="1139">
        <v>0</v>
      </c>
      <c r="F81" s="1139">
        <v>0</v>
      </c>
      <c r="G81" s="1139">
        <v>0</v>
      </c>
    </row>
    <row r="82" spans="1:7">
      <c r="A82" s="570" t="s">
        <v>953</v>
      </c>
      <c r="B82" s="1139">
        <v>2194729</v>
      </c>
      <c r="C82" s="1139">
        <v>980125</v>
      </c>
      <c r="D82" s="1139">
        <v>2080685.84</v>
      </c>
      <c r="E82" s="1139">
        <v>1901705</v>
      </c>
      <c r="F82" s="1139">
        <v>2066112</v>
      </c>
      <c r="G82" s="1139">
        <v>649438</v>
      </c>
    </row>
    <row r="83" spans="1:7">
      <c r="A83" s="571" t="s">
        <v>1232</v>
      </c>
      <c r="B83" s="1139">
        <v>4234.57</v>
      </c>
      <c r="C83" s="1139">
        <v>7444.77</v>
      </c>
      <c r="D83" s="1139">
        <v>7056.1</v>
      </c>
      <c r="E83" s="1139">
        <v>778.57</v>
      </c>
      <c r="F83" s="1139">
        <v>3960.0899999999997</v>
      </c>
      <c r="G83" s="1139">
        <v>3900.76</v>
      </c>
    </row>
    <row r="84" spans="1:7">
      <c r="A84" s="570" t="s">
        <v>1233</v>
      </c>
      <c r="B84" s="1139">
        <v>0</v>
      </c>
      <c r="C84" s="1139">
        <v>0</v>
      </c>
      <c r="D84" s="1139">
        <v>0</v>
      </c>
      <c r="E84" s="1139">
        <v>0</v>
      </c>
      <c r="F84" s="1139">
        <v>0</v>
      </c>
      <c r="G84" s="1139">
        <v>0</v>
      </c>
    </row>
    <row r="85" spans="1:7">
      <c r="A85" s="570" t="s">
        <v>1234</v>
      </c>
      <c r="B85" s="1139">
        <v>200.49</v>
      </c>
      <c r="C85" s="1139">
        <v>2827.89</v>
      </c>
      <c r="D85" s="1139">
        <v>4269.75</v>
      </c>
      <c r="E85" s="1139">
        <v>124436.99</v>
      </c>
      <c r="F85" s="1139">
        <v>1750.75</v>
      </c>
      <c r="G85" s="1139">
        <v>0</v>
      </c>
    </row>
    <row r="86" spans="1:7">
      <c r="A86" s="540" t="s">
        <v>153</v>
      </c>
      <c r="B86" s="1133">
        <v>347824086</v>
      </c>
      <c r="C86" s="1133">
        <v>346758638.17000002</v>
      </c>
      <c r="D86" s="1133">
        <v>346077661.08999997</v>
      </c>
      <c r="E86" s="1133">
        <v>390034116.67000008</v>
      </c>
      <c r="F86" s="1133">
        <v>512889058.69</v>
      </c>
      <c r="G86" s="1133">
        <v>371408472.87</v>
      </c>
    </row>
    <row r="87" spans="1:7">
      <c r="A87" s="367" t="s">
        <v>1002</v>
      </c>
    </row>
    <row r="88" spans="1:7">
      <c r="A88" s="663" t="s">
        <v>1052</v>
      </c>
      <c r="G88" s="600"/>
    </row>
    <row r="89" spans="1:7">
      <c r="A89" s="368" t="s">
        <v>1237</v>
      </c>
    </row>
    <row r="90" spans="1:7">
      <c r="A90" s="175" t="s">
        <v>854</v>
      </c>
    </row>
  </sheetData>
  <pageMargins left="1.32" right="0.7" top="0.75" bottom="0.75" header="0.3" footer="0.3"/>
  <pageSetup scale="58"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7"/>
  <sheetViews>
    <sheetView showGridLines="0" zoomScaleNormal="100" workbookViewId="0">
      <pane xSplit="1" ySplit="9" topLeftCell="B40" activePane="bottomRight" state="frozen"/>
      <selection pane="topRight" activeCell="B1" sqref="B1"/>
      <selection pane="bottomLeft" activeCell="A10" sqref="A10"/>
      <selection pane="bottomRight"/>
    </sheetView>
  </sheetViews>
  <sheetFormatPr defaultColWidth="9.140625" defaultRowHeight="12.75"/>
  <cols>
    <col min="1" max="1" width="67.5703125" style="357" customWidth="1"/>
    <col min="2" max="14" width="10.7109375" style="560" customWidth="1"/>
    <col min="15" max="15" width="19.5703125" style="251" bestFit="1" customWidth="1"/>
    <col min="16" max="16" width="15.28515625" style="251" bestFit="1" customWidth="1"/>
    <col min="17" max="17" width="29" style="251" customWidth="1"/>
    <col min="18" max="18" width="18.7109375" style="682" bestFit="1" customWidth="1"/>
    <col min="19" max="19" width="16" style="251" bestFit="1" customWidth="1"/>
    <col min="20" max="16384" width="9.140625" style="357"/>
  </cols>
  <sheetData>
    <row r="1" spans="1:19" s="473" customFormat="1" ht="17.25" customHeight="1">
      <c r="A1" s="668" t="s">
        <v>145</v>
      </c>
      <c r="B1" s="359"/>
      <c r="C1" s="359"/>
      <c r="D1" s="359"/>
      <c r="E1" s="359"/>
      <c r="F1" s="359"/>
      <c r="G1" s="359"/>
      <c r="H1" s="359"/>
      <c r="I1" s="359"/>
      <c r="J1" s="359"/>
      <c r="K1" s="359"/>
      <c r="L1" s="359"/>
      <c r="M1" s="359"/>
      <c r="N1" s="359">
        <v>73</v>
      </c>
      <c r="O1" s="669"/>
      <c r="P1" s="669"/>
      <c r="Q1" s="669"/>
      <c r="R1" s="670"/>
      <c r="S1" s="669"/>
    </row>
    <row r="2" spans="1:19" s="1194" customFormat="1" ht="17.25" customHeight="1">
      <c r="A2" s="1202"/>
      <c r="B2" s="1203"/>
      <c r="C2" s="1203"/>
      <c r="D2" s="1203"/>
      <c r="E2" s="1203"/>
      <c r="F2" s="1203"/>
      <c r="G2" s="1203"/>
      <c r="H2" s="1203"/>
      <c r="I2" s="1203"/>
      <c r="J2" s="1203"/>
      <c r="K2" s="1203"/>
      <c r="L2" s="1203"/>
      <c r="M2" s="1203"/>
      <c r="N2" s="1203"/>
      <c r="O2" s="1204"/>
      <c r="P2" s="1204"/>
      <c r="Q2" s="1204"/>
      <c r="R2" s="1205"/>
      <c r="S2" s="1204"/>
    </row>
    <row r="3" spans="1:19" s="473" customFormat="1" ht="17.25" customHeight="1">
      <c r="A3" s="623"/>
      <c r="B3" s="671"/>
      <c r="C3" s="671"/>
      <c r="D3" s="671"/>
      <c r="E3" s="671"/>
      <c r="F3" s="671"/>
      <c r="G3" s="671"/>
      <c r="H3" s="671"/>
      <c r="I3" s="671"/>
      <c r="J3" s="671"/>
      <c r="K3" s="671"/>
      <c r="L3" s="671"/>
      <c r="M3" s="671"/>
      <c r="N3" s="672"/>
      <c r="O3" s="669"/>
      <c r="P3" s="669"/>
      <c r="Q3" s="669"/>
      <c r="R3" s="670"/>
      <c r="S3" s="669"/>
    </row>
    <row r="4" spans="1:19" s="473" customFormat="1" ht="17.25" customHeight="1">
      <c r="A4" s="623"/>
      <c r="B4" s="671"/>
      <c r="C4" s="671"/>
      <c r="D4" s="671"/>
      <c r="E4" s="671"/>
      <c r="F4" s="671"/>
      <c r="G4" s="671"/>
      <c r="H4" s="671"/>
      <c r="I4" s="671"/>
      <c r="J4" s="671"/>
      <c r="K4" s="671"/>
      <c r="L4" s="671"/>
      <c r="M4" s="671"/>
      <c r="N4" s="672"/>
      <c r="O4" s="669"/>
      <c r="P4" s="669"/>
      <c r="Q4" s="669"/>
      <c r="R4" s="670"/>
      <c r="S4" s="669"/>
    </row>
    <row r="5" spans="1:19" s="473" customFormat="1">
      <c r="B5" s="560"/>
      <c r="C5" s="560"/>
      <c r="D5" s="560"/>
      <c r="E5" s="560"/>
      <c r="F5" s="560"/>
      <c r="G5" s="560"/>
      <c r="H5" s="560"/>
      <c r="I5" s="560"/>
      <c r="J5" s="560"/>
      <c r="K5" s="560"/>
      <c r="L5" s="560"/>
      <c r="M5" s="560"/>
      <c r="N5" s="560"/>
      <c r="O5" s="669"/>
      <c r="P5" s="669"/>
      <c r="Q5" s="669"/>
      <c r="R5" s="670"/>
      <c r="S5" s="669"/>
    </row>
    <row r="6" spans="1:19" s="473" customFormat="1" ht="15" customHeight="1">
      <c r="A6" s="256" t="s">
        <v>837</v>
      </c>
      <c r="B6" s="673"/>
      <c r="C6" s="673"/>
      <c r="D6" s="673"/>
      <c r="E6" s="673"/>
      <c r="F6" s="673"/>
      <c r="G6" s="673"/>
      <c r="H6" s="673"/>
      <c r="I6" s="673"/>
      <c r="J6" s="673"/>
      <c r="K6" s="673"/>
      <c r="L6" s="673"/>
      <c r="M6" s="673"/>
      <c r="N6" s="674"/>
      <c r="O6" s="669"/>
      <c r="P6" s="669"/>
      <c r="Q6" s="669"/>
      <c r="R6" s="670"/>
      <c r="S6" s="669"/>
    </row>
    <row r="7" spans="1:19" s="473" customFormat="1" ht="15" customHeight="1">
      <c r="A7" s="256" t="s">
        <v>1260</v>
      </c>
      <c r="B7" s="560"/>
      <c r="C7" s="560"/>
      <c r="D7" s="560"/>
      <c r="E7" s="560"/>
      <c r="F7" s="671"/>
      <c r="G7" s="560"/>
      <c r="H7" s="560"/>
      <c r="I7" s="560"/>
      <c r="J7" s="560"/>
      <c r="K7" s="560"/>
      <c r="L7" s="560"/>
      <c r="M7" s="560"/>
      <c r="N7" s="560"/>
      <c r="O7" s="669"/>
      <c r="P7" s="669"/>
      <c r="Q7" s="669"/>
      <c r="R7" s="670"/>
      <c r="S7" s="669"/>
    </row>
    <row r="8" spans="1:19" s="473" customFormat="1" ht="15" customHeight="1">
      <c r="A8" s="260" t="s">
        <v>214</v>
      </c>
      <c r="B8" s="600"/>
      <c r="C8" s="600"/>
      <c r="D8" s="600"/>
      <c r="E8" s="675"/>
      <c r="F8" s="600"/>
      <c r="G8" s="600"/>
      <c r="H8" s="600"/>
      <c r="I8" s="600"/>
      <c r="J8" s="600"/>
      <c r="K8" s="600"/>
      <c r="L8" s="600"/>
      <c r="M8" s="600"/>
      <c r="N8" s="600"/>
      <c r="O8" s="669"/>
      <c r="P8" s="669"/>
      <c r="Q8" s="669"/>
      <c r="R8" s="670"/>
      <c r="S8" s="669"/>
    </row>
    <row r="9" spans="1:19" s="473" customFormat="1" ht="15" customHeight="1">
      <c r="A9" s="534" t="s">
        <v>1365</v>
      </c>
      <c r="B9" s="359" t="s">
        <v>219</v>
      </c>
      <c r="C9" s="359" t="s">
        <v>185</v>
      </c>
      <c r="D9" s="359" t="s">
        <v>186</v>
      </c>
      <c r="E9" s="359" t="s">
        <v>187</v>
      </c>
      <c r="F9" s="359" t="s">
        <v>188</v>
      </c>
      <c r="G9" s="359" t="s">
        <v>189</v>
      </c>
      <c r="H9" s="359" t="s">
        <v>190</v>
      </c>
      <c r="I9" s="359" t="s">
        <v>191</v>
      </c>
      <c r="J9" s="359" t="s">
        <v>192</v>
      </c>
      <c r="K9" s="359" t="s">
        <v>193</v>
      </c>
      <c r="L9" s="359" t="s">
        <v>194</v>
      </c>
      <c r="M9" s="359" t="s">
        <v>195</v>
      </c>
      <c r="N9" s="359" t="s">
        <v>78</v>
      </c>
      <c r="O9" s="669"/>
      <c r="P9" s="669"/>
      <c r="Q9" s="669"/>
      <c r="R9" s="670"/>
      <c r="S9" s="669"/>
    </row>
    <row r="10" spans="1:19" s="471" customFormat="1" ht="15" customHeight="1">
      <c r="A10" s="568" t="s">
        <v>215</v>
      </c>
      <c r="B10" s="1137">
        <v>684723018.82000005</v>
      </c>
      <c r="C10" s="1137">
        <v>513249893.35000002</v>
      </c>
      <c r="D10" s="1137">
        <v>511845279.09999996</v>
      </c>
      <c r="E10" s="1137">
        <v>306279231.51000005</v>
      </c>
      <c r="F10" s="1137">
        <v>315833796.03999996</v>
      </c>
      <c r="G10" s="1137">
        <v>394446594.35000002</v>
      </c>
      <c r="H10" s="1137">
        <v>687234607.39999998</v>
      </c>
      <c r="I10" s="1137">
        <v>684009239.50999987</v>
      </c>
      <c r="J10" s="1137">
        <v>640354806.65999997</v>
      </c>
      <c r="K10" s="1137">
        <v>661373473.79999995</v>
      </c>
      <c r="L10" s="1137">
        <v>526249206.59000003</v>
      </c>
      <c r="M10" s="1137">
        <v>604898038.28000009</v>
      </c>
      <c r="N10" s="1137">
        <v>6530497185.4099998</v>
      </c>
      <c r="O10" s="676"/>
      <c r="P10" s="676"/>
      <c r="Q10" s="676"/>
      <c r="R10" s="677"/>
      <c r="S10" s="676"/>
    </row>
    <row r="11" spans="1:19" s="473" customFormat="1" ht="15" customHeight="1">
      <c r="A11" s="569" t="s">
        <v>754</v>
      </c>
      <c r="B11" s="1138">
        <v>236890429.75000006</v>
      </c>
      <c r="C11" s="1138">
        <v>185729478.31</v>
      </c>
      <c r="D11" s="1138">
        <v>191905044.87</v>
      </c>
      <c r="E11" s="1138">
        <v>122443431.92999999</v>
      </c>
      <c r="F11" s="1138">
        <v>165361804.31</v>
      </c>
      <c r="G11" s="1138">
        <v>170991084.62000003</v>
      </c>
      <c r="H11" s="1138">
        <v>255169771.33000001</v>
      </c>
      <c r="I11" s="1138">
        <v>192914162.29999998</v>
      </c>
      <c r="J11" s="1138">
        <v>175072568.38</v>
      </c>
      <c r="K11" s="1138">
        <v>202427264.72</v>
      </c>
      <c r="L11" s="1138">
        <v>162481696.14000002</v>
      </c>
      <c r="M11" s="1138">
        <v>249488903.53000003</v>
      </c>
      <c r="N11" s="1138">
        <v>2310875640.1900005</v>
      </c>
      <c r="O11" s="678"/>
      <c r="P11" s="669"/>
      <c r="Q11" s="669"/>
      <c r="R11" s="670"/>
      <c r="S11" s="669"/>
    </row>
    <row r="12" spans="1:19" s="473" customFormat="1" ht="15" customHeight="1">
      <c r="A12" s="570" t="s">
        <v>1181</v>
      </c>
      <c r="B12" s="1139">
        <v>10342446.460000001</v>
      </c>
      <c r="C12" s="1139">
        <v>18597319.739999998</v>
      </c>
      <c r="D12" s="1139">
        <v>34767021.310000002</v>
      </c>
      <c r="E12" s="1139">
        <v>4428568.3600000003</v>
      </c>
      <c r="F12" s="1139">
        <v>40588199.409999996</v>
      </c>
      <c r="G12" s="1139">
        <v>42098640.899999999</v>
      </c>
      <c r="H12" s="1139">
        <v>107022777.45999999</v>
      </c>
      <c r="I12" s="1139">
        <v>50486667.719999999</v>
      </c>
      <c r="J12" s="1139">
        <v>46334709.509999998</v>
      </c>
      <c r="K12" s="1139">
        <v>63194565.810000002</v>
      </c>
      <c r="L12" s="1139">
        <v>13228212.050000001</v>
      </c>
      <c r="M12" s="1139">
        <v>77387353.180000007</v>
      </c>
      <c r="N12" s="1139">
        <v>508476481.91000003</v>
      </c>
      <c r="O12" s="669"/>
      <c r="P12" s="669"/>
      <c r="Q12" s="669"/>
      <c r="R12" s="670"/>
      <c r="S12" s="669"/>
    </row>
    <row r="13" spans="1:19" s="473" customFormat="1" ht="15" customHeight="1">
      <c r="A13" s="570" t="s">
        <v>1182</v>
      </c>
      <c r="B13" s="1139">
        <v>152137501.37</v>
      </c>
      <c r="C13" s="1139">
        <v>124895070.88</v>
      </c>
      <c r="D13" s="1139">
        <v>116331910.81999999</v>
      </c>
      <c r="E13" s="1139">
        <v>89654649.560000002</v>
      </c>
      <c r="F13" s="1139">
        <v>99523958.370000005</v>
      </c>
      <c r="G13" s="1139">
        <v>101749666.5</v>
      </c>
      <c r="H13" s="1139">
        <v>102702279.83</v>
      </c>
      <c r="I13" s="1139">
        <v>105931592.47</v>
      </c>
      <c r="J13" s="1139">
        <v>91162585.640000001</v>
      </c>
      <c r="K13" s="1139">
        <v>96418116.159999996</v>
      </c>
      <c r="L13" s="1139">
        <v>104226131.28</v>
      </c>
      <c r="M13" s="1139">
        <v>121218647.67</v>
      </c>
      <c r="N13" s="1139">
        <v>1305952110.5500002</v>
      </c>
      <c r="O13" s="669"/>
      <c r="P13" s="669"/>
      <c r="Q13" s="669"/>
      <c r="R13" s="670"/>
      <c r="S13" s="669"/>
    </row>
    <row r="14" spans="1:19" s="473" customFormat="1" ht="15" customHeight="1">
      <c r="A14" s="570" t="s">
        <v>1183</v>
      </c>
      <c r="B14" s="1139">
        <v>58213328.950000003</v>
      </c>
      <c r="C14" s="1139">
        <v>28690921.050000001</v>
      </c>
      <c r="D14" s="1139">
        <v>30204670.170000002</v>
      </c>
      <c r="E14" s="1139">
        <v>18409208.379999999</v>
      </c>
      <c r="F14" s="1139">
        <v>17415830.98</v>
      </c>
      <c r="G14" s="1139">
        <v>16966663.059999999</v>
      </c>
      <c r="H14" s="1139">
        <v>33110846.309999999</v>
      </c>
      <c r="I14" s="1139">
        <v>25651161.789999999</v>
      </c>
      <c r="J14" s="1139">
        <v>27800739.609999999</v>
      </c>
      <c r="K14" s="1139">
        <v>32065280.170000002</v>
      </c>
      <c r="L14" s="1139">
        <v>34436319.259999998</v>
      </c>
      <c r="M14" s="1139">
        <v>36664126.109999999</v>
      </c>
      <c r="N14" s="1139">
        <v>359629095.84000003</v>
      </c>
      <c r="O14" s="669"/>
      <c r="P14" s="669"/>
      <c r="Q14" s="669"/>
      <c r="R14" s="670"/>
      <c r="S14" s="669"/>
    </row>
    <row r="15" spans="1:19" s="473" customFormat="1" ht="15" customHeight="1">
      <c r="A15" s="570" t="s">
        <v>1184</v>
      </c>
      <c r="B15" s="1139">
        <v>737219.77</v>
      </c>
      <c r="C15" s="1139">
        <v>303499.5</v>
      </c>
      <c r="D15" s="1139">
        <v>735867.46</v>
      </c>
      <c r="E15" s="1139">
        <v>63473.45</v>
      </c>
      <c r="F15" s="1139">
        <v>1126489.1200000001</v>
      </c>
      <c r="G15" s="1139">
        <v>83200</v>
      </c>
      <c r="H15" s="1139">
        <v>936058.49</v>
      </c>
      <c r="I15" s="1139">
        <v>6032.38</v>
      </c>
      <c r="J15" s="1139">
        <v>142548.18</v>
      </c>
      <c r="K15" s="1139">
        <v>226524.86</v>
      </c>
      <c r="L15" s="1139">
        <v>320666.26</v>
      </c>
      <c r="M15" s="1139">
        <v>185447.78</v>
      </c>
      <c r="N15" s="1139">
        <v>4867027.25</v>
      </c>
      <c r="O15" s="669"/>
      <c r="P15" s="669"/>
      <c r="Q15" s="669"/>
      <c r="R15" s="670"/>
      <c r="S15" s="669"/>
    </row>
    <row r="16" spans="1:19" s="473" customFormat="1" ht="15" customHeight="1">
      <c r="A16" s="570" t="s">
        <v>1185</v>
      </c>
      <c r="B16" s="1139">
        <v>11595704.34</v>
      </c>
      <c r="C16" s="1139">
        <v>9552023.75</v>
      </c>
      <c r="D16" s="1139">
        <v>6505354.75</v>
      </c>
      <c r="E16" s="1139">
        <v>6522551.5800000001</v>
      </c>
      <c r="F16" s="1139">
        <v>4268895.1100000003</v>
      </c>
      <c r="G16" s="1139">
        <v>5497931.3099999996</v>
      </c>
      <c r="H16" s="1139">
        <v>8255612.7199999997</v>
      </c>
      <c r="I16" s="1139">
        <v>6636573.3499999996</v>
      </c>
      <c r="J16" s="1139">
        <v>6772452.4400000004</v>
      </c>
      <c r="K16" s="1139">
        <v>6763790.5899999999</v>
      </c>
      <c r="L16" s="1139">
        <v>6690900.1200000001</v>
      </c>
      <c r="M16" s="1139">
        <v>10441317.16</v>
      </c>
      <c r="N16" s="1139">
        <v>89503107.219999999</v>
      </c>
      <c r="O16" s="669"/>
      <c r="P16" s="669"/>
      <c r="Q16" s="669"/>
      <c r="R16" s="670"/>
      <c r="S16" s="669"/>
    </row>
    <row r="17" spans="1:19" s="473" customFormat="1" ht="15" customHeight="1">
      <c r="A17" s="570" t="s">
        <v>1186</v>
      </c>
      <c r="B17" s="1139">
        <v>1835834.55</v>
      </c>
      <c r="C17" s="1139">
        <v>1978014.42</v>
      </c>
      <c r="D17" s="1139">
        <v>2012970.2</v>
      </c>
      <c r="E17" s="1139">
        <v>1443681.41</v>
      </c>
      <c r="F17" s="1139">
        <v>758263.5</v>
      </c>
      <c r="G17" s="1139">
        <v>2746127.99</v>
      </c>
      <c r="H17" s="1139">
        <v>1229618.99</v>
      </c>
      <c r="I17" s="1139">
        <v>1396029.66</v>
      </c>
      <c r="J17" s="1139">
        <v>928799.62</v>
      </c>
      <c r="K17" s="1139">
        <v>1425948.73</v>
      </c>
      <c r="L17" s="1139">
        <v>1113631.6499999999</v>
      </c>
      <c r="M17" s="1139">
        <v>1686359.25</v>
      </c>
      <c r="N17" s="1139">
        <v>18555279.969999999</v>
      </c>
      <c r="O17" s="669"/>
      <c r="P17" s="669"/>
      <c r="Q17" s="669"/>
      <c r="R17" s="670"/>
      <c r="S17" s="669"/>
    </row>
    <row r="18" spans="1:19" s="471" customFormat="1" ht="15" customHeight="1">
      <c r="A18" s="570" t="s">
        <v>1187</v>
      </c>
      <c r="B18" s="1139">
        <v>2028394.31</v>
      </c>
      <c r="C18" s="1139">
        <v>1712628.9700000002</v>
      </c>
      <c r="D18" s="1139">
        <v>1347250.1600000001</v>
      </c>
      <c r="E18" s="1139">
        <v>1921299.1900000002</v>
      </c>
      <c r="F18" s="1139">
        <v>1680167.82</v>
      </c>
      <c r="G18" s="1139">
        <v>1848854.8599999999</v>
      </c>
      <c r="H18" s="1139">
        <v>1912577.53</v>
      </c>
      <c r="I18" s="1139">
        <v>2806104.9299999997</v>
      </c>
      <c r="J18" s="1139">
        <v>1930733.3800000001</v>
      </c>
      <c r="K18" s="1139">
        <v>2333038.4</v>
      </c>
      <c r="L18" s="1139">
        <v>2465835.52</v>
      </c>
      <c r="M18" s="1139">
        <v>1905652.38</v>
      </c>
      <c r="N18" s="1139">
        <v>23892537.449999996</v>
      </c>
      <c r="O18" s="676"/>
      <c r="P18" s="676"/>
      <c r="Q18" s="676"/>
      <c r="R18" s="677"/>
      <c r="S18" s="676"/>
    </row>
    <row r="19" spans="1:19" s="473" customFormat="1" ht="15" customHeight="1">
      <c r="A19" s="569" t="s">
        <v>736</v>
      </c>
      <c r="B19" s="1138">
        <v>276297745.62</v>
      </c>
      <c r="C19" s="1138">
        <v>203745791.19</v>
      </c>
      <c r="D19" s="1138">
        <v>195167279.67000002</v>
      </c>
      <c r="E19" s="1138">
        <v>101150391.31999999</v>
      </c>
      <c r="F19" s="1138">
        <v>85416574.269999996</v>
      </c>
      <c r="G19" s="1138">
        <v>140936407.76999998</v>
      </c>
      <c r="H19" s="1138">
        <v>332950152.43000001</v>
      </c>
      <c r="I19" s="1138">
        <v>306814641.75999993</v>
      </c>
      <c r="J19" s="1138">
        <v>346136181.46999991</v>
      </c>
      <c r="K19" s="1138">
        <v>345271683.79000002</v>
      </c>
      <c r="L19" s="1138">
        <v>233825992.96000001</v>
      </c>
      <c r="M19" s="1138">
        <v>217573328.04999998</v>
      </c>
      <c r="N19" s="1138">
        <v>2785286170.3000002</v>
      </c>
      <c r="O19" s="678"/>
      <c r="P19" s="678"/>
      <c r="Q19" s="669"/>
      <c r="R19" s="670"/>
      <c r="S19" s="669"/>
    </row>
    <row r="20" spans="1:19" s="473" customFormat="1" ht="15" customHeight="1">
      <c r="A20" s="570" t="s">
        <v>1188</v>
      </c>
      <c r="B20" s="1139">
        <v>264877714.59</v>
      </c>
      <c r="C20" s="1139">
        <v>194366304.44999999</v>
      </c>
      <c r="D20" s="1139">
        <v>185359948.84999999</v>
      </c>
      <c r="E20" s="1139">
        <v>74105933.359999999</v>
      </c>
      <c r="F20" s="1139">
        <v>83965233.579999998</v>
      </c>
      <c r="G20" s="1139">
        <v>138922771.31999999</v>
      </c>
      <c r="H20" s="1139">
        <v>331021239.36000001</v>
      </c>
      <c r="I20" s="1139">
        <v>303048597.50999999</v>
      </c>
      <c r="J20" s="1139">
        <v>342244849.02999997</v>
      </c>
      <c r="K20" s="1139">
        <v>340562758.88</v>
      </c>
      <c r="L20" s="1139">
        <v>228064032.91</v>
      </c>
      <c r="M20" s="1139">
        <v>211576119.94999999</v>
      </c>
      <c r="N20" s="1139">
        <v>2698115503.79</v>
      </c>
      <c r="O20" s="678"/>
      <c r="P20" s="678"/>
      <c r="Q20" s="669"/>
      <c r="R20" s="670"/>
      <c r="S20" s="669"/>
    </row>
    <row r="21" spans="1:19" s="473" customFormat="1" ht="15" customHeight="1">
      <c r="A21" s="570" t="s">
        <v>1189</v>
      </c>
      <c r="B21" s="1139">
        <v>0</v>
      </c>
      <c r="C21" s="1139">
        <v>0</v>
      </c>
      <c r="D21" s="1139">
        <v>0</v>
      </c>
      <c r="E21" s="1139">
        <v>0</v>
      </c>
      <c r="F21" s="1139">
        <v>0</v>
      </c>
      <c r="G21" s="1139">
        <v>0</v>
      </c>
      <c r="H21" s="1139">
        <v>0</v>
      </c>
      <c r="I21" s="1139">
        <v>0</v>
      </c>
      <c r="J21" s="1139">
        <v>0</v>
      </c>
      <c r="K21" s="1139">
        <v>0</v>
      </c>
      <c r="L21" s="1139">
        <v>0</v>
      </c>
      <c r="M21" s="1139">
        <v>0</v>
      </c>
      <c r="N21" s="1139">
        <v>0</v>
      </c>
      <c r="O21" s="678"/>
      <c r="P21" s="678"/>
      <c r="Q21" s="669"/>
      <c r="R21" s="670"/>
      <c r="S21" s="669"/>
    </row>
    <row r="22" spans="1:19" s="473" customFormat="1" ht="15" customHeight="1">
      <c r="A22" s="570" t="s">
        <v>1190</v>
      </c>
      <c r="B22" s="1139">
        <v>0</v>
      </c>
      <c r="C22" s="1139">
        <v>0</v>
      </c>
      <c r="D22" s="1139">
        <v>0</v>
      </c>
      <c r="E22" s="1139">
        <v>0</v>
      </c>
      <c r="F22" s="1139">
        <v>0</v>
      </c>
      <c r="G22" s="1139">
        <v>0</v>
      </c>
      <c r="H22" s="1139">
        <v>0</v>
      </c>
      <c r="I22" s="1139">
        <v>0</v>
      </c>
      <c r="J22" s="1139">
        <v>0</v>
      </c>
      <c r="K22" s="1139">
        <v>0</v>
      </c>
      <c r="L22" s="1139">
        <v>0</v>
      </c>
      <c r="M22" s="1139">
        <v>0</v>
      </c>
      <c r="N22" s="1139">
        <v>0</v>
      </c>
      <c r="O22" s="669"/>
      <c r="P22" s="669"/>
      <c r="Q22" s="669"/>
      <c r="R22" s="670"/>
      <c r="S22" s="669"/>
    </row>
    <row r="23" spans="1:19" s="473" customFormat="1" ht="15" customHeight="1">
      <c r="A23" s="570" t="s">
        <v>1191</v>
      </c>
      <c r="B23" s="1139">
        <v>1913530.64</v>
      </c>
      <c r="C23" s="1139">
        <v>1208076.04</v>
      </c>
      <c r="D23" s="1139">
        <v>1494772.65</v>
      </c>
      <c r="E23" s="1139">
        <v>653972.97</v>
      </c>
      <c r="F23" s="1139">
        <v>173517.28</v>
      </c>
      <c r="G23" s="1139">
        <v>813843.42</v>
      </c>
      <c r="H23" s="1139">
        <v>1376093.88</v>
      </c>
      <c r="I23" s="1139">
        <v>1509418.15</v>
      </c>
      <c r="J23" s="1139">
        <v>1406695.64</v>
      </c>
      <c r="K23" s="1139">
        <v>1755980.79</v>
      </c>
      <c r="L23" s="1139">
        <v>1865415.78</v>
      </c>
      <c r="M23" s="1139">
        <v>2586733.13</v>
      </c>
      <c r="N23" s="1139">
        <v>16758050.370000001</v>
      </c>
      <c r="O23" s="669"/>
      <c r="P23" s="669"/>
      <c r="Q23" s="669"/>
      <c r="R23" s="670"/>
      <c r="S23" s="669"/>
    </row>
    <row r="24" spans="1:19" s="473" customFormat="1" ht="15" customHeight="1">
      <c r="A24" s="570" t="s">
        <v>1192</v>
      </c>
      <c r="B24" s="1139">
        <v>5591514.0999999996</v>
      </c>
      <c r="C24" s="1139">
        <v>5992119.3200000003</v>
      </c>
      <c r="D24" s="1139">
        <v>5902215.6799999997</v>
      </c>
      <c r="E24" s="1139">
        <v>3804019.89</v>
      </c>
      <c r="F24" s="1139">
        <v>707.39</v>
      </c>
      <c r="G24" s="1139">
        <v>33266.04</v>
      </c>
      <c r="H24" s="1139">
        <v>34869.599999999999</v>
      </c>
      <c r="I24" s="1139">
        <v>488334.59</v>
      </c>
      <c r="J24" s="1139">
        <v>697391.56</v>
      </c>
      <c r="K24" s="1139">
        <v>645344.65</v>
      </c>
      <c r="L24" s="1139">
        <v>789993.74</v>
      </c>
      <c r="M24" s="1139">
        <v>1044083.24</v>
      </c>
      <c r="N24" s="1139">
        <v>25023859.799999997</v>
      </c>
      <c r="O24" s="669"/>
      <c r="P24" s="669"/>
      <c r="Q24" s="669"/>
      <c r="R24" s="670"/>
      <c r="S24" s="669"/>
    </row>
    <row r="25" spans="1:19" s="473" customFormat="1" ht="15" customHeight="1">
      <c r="A25" s="570" t="s">
        <v>1193</v>
      </c>
      <c r="B25" s="1139">
        <v>1925387.1</v>
      </c>
      <c r="C25" s="1139">
        <v>1078698.3999999999</v>
      </c>
      <c r="D25" s="1139">
        <v>1078698.3999999999</v>
      </c>
      <c r="E25" s="1139">
        <v>0</v>
      </c>
      <c r="F25" s="1139">
        <v>0</v>
      </c>
      <c r="G25" s="1139">
        <v>624509</v>
      </c>
      <c r="H25" s="1139">
        <v>0</v>
      </c>
      <c r="I25" s="1139">
        <v>0</v>
      </c>
      <c r="J25" s="1139">
        <v>113547.2</v>
      </c>
      <c r="K25" s="1139">
        <v>340641.6</v>
      </c>
      <c r="L25" s="1139">
        <v>340641.6</v>
      </c>
      <c r="M25" s="1139">
        <v>397415.2</v>
      </c>
      <c r="N25" s="1139">
        <v>5899538.5</v>
      </c>
      <c r="O25" s="669"/>
      <c r="P25" s="669"/>
      <c r="Q25" s="669"/>
      <c r="R25" s="670"/>
      <c r="S25" s="669"/>
    </row>
    <row r="26" spans="1:19" s="471" customFormat="1" ht="15" customHeight="1">
      <c r="A26" s="570" t="s">
        <v>1194</v>
      </c>
      <c r="B26" s="1139">
        <v>1822423.75</v>
      </c>
      <c r="C26" s="1139">
        <v>1065279.46</v>
      </c>
      <c r="D26" s="1139">
        <v>1306471.3799999999</v>
      </c>
      <c r="E26" s="1139">
        <v>15537.5</v>
      </c>
      <c r="F26" s="1139">
        <v>605640.71</v>
      </c>
      <c r="G26" s="1139">
        <v>208755.28</v>
      </c>
      <c r="H26" s="1139">
        <v>466608.14</v>
      </c>
      <c r="I26" s="1139">
        <v>1721498.38</v>
      </c>
      <c r="J26" s="1139">
        <v>1620559.53</v>
      </c>
      <c r="K26" s="1139">
        <v>1774872.83</v>
      </c>
      <c r="L26" s="1139">
        <v>2071886.3099999998</v>
      </c>
      <c r="M26" s="1139">
        <v>1917382.27</v>
      </c>
      <c r="N26" s="1139">
        <v>14596915.539999999</v>
      </c>
      <c r="O26" s="676"/>
      <c r="P26" s="676"/>
      <c r="Q26" s="676"/>
      <c r="R26" s="677"/>
      <c r="S26" s="676"/>
    </row>
    <row r="27" spans="1:19" s="473" customFormat="1" ht="15" customHeight="1">
      <c r="A27" s="570" t="s">
        <v>1195</v>
      </c>
      <c r="B27" s="1139">
        <v>106948.65</v>
      </c>
      <c r="C27" s="1139">
        <v>0</v>
      </c>
      <c r="D27" s="1139">
        <v>0</v>
      </c>
      <c r="E27" s="1139">
        <v>22508808</v>
      </c>
      <c r="F27" s="1139">
        <v>1489.12</v>
      </c>
      <c r="G27" s="1139">
        <v>0</v>
      </c>
      <c r="H27" s="1139">
        <v>4551.49</v>
      </c>
      <c r="I27" s="1139">
        <v>32.380000000000003</v>
      </c>
      <c r="J27" s="1139">
        <v>1848.18</v>
      </c>
      <c r="K27" s="1139">
        <v>140275.69</v>
      </c>
      <c r="L27" s="1139">
        <v>643855.12</v>
      </c>
      <c r="M27" s="1139">
        <v>1093.8800000000001</v>
      </c>
      <c r="N27" s="1139">
        <v>23408902.509999998</v>
      </c>
      <c r="O27" s="669"/>
      <c r="P27" s="669"/>
      <c r="Q27" s="669"/>
      <c r="R27" s="670"/>
      <c r="S27" s="669"/>
    </row>
    <row r="28" spans="1:19" s="473" customFormat="1" ht="15" customHeight="1">
      <c r="A28" s="570" t="s">
        <v>1196</v>
      </c>
      <c r="B28" s="1139">
        <v>60226.79</v>
      </c>
      <c r="C28" s="1139">
        <v>35313.519999999997</v>
      </c>
      <c r="D28" s="1139">
        <v>25172.71</v>
      </c>
      <c r="E28" s="1139">
        <v>62119.6</v>
      </c>
      <c r="F28" s="1139">
        <v>669986.18999999994</v>
      </c>
      <c r="G28" s="1139">
        <v>333262.71000000002</v>
      </c>
      <c r="H28" s="1139">
        <v>46789.96</v>
      </c>
      <c r="I28" s="1139">
        <v>46760.75</v>
      </c>
      <c r="J28" s="1139">
        <v>51290.33</v>
      </c>
      <c r="K28" s="1139">
        <v>51809.35</v>
      </c>
      <c r="L28" s="1139">
        <v>50167.5</v>
      </c>
      <c r="M28" s="1139">
        <v>50500.38</v>
      </c>
      <c r="N28" s="1139">
        <v>1483399.79</v>
      </c>
      <c r="O28" s="669"/>
      <c r="P28" s="669"/>
      <c r="Q28" s="669"/>
      <c r="R28" s="670"/>
      <c r="S28" s="669"/>
    </row>
    <row r="29" spans="1:19" s="473" customFormat="1" ht="15" customHeight="1">
      <c r="A29" s="569" t="s">
        <v>735</v>
      </c>
      <c r="B29" s="1138">
        <v>155162666.47</v>
      </c>
      <c r="C29" s="1138">
        <v>111142810.31</v>
      </c>
      <c r="D29" s="1138">
        <v>116192911.22</v>
      </c>
      <c r="E29" s="1138">
        <v>79152908.200000018</v>
      </c>
      <c r="F29" s="1138">
        <v>57530204.509999998</v>
      </c>
      <c r="G29" s="1138">
        <v>66002416.599999994</v>
      </c>
      <c r="H29" s="1138">
        <v>91928040.590000004</v>
      </c>
      <c r="I29" s="1138">
        <v>176202221.02999997</v>
      </c>
      <c r="J29" s="1138">
        <v>111062511.70999999</v>
      </c>
      <c r="K29" s="1138">
        <v>101536210.67</v>
      </c>
      <c r="L29" s="1138">
        <v>119839649.98</v>
      </c>
      <c r="M29" s="1138">
        <v>128093893.83000001</v>
      </c>
      <c r="N29" s="1138">
        <v>1313846445.1199999</v>
      </c>
      <c r="O29" s="669"/>
      <c r="P29" s="669"/>
      <c r="Q29" s="669"/>
      <c r="R29" s="670"/>
      <c r="S29" s="669"/>
    </row>
    <row r="30" spans="1:19" s="473" customFormat="1" ht="15" customHeight="1">
      <c r="A30" s="570" t="s">
        <v>1197</v>
      </c>
      <c r="B30" s="1139">
        <v>25856682.510000002</v>
      </c>
      <c r="C30" s="1139">
        <v>19548211.879999999</v>
      </c>
      <c r="D30" s="1139">
        <v>36582361.969999999</v>
      </c>
      <c r="E30" s="1139">
        <v>19247410.890000001</v>
      </c>
      <c r="F30" s="1139">
        <v>17106880.690000001</v>
      </c>
      <c r="G30" s="1139">
        <v>12886985.710000001</v>
      </c>
      <c r="H30" s="1139">
        <v>15992088.23</v>
      </c>
      <c r="I30" s="1139">
        <v>16967185.52</v>
      </c>
      <c r="J30" s="1139">
        <v>12866568.16</v>
      </c>
      <c r="K30" s="1139">
        <v>16896868.640000001</v>
      </c>
      <c r="L30" s="1139">
        <v>22583125.809999999</v>
      </c>
      <c r="M30" s="1139">
        <v>6808235.4000000004</v>
      </c>
      <c r="N30" s="1139">
        <v>223342605.41</v>
      </c>
      <c r="O30" s="669"/>
      <c r="P30" s="669"/>
      <c r="Q30" s="669"/>
      <c r="R30" s="670"/>
      <c r="S30" s="669"/>
    </row>
    <row r="31" spans="1:19" s="473" customFormat="1" ht="15" customHeight="1">
      <c r="A31" s="570" t="s">
        <v>1198</v>
      </c>
      <c r="B31" s="1139">
        <v>17469329.350000001</v>
      </c>
      <c r="C31" s="1139">
        <v>2054009.58</v>
      </c>
      <c r="D31" s="1139">
        <v>2091508.42</v>
      </c>
      <c r="E31" s="1139">
        <v>6460928.4900000002</v>
      </c>
      <c r="F31" s="1139">
        <v>1909386.02</v>
      </c>
      <c r="G31" s="1139">
        <v>1684473.81</v>
      </c>
      <c r="H31" s="1139">
        <v>5559429.7300000004</v>
      </c>
      <c r="I31" s="1139">
        <v>3339565.06</v>
      </c>
      <c r="J31" s="1139">
        <v>2045768.68</v>
      </c>
      <c r="K31" s="1139">
        <v>7548117.3799999999</v>
      </c>
      <c r="L31" s="1139">
        <v>1527739.54</v>
      </c>
      <c r="M31" s="1139">
        <v>3221164.66</v>
      </c>
      <c r="N31" s="1139">
        <v>54911420.720000014</v>
      </c>
      <c r="O31" s="669"/>
      <c r="P31" s="669"/>
      <c r="Q31" s="669"/>
      <c r="R31" s="670"/>
      <c r="S31" s="669"/>
    </row>
    <row r="32" spans="1:19" s="473" customFormat="1" ht="15" customHeight="1">
      <c r="A32" s="570" t="s">
        <v>1199</v>
      </c>
      <c r="B32" s="1139">
        <v>65747765.020000003</v>
      </c>
      <c r="C32" s="1139">
        <v>26336465.5</v>
      </c>
      <c r="D32" s="1139">
        <v>35844700.859999999</v>
      </c>
      <c r="E32" s="1139">
        <v>29633805.719999999</v>
      </c>
      <c r="F32" s="1139">
        <v>17283702.030000001</v>
      </c>
      <c r="G32" s="1139">
        <v>22696583.059999999</v>
      </c>
      <c r="H32" s="1139">
        <v>32386349.710000001</v>
      </c>
      <c r="I32" s="1139">
        <v>25969131.469999999</v>
      </c>
      <c r="J32" s="1139">
        <v>22725435.02</v>
      </c>
      <c r="K32" s="1139">
        <v>31320978.140000001</v>
      </c>
      <c r="L32" s="1139">
        <v>35254567.490000002</v>
      </c>
      <c r="M32" s="1139">
        <v>54344737.240000002</v>
      </c>
      <c r="N32" s="1139">
        <v>399544221.26000005</v>
      </c>
      <c r="O32" s="669"/>
      <c r="P32" s="669"/>
      <c r="Q32" s="679"/>
      <c r="R32" s="680"/>
      <c r="S32" s="251"/>
    </row>
    <row r="33" spans="1:19" s="473" customFormat="1" ht="15" customHeight="1">
      <c r="A33" s="570" t="s">
        <v>1200</v>
      </c>
      <c r="B33" s="1139">
        <v>2296469.02</v>
      </c>
      <c r="C33" s="1139">
        <v>2346889.9900000002</v>
      </c>
      <c r="D33" s="1139">
        <v>1303446.95</v>
      </c>
      <c r="E33" s="1139">
        <v>61541</v>
      </c>
      <c r="F33" s="1139">
        <v>290235</v>
      </c>
      <c r="G33" s="1139">
        <v>349861.29</v>
      </c>
      <c r="H33" s="1139">
        <v>994911.65</v>
      </c>
      <c r="I33" s="1139">
        <v>1353375.56</v>
      </c>
      <c r="J33" s="1139">
        <v>1095098.8500000001</v>
      </c>
      <c r="K33" s="1139">
        <v>1766503.5099999998</v>
      </c>
      <c r="L33" s="1139">
        <v>2691174.84</v>
      </c>
      <c r="M33" s="1139">
        <v>2175884.9900000002</v>
      </c>
      <c r="N33" s="1139">
        <v>16725392.65</v>
      </c>
      <c r="O33" s="669"/>
      <c r="P33" s="669"/>
      <c r="Q33" s="681"/>
      <c r="R33" s="682"/>
      <c r="S33" s="251"/>
    </row>
    <row r="34" spans="1:19" s="471" customFormat="1" ht="15" customHeight="1">
      <c r="A34" s="570" t="s">
        <v>1201</v>
      </c>
      <c r="B34" s="1139">
        <v>10718686</v>
      </c>
      <c r="C34" s="1139">
        <v>10493117</v>
      </c>
      <c r="D34" s="1139">
        <v>10343344</v>
      </c>
      <c r="E34" s="1139">
        <v>729620</v>
      </c>
      <c r="F34" s="1139">
        <v>149773</v>
      </c>
      <c r="G34" s="1139">
        <v>1058617</v>
      </c>
      <c r="H34" s="1139">
        <v>1761192</v>
      </c>
      <c r="I34" s="1139">
        <v>7654136</v>
      </c>
      <c r="J34" s="1139">
        <v>7814612</v>
      </c>
      <c r="K34" s="1139">
        <v>9573488</v>
      </c>
      <c r="L34" s="1139">
        <v>9724154</v>
      </c>
      <c r="M34" s="1139">
        <v>11149500</v>
      </c>
      <c r="N34" s="1139">
        <v>81170239</v>
      </c>
      <c r="O34" s="683"/>
      <c r="P34" s="676"/>
      <c r="Q34" s="681"/>
      <c r="R34" s="682"/>
      <c r="S34" s="251"/>
    </row>
    <row r="35" spans="1:19" s="256" customFormat="1" ht="15" customHeight="1">
      <c r="A35" s="570" t="s">
        <v>1202</v>
      </c>
      <c r="B35" s="1139">
        <v>15442284.26</v>
      </c>
      <c r="C35" s="1139">
        <v>22627056.800000001</v>
      </c>
      <c r="D35" s="1139">
        <v>17676077.43</v>
      </c>
      <c r="E35" s="1139">
        <v>15095351.140000001</v>
      </c>
      <c r="F35" s="1139">
        <v>15317296.76</v>
      </c>
      <c r="G35" s="1139">
        <v>20397993.109999999</v>
      </c>
      <c r="H35" s="1139">
        <v>22450577.43</v>
      </c>
      <c r="I35" s="1139">
        <v>20507611.129999999</v>
      </c>
      <c r="J35" s="1139">
        <v>44736825.109999999</v>
      </c>
      <c r="K35" s="1139">
        <v>4713627.7699999996</v>
      </c>
      <c r="L35" s="1139">
        <v>10030619.42</v>
      </c>
      <c r="M35" s="1139">
        <v>8442833.8000000007</v>
      </c>
      <c r="N35" s="1139">
        <v>217438154.16000003</v>
      </c>
      <c r="O35" s="676"/>
      <c r="P35" s="676"/>
      <c r="Q35" s="681"/>
      <c r="R35" s="682"/>
      <c r="S35" s="251"/>
    </row>
    <row r="36" spans="1:19" s="256" customFormat="1" ht="15" customHeight="1">
      <c r="A36" s="570" t="s">
        <v>1203</v>
      </c>
      <c r="B36" s="1139">
        <v>10174338.98</v>
      </c>
      <c r="C36" s="1139">
        <v>5915532.8399999999</v>
      </c>
      <c r="D36" s="1139">
        <v>7363700.9800000004</v>
      </c>
      <c r="E36" s="1139">
        <v>3607543.43</v>
      </c>
      <c r="F36" s="1139">
        <v>2501367.66</v>
      </c>
      <c r="G36" s="1139">
        <v>3929923.3</v>
      </c>
      <c r="H36" s="1139">
        <v>7931076.25</v>
      </c>
      <c r="I36" s="1139">
        <v>7698044.6799999997</v>
      </c>
      <c r="J36" s="1139">
        <v>6310184.5099999998</v>
      </c>
      <c r="K36" s="1139">
        <v>8857019.6099999994</v>
      </c>
      <c r="L36" s="1139">
        <v>5829460.1600000001</v>
      </c>
      <c r="M36" s="1139">
        <v>22128324.649999999</v>
      </c>
      <c r="N36" s="1139">
        <v>92246517.049999982</v>
      </c>
      <c r="O36" s="676"/>
      <c r="P36" s="676"/>
      <c r="Q36" s="681"/>
      <c r="R36" s="682"/>
      <c r="S36" s="251"/>
    </row>
    <row r="37" spans="1:19" s="473" customFormat="1" ht="15" customHeight="1">
      <c r="A37" s="570" t="s">
        <v>1204</v>
      </c>
      <c r="B37" s="1139">
        <v>7457111.3300000001</v>
      </c>
      <c r="C37" s="1139">
        <v>21821526.719999999</v>
      </c>
      <c r="D37" s="1139">
        <v>4987770.6100000003</v>
      </c>
      <c r="E37" s="1139">
        <v>4316707.53</v>
      </c>
      <c r="F37" s="1139">
        <v>2971563.35</v>
      </c>
      <c r="G37" s="1139">
        <v>2997979.32</v>
      </c>
      <c r="H37" s="1139">
        <v>4852415.59</v>
      </c>
      <c r="I37" s="1139">
        <v>92713171.609999999</v>
      </c>
      <c r="J37" s="1139">
        <v>13468019.380000001</v>
      </c>
      <c r="K37" s="1139">
        <v>20859607.620000001</v>
      </c>
      <c r="L37" s="1139">
        <v>32198808.719999999</v>
      </c>
      <c r="M37" s="1139">
        <v>19823213.09</v>
      </c>
      <c r="N37" s="1139">
        <v>228467894.87</v>
      </c>
      <c r="O37" s="678"/>
      <c r="P37" s="669"/>
      <c r="Q37" s="684"/>
      <c r="R37" s="682"/>
      <c r="S37" s="251"/>
    </row>
    <row r="38" spans="1:19" s="473" customFormat="1" ht="15" customHeight="1">
      <c r="A38" s="569" t="s">
        <v>733</v>
      </c>
      <c r="B38" s="1138">
        <v>16372176.979999999</v>
      </c>
      <c r="C38" s="1138">
        <v>12631813.540000001</v>
      </c>
      <c r="D38" s="1138">
        <v>8580043.3399999999</v>
      </c>
      <c r="E38" s="1138">
        <v>3532500.06</v>
      </c>
      <c r="F38" s="1138">
        <v>7525212.9499999993</v>
      </c>
      <c r="G38" s="1138">
        <v>16516685.359999999</v>
      </c>
      <c r="H38" s="1138">
        <v>7186643.0499999998</v>
      </c>
      <c r="I38" s="1138">
        <v>8078214.4199999999</v>
      </c>
      <c r="J38" s="1138">
        <v>8083545.0999999996</v>
      </c>
      <c r="K38" s="1138">
        <v>12138314.620000001</v>
      </c>
      <c r="L38" s="1138">
        <v>10101867.51</v>
      </c>
      <c r="M38" s="1138">
        <v>9741912.870000001</v>
      </c>
      <c r="N38" s="1138">
        <v>120488929.80000001</v>
      </c>
      <c r="O38" s="678"/>
      <c r="P38" s="669"/>
      <c r="Q38" s="681"/>
      <c r="R38" s="682"/>
      <c r="S38" s="251"/>
    </row>
    <row r="39" spans="1:19" s="473" customFormat="1" ht="15" customHeight="1">
      <c r="A39" s="568" t="s">
        <v>217</v>
      </c>
      <c r="B39" s="1137">
        <v>231079117.94000003</v>
      </c>
      <c r="C39" s="1137">
        <v>223256006.83000001</v>
      </c>
      <c r="D39" s="1137">
        <v>366298718.79999995</v>
      </c>
      <c r="E39" s="1137">
        <v>22834286.439999998</v>
      </c>
      <c r="F39" s="1137">
        <v>65848440.499999993</v>
      </c>
      <c r="G39" s="1137">
        <v>169480125.86000001</v>
      </c>
      <c r="H39" s="1137">
        <v>315513520.98000002</v>
      </c>
      <c r="I39" s="1137">
        <v>219375514.21999997</v>
      </c>
      <c r="J39" s="1137">
        <v>459971335.42000002</v>
      </c>
      <c r="K39" s="1137">
        <v>472183159.32999998</v>
      </c>
      <c r="L39" s="1137">
        <v>233767567.86999997</v>
      </c>
      <c r="M39" s="1137">
        <v>553929798.3599999</v>
      </c>
      <c r="N39" s="1137">
        <v>3333537592.5500002</v>
      </c>
      <c r="O39" s="678"/>
      <c r="P39" s="669"/>
      <c r="Q39" s="684"/>
      <c r="R39" s="682"/>
      <c r="S39" s="251"/>
    </row>
    <row r="40" spans="1:19" s="473" customFormat="1" ht="15" customHeight="1">
      <c r="A40" s="570" t="s">
        <v>1205</v>
      </c>
      <c r="B40" s="1139">
        <v>106781854.32000001</v>
      </c>
      <c r="C40" s="1139">
        <v>88911926.890000001</v>
      </c>
      <c r="D40" s="1139">
        <v>65728981.219999999</v>
      </c>
      <c r="E40" s="1139">
        <v>0</v>
      </c>
      <c r="F40" s="1139">
        <v>8987567.9000000004</v>
      </c>
      <c r="G40" s="1139">
        <v>72035866.5</v>
      </c>
      <c r="H40" s="1139">
        <v>71918229.540000007</v>
      </c>
      <c r="I40" s="1139">
        <v>70716447.099999994</v>
      </c>
      <c r="J40" s="1139">
        <v>153087468.16</v>
      </c>
      <c r="K40" s="1139">
        <v>120992427.41</v>
      </c>
      <c r="L40" s="1139">
        <v>92991963.560000002</v>
      </c>
      <c r="M40" s="1139">
        <v>401034540.29000002</v>
      </c>
      <c r="N40" s="1139">
        <v>1253187272.8899999</v>
      </c>
      <c r="O40" s="669"/>
      <c r="P40" s="669"/>
      <c r="Q40" s="684"/>
      <c r="R40" s="682"/>
      <c r="S40" s="251"/>
    </row>
    <row r="41" spans="1:19" s="473" customFormat="1" ht="15" customHeight="1">
      <c r="A41" s="570" t="s">
        <v>1206</v>
      </c>
      <c r="B41" s="1139">
        <v>23683872.039999999</v>
      </c>
      <c r="C41" s="1139">
        <v>16699459.939999999</v>
      </c>
      <c r="D41" s="1139">
        <v>10748866.48</v>
      </c>
      <c r="E41" s="1139">
        <v>10016755.42</v>
      </c>
      <c r="F41" s="1139">
        <v>42947439.780000001</v>
      </c>
      <c r="G41" s="1139">
        <v>55670366.829999998</v>
      </c>
      <c r="H41" s="1139">
        <v>164005404.56</v>
      </c>
      <c r="I41" s="1139">
        <v>51033736.539999999</v>
      </c>
      <c r="J41" s="1139">
        <v>45874748.399999999</v>
      </c>
      <c r="K41" s="1139">
        <v>245715315.91</v>
      </c>
      <c r="L41" s="1139">
        <v>43332268.469999999</v>
      </c>
      <c r="M41" s="1139">
        <v>38205113.009999998</v>
      </c>
      <c r="N41" s="1139">
        <v>747933347.38</v>
      </c>
      <c r="O41" s="669"/>
      <c r="P41" s="669"/>
      <c r="Q41" s="684"/>
      <c r="R41" s="682"/>
      <c r="S41" s="251"/>
    </row>
    <row r="42" spans="1:19" s="473" customFormat="1" ht="15" customHeight="1">
      <c r="A42" s="570" t="s">
        <v>1207</v>
      </c>
      <c r="B42" s="1139">
        <v>20495505.27</v>
      </c>
      <c r="C42" s="1139">
        <v>58245395.43</v>
      </c>
      <c r="D42" s="1139">
        <v>243615942.13999999</v>
      </c>
      <c r="E42" s="1139">
        <v>6131989.6200000001</v>
      </c>
      <c r="F42" s="1139">
        <v>5274976.58</v>
      </c>
      <c r="G42" s="1139">
        <v>11222476.189999999</v>
      </c>
      <c r="H42" s="1139">
        <v>16657140.77</v>
      </c>
      <c r="I42" s="1139">
        <v>48572215.229999997</v>
      </c>
      <c r="J42" s="1139">
        <v>201855865.5</v>
      </c>
      <c r="K42" s="1139">
        <v>31129313.59</v>
      </c>
      <c r="L42" s="1139">
        <v>26710423.949999999</v>
      </c>
      <c r="M42" s="1139">
        <v>36444508.149999999</v>
      </c>
      <c r="N42" s="1139">
        <v>706355752.42000008</v>
      </c>
      <c r="O42" s="412"/>
      <c r="P42" s="669"/>
      <c r="Q42" s="681"/>
      <c r="R42" s="682"/>
      <c r="S42" s="251"/>
    </row>
    <row r="43" spans="1:19" s="256" customFormat="1" ht="15" customHeight="1">
      <c r="A43" s="570" t="s">
        <v>1208</v>
      </c>
      <c r="B43" s="1139">
        <v>8440530.1500000004</v>
      </c>
      <c r="C43" s="1139">
        <v>11383522.960000001</v>
      </c>
      <c r="D43" s="1139">
        <v>4388359.84</v>
      </c>
      <c r="E43" s="1139">
        <v>2143323.25</v>
      </c>
      <c r="F43" s="1139">
        <v>51473.29</v>
      </c>
      <c r="G43" s="1139">
        <v>8888199.6099999994</v>
      </c>
      <c r="H43" s="1139">
        <v>10493367.5</v>
      </c>
      <c r="I43" s="1139">
        <v>6729570.5999999996</v>
      </c>
      <c r="J43" s="1139">
        <v>5781779.6799999997</v>
      </c>
      <c r="K43" s="1139">
        <v>13028254.92</v>
      </c>
      <c r="L43" s="1139">
        <v>4595294.38</v>
      </c>
      <c r="M43" s="1139">
        <v>9329686.1300000008</v>
      </c>
      <c r="N43" s="1139">
        <v>85253362.309999987</v>
      </c>
      <c r="O43" s="676"/>
      <c r="P43" s="676"/>
      <c r="Q43" s="684"/>
      <c r="R43" s="682"/>
      <c r="S43" s="251"/>
    </row>
    <row r="44" spans="1:19" s="471" customFormat="1" ht="15" customHeight="1">
      <c r="A44" s="570" t="s">
        <v>1209</v>
      </c>
      <c r="B44" s="1139">
        <v>0</v>
      </c>
      <c r="C44" s="1139">
        <v>0</v>
      </c>
      <c r="D44" s="1139">
        <v>0</v>
      </c>
      <c r="E44" s="1139">
        <v>0</v>
      </c>
      <c r="F44" s="1139">
        <v>0</v>
      </c>
      <c r="G44" s="1139">
        <v>0</v>
      </c>
      <c r="H44" s="1139">
        <v>0</v>
      </c>
      <c r="I44" s="1139">
        <v>0</v>
      </c>
      <c r="J44" s="1139">
        <v>0</v>
      </c>
      <c r="K44" s="1139">
        <v>0</v>
      </c>
      <c r="L44" s="1139">
        <v>0</v>
      </c>
      <c r="M44" s="1139">
        <v>0</v>
      </c>
      <c r="N44" s="1139">
        <v>0</v>
      </c>
      <c r="O44" s="685"/>
      <c r="P44" s="676"/>
      <c r="Q44" s="681"/>
      <c r="R44" s="682"/>
      <c r="S44" s="251"/>
    </row>
    <row r="45" spans="1:19" s="473" customFormat="1" ht="15" customHeight="1">
      <c r="A45" s="570" t="s">
        <v>1210</v>
      </c>
      <c r="B45" s="1139">
        <v>39815989.810000002</v>
      </c>
      <c r="C45" s="1139">
        <v>31154442.140000001</v>
      </c>
      <c r="D45" s="1139">
        <v>23788762.93</v>
      </c>
      <c r="E45" s="1139">
        <v>0</v>
      </c>
      <c r="F45" s="1139">
        <v>1514709.76</v>
      </c>
      <c r="G45" s="1139">
        <v>8002732.6100000003</v>
      </c>
      <c r="H45" s="1139">
        <v>23975178.780000001</v>
      </c>
      <c r="I45" s="1139">
        <v>28016424.309999999</v>
      </c>
      <c r="J45" s="1139">
        <v>38455602.329999998</v>
      </c>
      <c r="K45" s="1139">
        <v>48419600.130000003</v>
      </c>
      <c r="L45" s="1139">
        <v>39419766.789999999</v>
      </c>
      <c r="M45" s="1139">
        <v>45893314.710000001</v>
      </c>
      <c r="N45" s="1139">
        <v>328456524.30000001</v>
      </c>
      <c r="O45" s="683"/>
      <c r="P45" s="669"/>
      <c r="Q45" s="681"/>
      <c r="R45" s="682"/>
      <c r="S45" s="251"/>
    </row>
    <row r="46" spans="1:19" s="471" customFormat="1" ht="15" customHeight="1">
      <c r="A46" s="570" t="s">
        <v>1211</v>
      </c>
      <c r="B46" s="1139">
        <v>5435059.3899999997</v>
      </c>
      <c r="C46" s="1139">
        <v>925745</v>
      </c>
      <c r="D46" s="1139">
        <v>3307328.48</v>
      </c>
      <c r="E46" s="1139">
        <v>527800</v>
      </c>
      <c r="F46" s="1139">
        <v>3002434</v>
      </c>
      <c r="G46" s="1139">
        <v>2208815.6</v>
      </c>
      <c r="H46" s="1139">
        <v>11670668.810000001</v>
      </c>
      <c r="I46" s="1139">
        <v>2962162</v>
      </c>
      <c r="J46" s="1139">
        <v>1624410</v>
      </c>
      <c r="K46" s="1139">
        <v>1878850</v>
      </c>
      <c r="L46" s="1139">
        <v>15281995</v>
      </c>
      <c r="M46" s="1139">
        <v>6217018.1399999997</v>
      </c>
      <c r="N46" s="1139">
        <v>55042286.420000002</v>
      </c>
      <c r="O46" s="685"/>
      <c r="P46" s="676"/>
      <c r="Q46" s="684"/>
      <c r="R46" s="682"/>
      <c r="S46" s="251"/>
    </row>
    <row r="47" spans="1:19" s="471" customFormat="1" ht="15" customHeight="1">
      <c r="A47" s="570" t="s">
        <v>1212</v>
      </c>
      <c r="B47" s="1139">
        <v>0</v>
      </c>
      <c r="C47" s="1139">
        <v>0</v>
      </c>
      <c r="D47" s="1139">
        <v>0</v>
      </c>
      <c r="E47" s="1139">
        <v>0</v>
      </c>
      <c r="F47" s="1139">
        <v>0</v>
      </c>
      <c r="G47" s="1139">
        <v>0</v>
      </c>
      <c r="H47" s="1139">
        <v>0</v>
      </c>
      <c r="I47" s="1139">
        <v>0</v>
      </c>
      <c r="J47" s="1139">
        <v>0</v>
      </c>
      <c r="K47" s="1139">
        <v>0</v>
      </c>
      <c r="L47" s="1139">
        <v>0</v>
      </c>
      <c r="M47" s="1139">
        <v>0</v>
      </c>
      <c r="N47" s="1139">
        <v>0</v>
      </c>
      <c r="O47" s="676"/>
      <c r="P47" s="676"/>
      <c r="Q47" s="681"/>
      <c r="R47" s="682"/>
      <c r="S47" s="251"/>
    </row>
    <row r="48" spans="1:19" s="471" customFormat="1" ht="15" customHeight="1">
      <c r="A48" s="570" t="s">
        <v>1213</v>
      </c>
      <c r="B48" s="1139">
        <v>26426306.960000001</v>
      </c>
      <c r="C48" s="1139">
        <v>15935514.469999999</v>
      </c>
      <c r="D48" s="1139">
        <v>14720477.709999999</v>
      </c>
      <c r="E48" s="1139">
        <v>4014418.1500000004</v>
      </c>
      <c r="F48" s="1139">
        <v>4069839.1899999995</v>
      </c>
      <c r="G48" s="1139">
        <v>11451668.52</v>
      </c>
      <c r="H48" s="1139">
        <v>16793531.02</v>
      </c>
      <c r="I48" s="1139">
        <v>11344958.440000001</v>
      </c>
      <c r="J48" s="1139">
        <v>13291461.350000001</v>
      </c>
      <c r="K48" s="1139">
        <v>11019397.370000001</v>
      </c>
      <c r="L48" s="1139">
        <v>11435855.719999999</v>
      </c>
      <c r="M48" s="1139">
        <v>16805617.93</v>
      </c>
      <c r="N48" s="1139">
        <v>157309046.83000001</v>
      </c>
      <c r="O48" s="676"/>
      <c r="P48" s="676"/>
      <c r="Q48" s="681"/>
      <c r="R48" s="682"/>
      <c r="S48" s="251"/>
    </row>
    <row r="49" spans="1:19" s="471" customFormat="1" ht="15" customHeight="1">
      <c r="A49" s="568" t="s">
        <v>756</v>
      </c>
      <c r="B49" s="1137">
        <v>946498020.47000003</v>
      </c>
      <c r="C49" s="1137">
        <v>664984509.28000009</v>
      </c>
      <c r="D49" s="1137">
        <v>443883298.81</v>
      </c>
      <c r="E49" s="1137">
        <v>216313069.79000002</v>
      </c>
      <c r="F49" s="1137">
        <v>285320963.34000003</v>
      </c>
      <c r="G49" s="1137">
        <v>351937785.54000002</v>
      </c>
      <c r="H49" s="1137">
        <v>531292559.91999996</v>
      </c>
      <c r="I49" s="1137">
        <v>725219808.63</v>
      </c>
      <c r="J49" s="1137">
        <v>613546801.86000001</v>
      </c>
      <c r="K49" s="1137">
        <v>649974680.08999991</v>
      </c>
      <c r="L49" s="1137">
        <v>545928111.88999999</v>
      </c>
      <c r="M49" s="1137">
        <v>644103183.02999997</v>
      </c>
      <c r="N49" s="1137">
        <v>6619002792.6500006</v>
      </c>
      <c r="O49" s="676"/>
      <c r="P49" s="676"/>
      <c r="Q49" s="681"/>
      <c r="R49" s="682"/>
      <c r="S49" s="251"/>
    </row>
    <row r="50" spans="1:19" s="686" customFormat="1" ht="15" customHeight="1">
      <c r="A50" s="569" t="s">
        <v>757</v>
      </c>
      <c r="B50" s="1138">
        <v>658190765.87</v>
      </c>
      <c r="C50" s="1138">
        <v>448850176.43000001</v>
      </c>
      <c r="D50" s="1138">
        <v>287763420.16000003</v>
      </c>
      <c r="E50" s="1138">
        <v>205031240.81</v>
      </c>
      <c r="F50" s="1138">
        <v>272924909.85000002</v>
      </c>
      <c r="G50" s="1138">
        <v>273011780.37</v>
      </c>
      <c r="H50" s="1138">
        <v>349964461.24000001</v>
      </c>
      <c r="I50" s="1138">
        <v>549376410.23000002</v>
      </c>
      <c r="J50" s="1138">
        <v>384876219.68000001</v>
      </c>
      <c r="K50" s="1138">
        <v>369337695.31999999</v>
      </c>
      <c r="L50" s="1138">
        <v>366371891.07999998</v>
      </c>
      <c r="M50" s="1138">
        <v>443434697.39999998</v>
      </c>
      <c r="N50" s="1138">
        <v>4609133668.4399996</v>
      </c>
      <c r="O50" s="669"/>
      <c r="P50" s="669"/>
      <c r="Q50" s="681"/>
      <c r="R50" s="680"/>
      <c r="S50" s="251"/>
    </row>
    <row r="51" spans="1:19" s="686" customFormat="1" ht="15" customHeight="1">
      <c r="A51" s="570" t="s">
        <v>1214</v>
      </c>
      <c r="B51" s="1139">
        <v>658190765.87</v>
      </c>
      <c r="C51" s="1139">
        <v>448850176.43000001</v>
      </c>
      <c r="D51" s="1139">
        <v>287763420.16000003</v>
      </c>
      <c r="E51" s="1139">
        <v>205031240.81</v>
      </c>
      <c r="F51" s="1139">
        <v>272924909.85000002</v>
      </c>
      <c r="G51" s="1139">
        <v>273011780.37</v>
      </c>
      <c r="H51" s="1139">
        <v>349964461.24000001</v>
      </c>
      <c r="I51" s="1139">
        <v>549376410.23000002</v>
      </c>
      <c r="J51" s="1139">
        <v>384876219.68000001</v>
      </c>
      <c r="K51" s="1139">
        <v>369337695.31999999</v>
      </c>
      <c r="L51" s="1139">
        <v>366371891.07999998</v>
      </c>
      <c r="M51" s="1139">
        <v>443434697.39999998</v>
      </c>
      <c r="N51" s="1139">
        <v>4609133668.4399996</v>
      </c>
      <c r="O51" s="669"/>
      <c r="P51" s="669"/>
      <c r="Q51" s="684"/>
      <c r="R51" s="682"/>
      <c r="S51" s="251"/>
    </row>
    <row r="52" spans="1:19" s="686" customFormat="1" ht="15" customHeight="1">
      <c r="A52" s="569" t="s">
        <v>740</v>
      </c>
      <c r="B52" s="1138">
        <v>20359494.84</v>
      </c>
      <c r="C52" s="1138">
        <v>14561603.35</v>
      </c>
      <c r="D52" s="1138">
        <v>12308946.32</v>
      </c>
      <c r="E52" s="1138">
        <v>9390071.3699999992</v>
      </c>
      <c r="F52" s="1138">
        <v>6292060.79</v>
      </c>
      <c r="G52" s="1138">
        <v>11480041.859999999</v>
      </c>
      <c r="H52" s="1138">
        <v>10416019.83</v>
      </c>
      <c r="I52" s="1138">
        <v>14786932.01</v>
      </c>
      <c r="J52" s="1138">
        <v>13455646.82</v>
      </c>
      <c r="K52" s="1138">
        <v>12807540.009999998</v>
      </c>
      <c r="L52" s="1138">
        <v>18342613.18</v>
      </c>
      <c r="M52" s="1138">
        <v>14277848</v>
      </c>
      <c r="N52" s="1138">
        <v>158478818.38</v>
      </c>
      <c r="O52" s="669"/>
      <c r="P52" s="669"/>
      <c r="Q52" s="684"/>
      <c r="R52" s="682"/>
      <c r="S52" s="251"/>
    </row>
    <row r="53" spans="1:19" s="686" customFormat="1" ht="15" customHeight="1">
      <c r="A53" s="570" t="s">
        <v>1215</v>
      </c>
      <c r="B53" s="1139">
        <v>0</v>
      </c>
      <c r="C53" s="1139">
        <v>0</v>
      </c>
      <c r="D53" s="1139">
        <v>0</v>
      </c>
      <c r="E53" s="1139">
        <v>0</v>
      </c>
      <c r="F53" s="1139">
        <v>0</v>
      </c>
      <c r="G53" s="1139">
        <v>0</v>
      </c>
      <c r="H53" s="1139">
        <v>0</v>
      </c>
      <c r="I53" s="1139">
        <v>0</v>
      </c>
      <c r="J53" s="1139">
        <v>0</v>
      </c>
      <c r="K53" s="1139">
        <v>0</v>
      </c>
      <c r="L53" s="1139">
        <v>0</v>
      </c>
      <c r="M53" s="1139">
        <v>0</v>
      </c>
      <c r="N53" s="1139">
        <v>0</v>
      </c>
      <c r="O53" s="669"/>
      <c r="P53" s="669"/>
      <c r="Q53" s="681"/>
      <c r="R53" s="682"/>
      <c r="S53" s="251"/>
    </row>
    <row r="54" spans="1:19" s="686" customFormat="1" ht="15" customHeight="1">
      <c r="A54" s="570" t="s">
        <v>1216</v>
      </c>
      <c r="B54" s="1139">
        <v>0</v>
      </c>
      <c r="C54" s="1139">
        <v>0</v>
      </c>
      <c r="D54" s="1139">
        <v>0</v>
      </c>
      <c r="E54" s="1139">
        <v>0</v>
      </c>
      <c r="F54" s="1139">
        <v>0</v>
      </c>
      <c r="G54" s="1139">
        <v>0</v>
      </c>
      <c r="H54" s="1139">
        <v>0</v>
      </c>
      <c r="I54" s="1139">
        <v>0</v>
      </c>
      <c r="J54" s="1139">
        <v>0</v>
      </c>
      <c r="K54" s="1139">
        <v>0</v>
      </c>
      <c r="L54" s="1139">
        <v>0</v>
      </c>
      <c r="M54" s="1139">
        <v>0</v>
      </c>
      <c r="N54" s="1139">
        <v>0</v>
      </c>
      <c r="O54" s="669"/>
      <c r="P54" s="669"/>
      <c r="Q54" s="684"/>
      <c r="R54" s="682"/>
      <c r="S54" s="251"/>
    </row>
    <row r="55" spans="1:19" s="686" customFormat="1" ht="15" customHeight="1">
      <c r="A55" s="570" t="s">
        <v>1217</v>
      </c>
      <c r="B55" s="1139">
        <v>0</v>
      </c>
      <c r="C55" s="1139">
        <v>0</v>
      </c>
      <c r="D55" s="1139">
        <v>0</v>
      </c>
      <c r="E55" s="1139">
        <v>0</v>
      </c>
      <c r="F55" s="1139">
        <v>0</v>
      </c>
      <c r="G55" s="1139">
        <v>0</v>
      </c>
      <c r="H55" s="1139">
        <v>0</v>
      </c>
      <c r="I55" s="1139">
        <v>0</v>
      </c>
      <c r="J55" s="1139">
        <v>0</v>
      </c>
      <c r="K55" s="1139">
        <v>0</v>
      </c>
      <c r="L55" s="1139">
        <v>0</v>
      </c>
      <c r="M55" s="1139">
        <v>0</v>
      </c>
      <c r="N55" s="1139">
        <v>0</v>
      </c>
      <c r="O55" s="669"/>
      <c r="P55" s="669"/>
      <c r="Q55" s="687"/>
      <c r="R55" s="682"/>
      <c r="S55" s="251"/>
    </row>
    <row r="56" spans="1:19" s="686" customFormat="1" ht="15" customHeight="1">
      <c r="A56" s="570" t="s">
        <v>1218</v>
      </c>
      <c r="B56" s="1139">
        <v>0</v>
      </c>
      <c r="C56" s="1139">
        <v>0</v>
      </c>
      <c r="D56" s="1139">
        <v>0</v>
      </c>
      <c r="E56" s="1139">
        <v>0</v>
      </c>
      <c r="F56" s="1139">
        <v>0</v>
      </c>
      <c r="G56" s="1139">
        <v>0</v>
      </c>
      <c r="H56" s="1139">
        <v>0</v>
      </c>
      <c r="I56" s="1139">
        <v>0</v>
      </c>
      <c r="J56" s="1139">
        <v>0</v>
      </c>
      <c r="K56" s="1139">
        <v>0</v>
      </c>
      <c r="L56" s="1139">
        <v>0</v>
      </c>
      <c r="M56" s="1139">
        <v>0</v>
      </c>
      <c r="N56" s="1139">
        <v>0</v>
      </c>
      <c r="O56" s="669"/>
      <c r="P56" s="669"/>
      <c r="Q56" s="669"/>
      <c r="R56" s="670"/>
      <c r="S56" s="669"/>
    </row>
    <row r="57" spans="1:19" s="686" customFormat="1" ht="15" customHeight="1">
      <c r="A57" s="570" t="s">
        <v>1219</v>
      </c>
      <c r="B57" s="1139">
        <v>0</v>
      </c>
      <c r="C57" s="1139">
        <v>0</v>
      </c>
      <c r="D57" s="1139">
        <v>0</v>
      </c>
      <c r="E57" s="1139">
        <v>0</v>
      </c>
      <c r="F57" s="1139">
        <v>0</v>
      </c>
      <c r="G57" s="1139">
        <v>0</v>
      </c>
      <c r="H57" s="1139">
        <v>0</v>
      </c>
      <c r="I57" s="1139">
        <v>0</v>
      </c>
      <c r="J57" s="1139">
        <v>0</v>
      </c>
      <c r="K57" s="1139">
        <v>0</v>
      </c>
      <c r="L57" s="1139">
        <v>0</v>
      </c>
      <c r="M57" s="1139">
        <v>0</v>
      </c>
      <c r="N57" s="1139">
        <v>0</v>
      </c>
      <c r="O57" s="669"/>
      <c r="P57" s="669"/>
      <c r="Q57" s="669"/>
      <c r="R57" s="670"/>
      <c r="S57" s="669"/>
    </row>
    <row r="58" spans="1:19" s="256" customFormat="1" ht="15" customHeight="1">
      <c r="A58" s="570" t="s">
        <v>1220</v>
      </c>
      <c r="B58" s="1139">
        <v>65281.65</v>
      </c>
      <c r="C58" s="1139">
        <v>68903.320000000007</v>
      </c>
      <c r="D58" s="1139">
        <v>64132.17</v>
      </c>
      <c r="E58" s="1139">
        <v>31037.02</v>
      </c>
      <c r="F58" s="1139">
        <v>23066.71</v>
      </c>
      <c r="G58" s="1139">
        <v>49267.040000000001</v>
      </c>
      <c r="H58" s="1139">
        <v>19931.990000000002</v>
      </c>
      <c r="I58" s="1139">
        <v>112716.31</v>
      </c>
      <c r="J58" s="1139">
        <v>79796.19</v>
      </c>
      <c r="K58" s="1139">
        <v>78997.45</v>
      </c>
      <c r="L58" s="1139">
        <v>84650.55</v>
      </c>
      <c r="M58" s="1139">
        <v>80684.759999999995</v>
      </c>
      <c r="N58" s="1139">
        <v>758465.16</v>
      </c>
      <c r="O58" s="676"/>
      <c r="P58" s="437"/>
      <c r="Q58" s="676"/>
      <c r="R58" s="677"/>
      <c r="S58" s="676"/>
    </row>
    <row r="59" spans="1:19" s="256" customFormat="1" ht="15" customHeight="1">
      <c r="A59" s="570" t="s">
        <v>1221</v>
      </c>
      <c r="B59" s="1139">
        <v>20294213.190000001</v>
      </c>
      <c r="C59" s="1139">
        <v>14492700.029999999</v>
      </c>
      <c r="D59" s="1139">
        <v>12244814.15</v>
      </c>
      <c r="E59" s="1139">
        <v>9359034.3499999996</v>
      </c>
      <c r="F59" s="1139">
        <v>6268994.0800000001</v>
      </c>
      <c r="G59" s="1139">
        <v>11430774.82</v>
      </c>
      <c r="H59" s="1139">
        <v>10396087.84</v>
      </c>
      <c r="I59" s="1139">
        <v>14674215.699999999</v>
      </c>
      <c r="J59" s="1139">
        <v>13375850.630000001</v>
      </c>
      <c r="K59" s="1139">
        <v>12706434.77</v>
      </c>
      <c r="L59" s="1139">
        <v>18257962.629999999</v>
      </c>
      <c r="M59" s="1139">
        <v>14197163.24</v>
      </c>
      <c r="N59" s="1139">
        <v>157698245.43000001</v>
      </c>
      <c r="O59" s="676"/>
      <c r="P59" s="437"/>
      <c r="Q59" s="676"/>
      <c r="R59" s="677"/>
      <c r="S59" s="676"/>
    </row>
    <row r="60" spans="1:19" s="473" customFormat="1" ht="15" customHeight="1">
      <c r="A60" s="570" t="s">
        <v>1204</v>
      </c>
      <c r="B60" s="1139">
        <v>0</v>
      </c>
      <c r="C60" s="1139">
        <v>0</v>
      </c>
      <c r="D60" s="1139">
        <v>0</v>
      </c>
      <c r="E60" s="1139">
        <v>0</v>
      </c>
      <c r="F60" s="1139">
        <v>0</v>
      </c>
      <c r="G60" s="1139">
        <v>0</v>
      </c>
      <c r="H60" s="1139">
        <v>0</v>
      </c>
      <c r="I60" s="1139">
        <v>0</v>
      </c>
      <c r="J60" s="1139">
        <v>0</v>
      </c>
      <c r="K60" s="1139">
        <v>22107.79</v>
      </c>
      <c r="L60" s="1139">
        <v>0</v>
      </c>
      <c r="M60" s="1139">
        <v>0</v>
      </c>
      <c r="N60" s="1139">
        <v>22107.79</v>
      </c>
      <c r="O60" s="465"/>
      <c r="P60" s="688"/>
      <c r="Q60" s="669"/>
      <c r="R60" s="670"/>
      <c r="S60" s="669"/>
    </row>
    <row r="61" spans="1:19" s="473" customFormat="1" ht="15" customHeight="1">
      <c r="A61" s="569" t="s">
        <v>4</v>
      </c>
      <c r="B61" s="1138">
        <v>250834431.47999999</v>
      </c>
      <c r="C61" s="1138">
        <v>191520637.87</v>
      </c>
      <c r="D61" s="1138">
        <v>134481870.15000001</v>
      </c>
      <c r="E61" s="1138">
        <v>471022</v>
      </c>
      <c r="F61" s="1138">
        <v>4705670.26</v>
      </c>
      <c r="G61" s="1138">
        <v>63386089.25</v>
      </c>
      <c r="H61" s="1138">
        <v>166586980.46000001</v>
      </c>
      <c r="I61" s="1138">
        <v>155986583.74000001</v>
      </c>
      <c r="J61" s="1138">
        <v>209317182.50999999</v>
      </c>
      <c r="K61" s="1138">
        <v>261088042.51999998</v>
      </c>
      <c r="L61" s="1138">
        <v>154321997.09000003</v>
      </c>
      <c r="M61" s="1138">
        <v>176944542.11000001</v>
      </c>
      <c r="N61" s="1138">
        <v>1769645049.4400001</v>
      </c>
      <c r="O61" s="604"/>
      <c r="P61" s="465"/>
      <c r="Q61" s="669"/>
      <c r="R61" s="670"/>
      <c r="S61" s="669"/>
    </row>
    <row r="62" spans="1:19" s="623" customFormat="1" ht="15" customHeight="1">
      <c r="A62" s="570" t="s">
        <v>1222</v>
      </c>
      <c r="B62" s="1139">
        <v>214631534.75</v>
      </c>
      <c r="C62" s="1139">
        <v>166022794.52000001</v>
      </c>
      <c r="D62" s="1139">
        <v>119115578.15000001</v>
      </c>
      <c r="E62" s="1139">
        <v>0</v>
      </c>
      <c r="F62" s="1139">
        <v>2479155.2599999998</v>
      </c>
      <c r="G62" s="1139">
        <v>57101678.25</v>
      </c>
      <c r="H62" s="1139">
        <v>152334841.02000001</v>
      </c>
      <c r="I62" s="1139">
        <v>136853140.63</v>
      </c>
      <c r="J62" s="1139">
        <v>188629729.81</v>
      </c>
      <c r="K62" s="1139">
        <v>234136299.47999999</v>
      </c>
      <c r="L62" s="1139">
        <v>105803474.17</v>
      </c>
      <c r="M62" s="1139">
        <v>73423820.030000001</v>
      </c>
      <c r="N62" s="1139">
        <v>1450532046.0699999</v>
      </c>
      <c r="O62" s="437"/>
      <c r="P62" s="437"/>
      <c r="Q62" s="676"/>
      <c r="R62" s="677"/>
      <c r="S62" s="676"/>
    </row>
    <row r="63" spans="1:19" s="473" customFormat="1" ht="15" customHeight="1">
      <c r="A63" s="570" t="s">
        <v>1223</v>
      </c>
      <c r="B63" s="1139">
        <v>23932300</v>
      </c>
      <c r="C63" s="1139">
        <v>12926526</v>
      </c>
      <c r="D63" s="1139">
        <v>8143652</v>
      </c>
      <c r="E63" s="1139">
        <v>195000</v>
      </c>
      <c r="F63" s="1139">
        <v>874400</v>
      </c>
      <c r="G63" s="1139">
        <v>4440800</v>
      </c>
      <c r="H63" s="1139">
        <v>7864200</v>
      </c>
      <c r="I63" s="1139">
        <v>7724900</v>
      </c>
      <c r="J63" s="1139">
        <v>9562050</v>
      </c>
      <c r="K63" s="1139">
        <v>11260301</v>
      </c>
      <c r="L63" s="1139">
        <v>32561925</v>
      </c>
      <c r="M63" s="1139">
        <v>91128400</v>
      </c>
      <c r="N63" s="1139">
        <v>210614454</v>
      </c>
      <c r="O63" s="465"/>
      <c r="P63" s="669"/>
      <c r="Q63" s="669"/>
      <c r="R63" s="670"/>
      <c r="S63" s="669"/>
    </row>
    <row r="64" spans="1:19" s="473" customFormat="1" ht="15" customHeight="1">
      <c r="A64" s="570" t="s">
        <v>1296</v>
      </c>
      <c r="B64" s="1139">
        <v>0</v>
      </c>
      <c r="C64" s="1139">
        <v>0</v>
      </c>
      <c r="D64" s="1139">
        <v>0</v>
      </c>
      <c r="E64" s="1139">
        <v>0</v>
      </c>
      <c r="F64" s="1139">
        <v>0</v>
      </c>
      <c r="G64" s="1139">
        <v>0</v>
      </c>
      <c r="H64" s="1139">
        <v>0</v>
      </c>
      <c r="I64" s="1139">
        <v>0</v>
      </c>
      <c r="J64" s="1139">
        <v>0</v>
      </c>
      <c r="K64" s="1139">
        <v>0</v>
      </c>
      <c r="L64" s="1139">
        <v>0</v>
      </c>
      <c r="M64" s="1139">
        <v>0</v>
      </c>
      <c r="N64" s="1139">
        <v>0</v>
      </c>
      <c r="O64" s="465"/>
      <c r="P64" s="669"/>
      <c r="Q64" s="669"/>
      <c r="R64" s="670"/>
      <c r="S64" s="669"/>
    </row>
    <row r="65" spans="1:19" s="473" customFormat="1" ht="15" customHeight="1">
      <c r="A65" s="570" t="s">
        <v>1224</v>
      </c>
      <c r="B65" s="1139">
        <v>12270430.34</v>
      </c>
      <c r="C65" s="1139">
        <v>12562244.23</v>
      </c>
      <c r="D65" s="1139">
        <v>7222640</v>
      </c>
      <c r="E65" s="1139">
        <v>276022</v>
      </c>
      <c r="F65" s="1139">
        <v>1352115</v>
      </c>
      <c r="G65" s="1139">
        <v>1843611</v>
      </c>
      <c r="H65" s="1139">
        <v>6387939.4400000004</v>
      </c>
      <c r="I65" s="1139">
        <v>11408543.109999999</v>
      </c>
      <c r="J65" s="1139">
        <v>11125402.699999999</v>
      </c>
      <c r="K65" s="1139">
        <v>15691442.039999999</v>
      </c>
      <c r="L65" s="1139">
        <v>15956577.920000002</v>
      </c>
      <c r="M65" s="1139">
        <v>12392322.08</v>
      </c>
      <c r="N65" s="1139">
        <v>108489289.85999998</v>
      </c>
      <c r="O65" s="465"/>
      <c r="P65" s="669"/>
      <c r="Q65" s="669"/>
      <c r="R65" s="670"/>
      <c r="S65" s="669"/>
    </row>
    <row r="66" spans="1:19" s="473" customFormat="1" ht="15" customHeight="1">
      <c r="A66" s="570" t="s">
        <v>1225</v>
      </c>
      <c r="B66" s="1139">
        <v>166.39</v>
      </c>
      <c r="C66" s="1139">
        <v>9073.1200000000008</v>
      </c>
      <c r="D66" s="1139">
        <v>0</v>
      </c>
      <c r="E66" s="1139">
        <v>0</v>
      </c>
      <c r="F66" s="1139">
        <v>0</v>
      </c>
      <c r="G66" s="1139">
        <v>0</v>
      </c>
      <c r="H66" s="1139">
        <v>0</v>
      </c>
      <c r="I66" s="1139">
        <v>0</v>
      </c>
      <c r="J66" s="1139">
        <v>0</v>
      </c>
      <c r="K66" s="1139">
        <v>0</v>
      </c>
      <c r="L66" s="1139">
        <v>20</v>
      </c>
      <c r="M66" s="1139">
        <v>0</v>
      </c>
      <c r="N66" s="1139">
        <v>9259.51</v>
      </c>
      <c r="O66" s="604"/>
      <c r="P66" s="669"/>
      <c r="Q66" s="669"/>
      <c r="R66" s="670"/>
      <c r="S66" s="669"/>
    </row>
    <row r="67" spans="1:19" ht="15" customHeight="1">
      <c r="A67" s="569" t="s">
        <v>743</v>
      </c>
      <c r="B67" s="1138">
        <v>17113328.280000001</v>
      </c>
      <c r="C67" s="1139">
        <v>10052091.630000001</v>
      </c>
      <c r="D67" s="1139">
        <v>9329062.1799999997</v>
      </c>
      <c r="E67" s="1139">
        <v>1420735.61</v>
      </c>
      <c r="F67" s="1139">
        <v>1398322.44</v>
      </c>
      <c r="G67" s="1139">
        <v>4059874.0600000005</v>
      </c>
      <c r="H67" s="1139">
        <v>4325098.3900000006</v>
      </c>
      <c r="I67" s="1139">
        <v>5069882.6499999994</v>
      </c>
      <c r="J67" s="1139">
        <v>5897752.8499999996</v>
      </c>
      <c r="K67" s="1139">
        <v>6741402.2400000002</v>
      </c>
      <c r="L67" s="1139">
        <v>6891610.5399999991</v>
      </c>
      <c r="M67" s="1139">
        <v>9446095.5199999996</v>
      </c>
      <c r="N67" s="1139">
        <v>81745256.390000001</v>
      </c>
    </row>
    <row r="68" spans="1:19" ht="15" customHeight="1">
      <c r="A68" s="568" t="s">
        <v>744</v>
      </c>
      <c r="B68" s="1137">
        <v>225990</v>
      </c>
      <c r="C68" s="1137">
        <v>393725.2</v>
      </c>
      <c r="D68" s="1137">
        <v>159608.20000000001</v>
      </c>
      <c r="E68" s="1137">
        <v>0</v>
      </c>
      <c r="F68" s="1137">
        <v>0</v>
      </c>
      <c r="G68" s="1137">
        <v>0</v>
      </c>
      <c r="H68" s="1137">
        <v>0</v>
      </c>
      <c r="I68" s="1137">
        <v>0</v>
      </c>
      <c r="J68" s="1137">
        <v>0</v>
      </c>
      <c r="K68" s="1137">
        <v>0</v>
      </c>
      <c r="L68" s="1137">
        <v>0</v>
      </c>
      <c r="M68" s="1137">
        <v>0</v>
      </c>
      <c r="N68" s="1137">
        <v>779323.39999999991</v>
      </c>
    </row>
    <row r="69" spans="1:19">
      <c r="A69" s="570" t="s">
        <v>1226</v>
      </c>
      <c r="B69" s="1139">
        <v>225990</v>
      </c>
      <c r="C69" s="1139">
        <v>393725.2</v>
      </c>
      <c r="D69" s="1139">
        <v>159608.20000000001</v>
      </c>
      <c r="E69" s="1139">
        <v>0</v>
      </c>
      <c r="F69" s="1139">
        <v>0</v>
      </c>
      <c r="G69" s="1139">
        <v>0</v>
      </c>
      <c r="H69" s="1139">
        <v>0</v>
      </c>
      <c r="I69" s="1139">
        <v>0</v>
      </c>
      <c r="J69" s="1139">
        <v>0</v>
      </c>
      <c r="K69" s="1139">
        <v>0</v>
      </c>
      <c r="L69" s="1139">
        <v>0</v>
      </c>
      <c r="M69" s="1139">
        <v>0</v>
      </c>
      <c r="N69" s="1139">
        <v>779323.39999999991</v>
      </c>
    </row>
    <row r="70" spans="1:19">
      <c r="A70" s="570" t="s">
        <v>1204</v>
      </c>
      <c r="B70" s="1139">
        <v>0</v>
      </c>
      <c r="C70" s="1139">
        <v>0</v>
      </c>
      <c r="D70" s="1139">
        <v>0</v>
      </c>
      <c r="E70" s="1139">
        <v>0</v>
      </c>
      <c r="F70" s="1139">
        <v>0</v>
      </c>
      <c r="G70" s="1139">
        <v>0</v>
      </c>
      <c r="H70" s="1139">
        <v>0</v>
      </c>
      <c r="I70" s="1139">
        <v>0</v>
      </c>
      <c r="J70" s="1139">
        <v>0</v>
      </c>
      <c r="K70" s="1139">
        <v>0</v>
      </c>
      <c r="L70" s="1139">
        <v>0</v>
      </c>
      <c r="M70" s="1139">
        <v>0</v>
      </c>
      <c r="N70" s="1139">
        <v>0</v>
      </c>
    </row>
    <row r="71" spans="1:19">
      <c r="A71" s="568" t="s">
        <v>745</v>
      </c>
      <c r="B71" s="1137">
        <v>16204313.130000001</v>
      </c>
      <c r="C71" s="1137">
        <v>12488978</v>
      </c>
      <c r="D71" s="1137">
        <v>9139273.9100000001</v>
      </c>
      <c r="E71" s="1137">
        <v>0</v>
      </c>
      <c r="F71" s="1137">
        <v>199495.56</v>
      </c>
      <c r="G71" s="1137">
        <v>3032312.85</v>
      </c>
      <c r="H71" s="1137">
        <v>10194550.050000001</v>
      </c>
      <c r="I71" s="1137">
        <v>10953907.640000001</v>
      </c>
      <c r="J71" s="1137">
        <v>13941987.779999999</v>
      </c>
      <c r="K71" s="1137">
        <v>17324509.329999998</v>
      </c>
      <c r="L71" s="1137">
        <v>7305474.2599999998</v>
      </c>
      <c r="M71" s="1137">
        <v>4557288.8499999996</v>
      </c>
      <c r="N71" s="1137">
        <v>105342091.36000001</v>
      </c>
    </row>
    <row r="72" spans="1:19">
      <c r="A72" s="570" t="s">
        <v>1227</v>
      </c>
      <c r="B72" s="1139">
        <v>16204313.130000001</v>
      </c>
      <c r="C72" s="1139">
        <v>12488978</v>
      </c>
      <c r="D72" s="1139">
        <v>9139273.9100000001</v>
      </c>
      <c r="E72" s="1139">
        <v>0</v>
      </c>
      <c r="F72" s="1139">
        <v>199495.56</v>
      </c>
      <c r="G72" s="1139">
        <v>3032312.85</v>
      </c>
      <c r="H72" s="1139">
        <v>10194550.050000001</v>
      </c>
      <c r="I72" s="1139">
        <v>10953907.640000001</v>
      </c>
      <c r="J72" s="1139">
        <v>13941987.779999999</v>
      </c>
      <c r="K72" s="1139">
        <v>17324509.329999998</v>
      </c>
      <c r="L72" s="1139">
        <v>7305474.2599999998</v>
      </c>
      <c r="M72" s="1139">
        <v>4557288.8499999996</v>
      </c>
      <c r="N72" s="1139">
        <v>105342091.36000001</v>
      </c>
    </row>
    <row r="73" spans="1:19">
      <c r="A73" s="568" t="s">
        <v>746</v>
      </c>
      <c r="B73" s="1137">
        <v>298227.20000000001</v>
      </c>
      <c r="C73" s="1137">
        <v>272092</v>
      </c>
      <c r="D73" s="1137">
        <v>320834</v>
      </c>
      <c r="E73" s="1137">
        <v>0</v>
      </c>
      <c r="F73" s="1137">
        <v>11490</v>
      </c>
      <c r="G73" s="1137">
        <v>41975</v>
      </c>
      <c r="H73" s="1137">
        <v>149850</v>
      </c>
      <c r="I73" s="1137">
        <v>206813</v>
      </c>
      <c r="J73" s="1137">
        <v>284330</v>
      </c>
      <c r="K73" s="1137">
        <v>281479</v>
      </c>
      <c r="L73" s="1137">
        <v>177200</v>
      </c>
      <c r="M73" s="1137">
        <v>182929</v>
      </c>
      <c r="N73" s="1137">
        <v>2227219.2000000002</v>
      </c>
    </row>
    <row r="74" spans="1:19">
      <c r="A74" s="570" t="s">
        <v>1228</v>
      </c>
      <c r="B74" s="1139">
        <v>0</v>
      </c>
      <c r="C74" s="1139">
        <v>0</v>
      </c>
      <c r="D74" s="1139">
        <v>0</v>
      </c>
      <c r="E74" s="1139">
        <v>0</v>
      </c>
      <c r="F74" s="1139">
        <v>0</v>
      </c>
      <c r="G74" s="1139">
        <v>0</v>
      </c>
      <c r="H74" s="1139">
        <v>0</v>
      </c>
      <c r="I74" s="1139">
        <v>0</v>
      </c>
      <c r="J74" s="1139">
        <v>0</v>
      </c>
      <c r="K74" s="1139">
        <v>0</v>
      </c>
      <c r="L74" s="1139">
        <v>0</v>
      </c>
      <c r="M74" s="1139">
        <v>0</v>
      </c>
      <c r="N74" s="1139">
        <v>0</v>
      </c>
    </row>
    <row r="75" spans="1:19">
      <c r="A75" s="570" t="s">
        <v>1229</v>
      </c>
      <c r="B75" s="1139">
        <v>32804.199999999997</v>
      </c>
      <c r="C75" s="1139">
        <v>0</v>
      </c>
      <c r="D75" s="1139">
        <v>0</v>
      </c>
      <c r="E75" s="1139">
        <v>0</v>
      </c>
      <c r="F75" s="1139">
        <v>0</v>
      </c>
      <c r="G75" s="1139">
        <v>0</v>
      </c>
      <c r="H75" s="1139">
        <v>0</v>
      </c>
      <c r="I75" s="1139">
        <v>0</v>
      </c>
      <c r="J75" s="1139">
        <v>0</v>
      </c>
      <c r="K75" s="1139">
        <v>0</v>
      </c>
      <c r="L75" s="1139">
        <v>0</v>
      </c>
      <c r="M75" s="1139">
        <v>0</v>
      </c>
      <c r="N75" s="1139">
        <v>32804.199999999997</v>
      </c>
    </row>
    <row r="76" spans="1:19">
      <c r="A76" s="570" t="s">
        <v>758</v>
      </c>
      <c r="B76" s="1139">
        <v>265423</v>
      </c>
      <c r="C76" s="1139">
        <v>272092</v>
      </c>
      <c r="D76" s="1139">
        <v>320834</v>
      </c>
      <c r="E76" s="1139">
        <v>0</v>
      </c>
      <c r="F76" s="1139">
        <v>11490</v>
      </c>
      <c r="G76" s="1139">
        <v>41975</v>
      </c>
      <c r="H76" s="1139">
        <v>149850</v>
      </c>
      <c r="I76" s="1139">
        <v>206813</v>
      </c>
      <c r="J76" s="1139">
        <v>284330</v>
      </c>
      <c r="K76" s="1139">
        <v>281479</v>
      </c>
      <c r="L76" s="1139">
        <v>177200</v>
      </c>
      <c r="M76" s="1139">
        <v>182929</v>
      </c>
      <c r="N76" s="1139">
        <v>2194415</v>
      </c>
    </row>
    <row r="77" spans="1:19">
      <c r="A77" s="570" t="s">
        <v>1230</v>
      </c>
      <c r="B77" s="1139">
        <v>0</v>
      </c>
      <c r="C77" s="1139">
        <v>0</v>
      </c>
      <c r="D77" s="1139">
        <v>0</v>
      </c>
      <c r="E77" s="1139">
        <v>0</v>
      </c>
      <c r="F77" s="1139">
        <v>0</v>
      </c>
      <c r="G77" s="1139">
        <v>0</v>
      </c>
      <c r="H77" s="1139">
        <v>0</v>
      </c>
      <c r="I77" s="1139">
        <v>0</v>
      </c>
      <c r="J77" s="1139">
        <v>0</v>
      </c>
      <c r="K77" s="1139">
        <v>0</v>
      </c>
      <c r="L77" s="1139">
        <v>0</v>
      </c>
      <c r="M77" s="1139">
        <v>0</v>
      </c>
      <c r="N77" s="1139">
        <v>0</v>
      </c>
    </row>
    <row r="78" spans="1:19">
      <c r="A78" s="568" t="s">
        <v>759</v>
      </c>
      <c r="B78" s="1137">
        <v>14432431.399999999</v>
      </c>
      <c r="C78" s="1137">
        <v>1911925.7</v>
      </c>
      <c r="D78" s="1137">
        <v>3672559.6100000003</v>
      </c>
      <c r="E78" s="1137">
        <v>226952</v>
      </c>
      <c r="F78" s="1137">
        <v>361136.69</v>
      </c>
      <c r="G78" s="1137">
        <v>843865.26</v>
      </c>
      <c r="H78" s="1137">
        <v>732497.34</v>
      </c>
      <c r="I78" s="1137">
        <v>1005130.52</v>
      </c>
      <c r="J78" s="1137">
        <v>1109544.67</v>
      </c>
      <c r="K78" s="1137">
        <v>1154805.7</v>
      </c>
      <c r="L78" s="1137">
        <v>1986152.29</v>
      </c>
      <c r="M78" s="1137">
        <v>1835874.67</v>
      </c>
      <c r="N78" s="1137">
        <v>29272875.849999994</v>
      </c>
    </row>
    <row r="79" spans="1:19">
      <c r="A79" s="570" t="s">
        <v>1231</v>
      </c>
      <c r="B79" s="1139">
        <v>0</v>
      </c>
      <c r="C79" s="1139">
        <v>0</v>
      </c>
      <c r="D79" s="1139">
        <v>0</v>
      </c>
      <c r="E79" s="1139">
        <v>0</v>
      </c>
      <c r="F79" s="1139">
        <v>0</v>
      </c>
      <c r="G79" s="1139">
        <v>0</v>
      </c>
      <c r="H79" s="1139">
        <v>0</v>
      </c>
      <c r="I79" s="1139">
        <v>0</v>
      </c>
      <c r="J79" s="1139">
        <v>0</v>
      </c>
      <c r="K79" s="1139">
        <v>0</v>
      </c>
      <c r="L79" s="1139">
        <v>0</v>
      </c>
      <c r="M79" s="1139">
        <v>0</v>
      </c>
      <c r="N79" s="1139">
        <v>0</v>
      </c>
    </row>
    <row r="80" spans="1:19">
      <c r="A80" s="570" t="s">
        <v>953</v>
      </c>
      <c r="B80" s="1139">
        <v>13826160.789999999</v>
      </c>
      <c r="C80" s="1139">
        <v>1822984.25</v>
      </c>
      <c r="D80" s="1139">
        <v>3645134.35</v>
      </c>
      <c r="E80" s="1139">
        <v>226952</v>
      </c>
      <c r="F80" s="1139">
        <v>361060</v>
      </c>
      <c r="G80" s="1139">
        <v>820122</v>
      </c>
      <c r="H80" s="1139">
        <v>701488</v>
      </c>
      <c r="I80" s="1139">
        <v>871702</v>
      </c>
      <c r="J80" s="1139">
        <v>933598</v>
      </c>
      <c r="K80" s="1139">
        <v>1114128</v>
      </c>
      <c r="L80" s="1139">
        <v>1955560.64</v>
      </c>
      <c r="M80" s="1139">
        <v>1711224.32</v>
      </c>
      <c r="N80" s="1139">
        <v>27990114.350000001</v>
      </c>
    </row>
    <row r="81" spans="1:15">
      <c r="A81" s="571" t="s">
        <v>1232</v>
      </c>
      <c r="B81" s="1139">
        <v>10344.11</v>
      </c>
      <c r="C81" s="1139">
        <v>23835.21</v>
      </c>
      <c r="D81" s="1139">
        <v>6033.2</v>
      </c>
      <c r="E81" s="1139">
        <v>0</v>
      </c>
      <c r="F81" s="1139">
        <v>76.69</v>
      </c>
      <c r="G81" s="1139">
        <v>23743.26</v>
      </c>
      <c r="H81" s="1139">
        <v>23405.37</v>
      </c>
      <c r="I81" s="1139">
        <v>15375.46</v>
      </c>
      <c r="J81" s="1139">
        <v>27475.42</v>
      </c>
      <c r="K81" s="1139">
        <v>22547.18</v>
      </c>
      <c r="L81" s="1139">
        <v>28518.799999999999</v>
      </c>
      <c r="M81" s="1139">
        <v>21274.94</v>
      </c>
      <c r="N81" s="1139">
        <v>202629.63999999998</v>
      </c>
    </row>
    <row r="82" spans="1:15">
      <c r="A82" s="570" t="s">
        <v>1233</v>
      </c>
      <c r="B82" s="1139">
        <v>0</v>
      </c>
      <c r="C82" s="1139">
        <v>0</v>
      </c>
      <c r="D82" s="1139">
        <v>0</v>
      </c>
      <c r="E82" s="1139">
        <v>0</v>
      </c>
      <c r="F82" s="1139">
        <v>0</v>
      </c>
      <c r="G82" s="1139">
        <v>0</v>
      </c>
      <c r="H82" s="1139">
        <v>0</v>
      </c>
      <c r="I82" s="1139">
        <v>0</v>
      </c>
      <c r="J82" s="1139">
        <v>0</v>
      </c>
      <c r="K82" s="1139">
        <v>0</v>
      </c>
      <c r="L82" s="1139">
        <v>0</v>
      </c>
      <c r="M82" s="1139">
        <v>0</v>
      </c>
      <c r="N82" s="1139">
        <v>0</v>
      </c>
    </row>
    <row r="83" spans="1:15">
      <c r="A83" s="570" t="s">
        <v>1234</v>
      </c>
      <c r="B83" s="1139">
        <v>595926.5</v>
      </c>
      <c r="C83" s="1139">
        <v>65106.239999999998</v>
      </c>
      <c r="D83" s="1139">
        <v>21392.06</v>
      </c>
      <c r="E83" s="1139">
        <v>0</v>
      </c>
      <c r="F83" s="1139">
        <v>0</v>
      </c>
      <c r="G83" s="1139">
        <v>0</v>
      </c>
      <c r="H83" s="1139">
        <v>7603.9699999999993</v>
      </c>
      <c r="I83" s="1139">
        <v>118053.06</v>
      </c>
      <c r="J83" s="1139">
        <v>148471.25</v>
      </c>
      <c r="K83" s="1139">
        <v>18130.52</v>
      </c>
      <c r="L83" s="1139">
        <v>2072.85</v>
      </c>
      <c r="M83" s="1139">
        <v>103375.40999999999</v>
      </c>
      <c r="N83" s="1139">
        <v>1080131.8600000001</v>
      </c>
    </row>
    <row r="84" spans="1:15">
      <c r="A84" s="540" t="s">
        <v>153</v>
      </c>
      <c r="B84" s="1133">
        <v>1893461118.9600003</v>
      </c>
      <c r="C84" s="1133">
        <v>1416557130.3600001</v>
      </c>
      <c r="D84" s="1133">
        <v>1335319572.4299998</v>
      </c>
      <c r="E84" s="1133">
        <v>545653539.74000001</v>
      </c>
      <c r="F84" s="1133">
        <v>667575322.13</v>
      </c>
      <c r="G84" s="1133">
        <v>919782658.86000001</v>
      </c>
      <c r="H84" s="1133">
        <v>1545117585.6899998</v>
      </c>
      <c r="I84" s="1133">
        <v>1640770413.5199997</v>
      </c>
      <c r="J84" s="1133">
        <v>1729208806.3900001</v>
      </c>
      <c r="K84" s="1133">
        <v>1802292107.2499998</v>
      </c>
      <c r="L84" s="1133">
        <v>1315413712.8999999</v>
      </c>
      <c r="M84" s="1133">
        <v>1809507112.1899998</v>
      </c>
      <c r="N84" s="1133">
        <v>16620659080.419998</v>
      </c>
      <c r="O84" s="583"/>
    </row>
    <row r="85" spans="1:15">
      <c r="A85" s="367" t="s">
        <v>1002</v>
      </c>
    </row>
    <row r="86" spans="1:15">
      <c r="A86" s="368" t="s">
        <v>1237</v>
      </c>
    </row>
    <row r="87" spans="1:15">
      <c r="A87" s="175" t="s">
        <v>1235</v>
      </c>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G90"/>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67" style="153" customWidth="1"/>
    <col min="2" max="7" width="14.28515625" style="600" customWidth="1"/>
    <col min="8" max="8" width="62.5703125" style="153" bestFit="1" customWidth="1"/>
    <col min="9" max="16384" width="9.140625" style="153"/>
  </cols>
  <sheetData>
    <row r="1" spans="1:7">
      <c r="A1" s="184" t="s">
        <v>145</v>
      </c>
      <c r="B1" s="204"/>
      <c r="C1" s="204"/>
      <c r="D1" s="204"/>
      <c r="E1" s="204"/>
      <c r="F1" s="204"/>
      <c r="G1" s="205">
        <v>74</v>
      </c>
    </row>
    <row r="2" spans="1:7">
      <c r="A2" s="159"/>
      <c r="B2" s="666"/>
      <c r="C2" s="666"/>
      <c r="D2" s="666"/>
      <c r="E2" s="666"/>
      <c r="F2" s="666"/>
      <c r="G2" s="666"/>
    </row>
    <row r="3" spans="1:7">
      <c r="A3" s="159"/>
      <c r="B3" s="666"/>
      <c r="C3" s="666"/>
      <c r="D3" s="666"/>
      <c r="E3" s="666"/>
      <c r="F3" s="666"/>
      <c r="G3" s="666"/>
    </row>
    <row r="4" spans="1:7">
      <c r="A4" s="159"/>
      <c r="B4" s="666"/>
      <c r="C4" s="666"/>
      <c r="D4" s="666"/>
      <c r="E4" s="666"/>
      <c r="F4" s="666"/>
      <c r="G4" s="666"/>
    </row>
    <row r="5" spans="1:7">
      <c r="A5" s="159"/>
      <c r="B5" s="666"/>
      <c r="C5" s="666"/>
      <c r="D5" s="666"/>
      <c r="E5" s="666"/>
      <c r="F5" s="666"/>
      <c r="G5" s="666"/>
    </row>
    <row r="6" spans="1:7">
      <c r="A6" s="357"/>
      <c r="B6" s="560"/>
      <c r="C6" s="560"/>
      <c r="D6" s="560"/>
      <c r="E6" s="560"/>
    </row>
    <row r="7" spans="1:7">
      <c r="A7" s="357"/>
      <c r="B7" s="560"/>
      <c r="C7" s="560"/>
      <c r="D7" s="560"/>
      <c r="E7" s="560"/>
    </row>
    <row r="8" spans="1:7">
      <c r="A8" s="358" t="s">
        <v>838</v>
      </c>
    </row>
    <row r="9" spans="1:7">
      <c r="A9" s="358" t="s">
        <v>1286</v>
      </c>
    </row>
    <row r="10" spans="1:7">
      <c r="A10" s="357" t="s">
        <v>214</v>
      </c>
    </row>
    <row r="11" spans="1:7">
      <c r="A11" s="534" t="s">
        <v>1365</v>
      </c>
      <c r="B11" s="359">
        <v>2015</v>
      </c>
      <c r="C11" s="359">
        <v>2016</v>
      </c>
      <c r="D11" s="359">
        <v>2017</v>
      </c>
      <c r="E11" s="359">
        <v>2018</v>
      </c>
      <c r="F11" s="359">
        <v>2019</v>
      </c>
      <c r="G11" s="359">
        <v>2020</v>
      </c>
    </row>
    <row r="12" spans="1:7">
      <c r="A12" s="536" t="s">
        <v>215</v>
      </c>
      <c r="B12" s="1130">
        <v>6080573062.21</v>
      </c>
      <c r="C12" s="1130">
        <v>7381925460.789999</v>
      </c>
      <c r="D12" s="1130">
        <v>7691213810.920001</v>
      </c>
      <c r="E12" s="1130">
        <v>9459679780.6499977</v>
      </c>
      <c r="F12" s="1130">
        <v>8478445353.4499998</v>
      </c>
      <c r="G12" s="1130">
        <v>6530497185.4099998</v>
      </c>
    </row>
    <row r="13" spans="1:7">
      <c r="A13" s="537" t="s">
        <v>754</v>
      </c>
      <c r="B13" s="1131">
        <v>1949677924.9900002</v>
      </c>
      <c r="C13" s="1131">
        <v>2383623623.6500001</v>
      </c>
      <c r="D13" s="1131">
        <v>2260654766.5100002</v>
      </c>
      <c r="E13" s="1131">
        <v>2861578746.25</v>
      </c>
      <c r="F13" s="1131">
        <v>2668601826.6900001</v>
      </c>
      <c r="G13" s="1131">
        <v>2310875640.1899996</v>
      </c>
    </row>
    <row r="14" spans="1:7">
      <c r="A14" s="538" t="s">
        <v>1181</v>
      </c>
      <c r="B14" s="1132">
        <v>313965920.74000001</v>
      </c>
      <c r="C14" s="1132">
        <v>445547302.21999997</v>
      </c>
      <c r="D14" s="1132">
        <v>379299429.14999998</v>
      </c>
      <c r="E14" s="1132">
        <v>651810111.26000011</v>
      </c>
      <c r="F14" s="1132">
        <v>761013414.61999977</v>
      </c>
      <c r="G14" s="1132">
        <v>508476481.90999997</v>
      </c>
    </row>
    <row r="15" spans="1:7">
      <c r="A15" s="538" t="s">
        <v>1182</v>
      </c>
      <c r="B15" s="1132">
        <v>1095094139.1200001</v>
      </c>
      <c r="C15" s="1132">
        <v>1321471047.1900001</v>
      </c>
      <c r="D15" s="1132">
        <v>1300339696.1900001</v>
      </c>
      <c r="E15" s="1132">
        <v>1579833218.0399997</v>
      </c>
      <c r="F15" s="1132">
        <v>1344476106.9100001</v>
      </c>
      <c r="G15" s="1132">
        <v>1305952110.5500002</v>
      </c>
    </row>
    <row r="16" spans="1:7">
      <c r="A16" s="538" t="s">
        <v>1183</v>
      </c>
      <c r="B16" s="1132">
        <v>356771726.16000003</v>
      </c>
      <c r="C16" s="1132">
        <v>410514257.95999998</v>
      </c>
      <c r="D16" s="1132">
        <v>413936451.97000003</v>
      </c>
      <c r="E16" s="1132">
        <v>442967888.28000009</v>
      </c>
      <c r="F16" s="1132">
        <v>399760166.20999998</v>
      </c>
      <c r="G16" s="1132">
        <v>359629095.84000003</v>
      </c>
    </row>
    <row r="17" spans="1:7">
      <c r="A17" s="538" t="s">
        <v>1184</v>
      </c>
      <c r="B17" s="1132">
        <v>13489478.25</v>
      </c>
      <c r="C17" s="1132">
        <v>14133922.039999999</v>
      </c>
      <c r="D17" s="1132">
        <v>11056961.870000003</v>
      </c>
      <c r="E17" s="1132">
        <v>9535610.3499999978</v>
      </c>
      <c r="F17" s="1132">
        <v>11305746.300000003</v>
      </c>
      <c r="G17" s="1132">
        <v>4867027.25</v>
      </c>
    </row>
    <row r="18" spans="1:7">
      <c r="A18" s="538" t="s">
        <v>1185</v>
      </c>
      <c r="B18" s="1132">
        <v>74161297.959999979</v>
      </c>
      <c r="C18" s="1132">
        <v>84536053.359999999</v>
      </c>
      <c r="D18" s="1132">
        <v>83109720.120000005</v>
      </c>
      <c r="E18" s="1132">
        <v>117186962.19</v>
      </c>
      <c r="F18" s="1132">
        <v>100929176.53000002</v>
      </c>
      <c r="G18" s="1132">
        <v>89503107.219999999</v>
      </c>
    </row>
    <row r="19" spans="1:7">
      <c r="A19" s="538" t="s">
        <v>1186</v>
      </c>
      <c r="B19" s="1132">
        <v>32917778.600000005</v>
      </c>
      <c r="C19" s="1132">
        <v>33262259.129999995</v>
      </c>
      <c r="D19" s="1132">
        <v>26773291.93</v>
      </c>
      <c r="E19" s="1132">
        <v>31121039.520000003</v>
      </c>
      <c r="F19" s="1132">
        <v>33101918.479999997</v>
      </c>
      <c r="G19" s="1132">
        <v>18555279.970000003</v>
      </c>
    </row>
    <row r="20" spans="1:7">
      <c r="A20" s="538" t="s">
        <v>1187</v>
      </c>
      <c r="B20" s="1132">
        <v>63277584.159999989</v>
      </c>
      <c r="C20" s="1132">
        <v>74158781.750000015</v>
      </c>
      <c r="D20" s="1132">
        <v>46139215.280000001</v>
      </c>
      <c r="E20" s="1132">
        <v>29123916.609999996</v>
      </c>
      <c r="F20" s="1132">
        <v>18015297.640000001</v>
      </c>
      <c r="G20" s="1132">
        <v>23892537.45000001</v>
      </c>
    </row>
    <row r="21" spans="1:7">
      <c r="A21" s="537" t="s">
        <v>736</v>
      </c>
      <c r="B21" s="1131">
        <v>3059457564.8799996</v>
      </c>
      <c r="C21" s="1131">
        <v>3555189828.02</v>
      </c>
      <c r="D21" s="1131">
        <v>3790842838.7400007</v>
      </c>
      <c r="E21" s="1131">
        <v>4904168269.7999992</v>
      </c>
      <c r="F21" s="1131">
        <v>4312644230.1999998</v>
      </c>
      <c r="G21" s="1131">
        <v>2785286170.3000002</v>
      </c>
    </row>
    <row r="22" spans="1:7">
      <c r="A22" s="538" t="s">
        <v>1188</v>
      </c>
      <c r="B22" s="1132">
        <v>2924450806.3399997</v>
      </c>
      <c r="C22" s="1132">
        <v>3411002132.9200006</v>
      </c>
      <c r="D22" s="1132">
        <v>3633993408.4500003</v>
      </c>
      <c r="E22" s="1132">
        <v>4750270667.9199991</v>
      </c>
      <c r="F22" s="1132">
        <v>4165521875.8400002</v>
      </c>
      <c r="G22" s="1132">
        <v>2698115503.79</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21924837.699999999</v>
      </c>
      <c r="C25" s="1132">
        <v>23019594.860000003</v>
      </c>
      <c r="D25" s="1132">
        <v>16456728.93</v>
      </c>
      <c r="E25" s="1132">
        <v>21532640.320000004</v>
      </c>
      <c r="F25" s="1132">
        <v>20716565.18</v>
      </c>
      <c r="G25" s="1132">
        <v>16758050.369999999</v>
      </c>
    </row>
    <row r="26" spans="1:7">
      <c r="A26" s="538" t="s">
        <v>1192</v>
      </c>
      <c r="B26" s="1132">
        <v>34323226.059999995</v>
      </c>
      <c r="C26" s="1132">
        <v>52624280.740000002</v>
      </c>
      <c r="D26" s="1132">
        <v>58000480.799999997</v>
      </c>
      <c r="E26" s="1132">
        <v>72162497.329999998</v>
      </c>
      <c r="F26" s="1132">
        <v>64072384.589999996</v>
      </c>
      <c r="G26" s="1132">
        <v>25023859.799999993</v>
      </c>
    </row>
    <row r="27" spans="1:7">
      <c r="A27" s="538" t="s">
        <v>1193</v>
      </c>
      <c r="B27" s="1132">
        <v>20733725.069999997</v>
      </c>
      <c r="C27" s="1132">
        <v>40144342.240000002</v>
      </c>
      <c r="D27" s="1132">
        <v>38227991.210000001</v>
      </c>
      <c r="E27" s="1132">
        <v>37644025.099999994</v>
      </c>
      <c r="F27" s="1132">
        <v>26236573.999999996</v>
      </c>
      <c r="G27" s="1132">
        <v>5899538.5</v>
      </c>
    </row>
    <row r="28" spans="1:7">
      <c r="A28" s="538" t="s">
        <v>1194</v>
      </c>
      <c r="B28" s="1132">
        <v>6206998.3699999992</v>
      </c>
      <c r="C28" s="1132">
        <v>7024435.1400000006</v>
      </c>
      <c r="D28" s="1132">
        <v>2852828.59</v>
      </c>
      <c r="E28" s="1132">
        <v>3259308.77</v>
      </c>
      <c r="F28" s="1132">
        <v>16905638.349999998</v>
      </c>
      <c r="G28" s="1132">
        <v>14596915.539999995</v>
      </c>
    </row>
    <row r="29" spans="1:7">
      <c r="A29" s="538" t="s">
        <v>1195</v>
      </c>
      <c r="B29" s="1132">
        <v>45653734.789999999</v>
      </c>
      <c r="C29" s="1132">
        <v>13818998.93</v>
      </c>
      <c r="D29" s="1132">
        <v>37619550.780000001</v>
      </c>
      <c r="E29" s="1132">
        <v>15785723.610000001</v>
      </c>
      <c r="F29" s="1132">
        <v>5105178.2999999989</v>
      </c>
      <c r="G29" s="1132">
        <v>23408902.510000002</v>
      </c>
    </row>
    <row r="30" spans="1:7">
      <c r="A30" s="538" t="s">
        <v>1196</v>
      </c>
      <c r="B30" s="1132">
        <v>6164236.5499999989</v>
      </c>
      <c r="C30" s="1132">
        <v>7556043.1900000013</v>
      </c>
      <c r="D30" s="1132">
        <v>3691849.9799999995</v>
      </c>
      <c r="E30" s="1132">
        <v>3513406.75</v>
      </c>
      <c r="F30" s="1132">
        <v>14086013.939999999</v>
      </c>
      <c r="G30" s="1132">
        <v>1483399.79</v>
      </c>
    </row>
    <row r="31" spans="1:7">
      <c r="A31" s="537" t="s">
        <v>735</v>
      </c>
      <c r="B31" s="1131">
        <v>941672053.32999992</v>
      </c>
      <c r="C31" s="1131">
        <v>1285211237.1399999</v>
      </c>
      <c r="D31" s="1131">
        <v>1197707013.73</v>
      </c>
      <c r="E31" s="1131">
        <v>1373072839.1299999</v>
      </c>
      <c r="F31" s="1131">
        <v>1214567268.8399999</v>
      </c>
      <c r="G31" s="1131">
        <v>1313846445.1199999</v>
      </c>
    </row>
    <row r="32" spans="1:7">
      <c r="A32" s="538" t="s">
        <v>1197</v>
      </c>
      <c r="B32" s="1132">
        <v>125181349.58</v>
      </c>
      <c r="C32" s="1132">
        <v>230910889.32999998</v>
      </c>
      <c r="D32" s="1132">
        <v>248359644.65000001</v>
      </c>
      <c r="E32" s="1132">
        <v>320612896.00999993</v>
      </c>
      <c r="F32" s="1132">
        <v>190432981.88</v>
      </c>
      <c r="G32" s="1132">
        <v>223342605.41000003</v>
      </c>
    </row>
    <row r="33" spans="1:7">
      <c r="A33" s="538" t="s">
        <v>1198</v>
      </c>
      <c r="B33" s="1132">
        <v>42852618.940000005</v>
      </c>
      <c r="C33" s="1132">
        <v>81287939.359999999</v>
      </c>
      <c r="D33" s="1132">
        <v>65821834.349999994</v>
      </c>
      <c r="E33" s="1132">
        <v>85568023.159999996</v>
      </c>
      <c r="F33" s="1132">
        <v>44236214.420000009</v>
      </c>
      <c r="G33" s="1132">
        <v>54911420.719999999</v>
      </c>
    </row>
    <row r="34" spans="1:7">
      <c r="A34" s="538" t="s">
        <v>1199</v>
      </c>
      <c r="B34" s="1132">
        <v>238905559.5</v>
      </c>
      <c r="C34" s="1132">
        <v>474153598.47999996</v>
      </c>
      <c r="D34" s="1132">
        <v>394362061.86000001</v>
      </c>
      <c r="E34" s="1132">
        <v>421894626.80000007</v>
      </c>
      <c r="F34" s="1132">
        <v>464934479.19999999</v>
      </c>
      <c r="G34" s="1132">
        <v>399544221.25999999</v>
      </c>
    </row>
    <row r="35" spans="1:7">
      <c r="A35" s="538" t="s">
        <v>1200</v>
      </c>
      <c r="B35" s="1132">
        <v>37501761.820000008</v>
      </c>
      <c r="C35" s="1132">
        <v>33800209.82</v>
      </c>
      <c r="D35" s="1132">
        <v>31738823.709999993</v>
      </c>
      <c r="E35" s="1132">
        <v>31455292.039999992</v>
      </c>
      <c r="F35" s="1132">
        <v>28299678.359999996</v>
      </c>
      <c r="G35" s="1132">
        <v>16725392.65</v>
      </c>
    </row>
    <row r="36" spans="1:7">
      <c r="A36" s="538" t="s">
        <v>1201</v>
      </c>
      <c r="B36" s="1132">
        <v>125338720.19999999</v>
      </c>
      <c r="C36" s="1132">
        <v>145687904.19000003</v>
      </c>
      <c r="D36" s="1132">
        <v>142464871.30000001</v>
      </c>
      <c r="E36" s="1132">
        <v>154585416.58000001</v>
      </c>
      <c r="F36" s="1132">
        <v>132814350</v>
      </c>
      <c r="G36" s="1132">
        <v>81170239</v>
      </c>
    </row>
    <row r="37" spans="1:7">
      <c r="A37" s="538" t="s">
        <v>1202</v>
      </c>
      <c r="B37" s="1132">
        <v>174586085.00999999</v>
      </c>
      <c r="C37" s="1132">
        <v>113532109.83</v>
      </c>
      <c r="D37" s="1132">
        <v>126703057.75999999</v>
      </c>
      <c r="E37" s="1132">
        <v>141818241.18000001</v>
      </c>
      <c r="F37" s="1132">
        <v>183019939.13999999</v>
      </c>
      <c r="G37" s="1132">
        <v>217438154.16000003</v>
      </c>
    </row>
    <row r="38" spans="1:7">
      <c r="A38" s="538" t="s">
        <v>1203</v>
      </c>
      <c r="B38" s="1132">
        <v>143568327.66</v>
      </c>
      <c r="C38" s="1132">
        <v>144029345.02999997</v>
      </c>
      <c r="D38" s="1132">
        <v>131434684.11</v>
      </c>
      <c r="E38" s="1132">
        <v>124786818.87</v>
      </c>
      <c r="F38" s="1132">
        <v>90833844.739999995</v>
      </c>
      <c r="G38" s="1132">
        <v>92246517.049999997</v>
      </c>
    </row>
    <row r="39" spans="1:7">
      <c r="A39" s="538" t="s">
        <v>1204</v>
      </c>
      <c r="B39" s="1132">
        <v>53737630.620000005</v>
      </c>
      <c r="C39" s="1132">
        <v>61809241.099999994</v>
      </c>
      <c r="D39" s="1132">
        <v>56822035.990000002</v>
      </c>
      <c r="E39" s="1132">
        <v>92351524.489999995</v>
      </c>
      <c r="F39" s="1132">
        <v>79995781.100000009</v>
      </c>
      <c r="G39" s="1132">
        <v>228467894.87</v>
      </c>
    </row>
    <row r="40" spans="1:7">
      <c r="A40" s="537" t="s">
        <v>733</v>
      </c>
      <c r="B40" s="1131">
        <v>129765519.01000004</v>
      </c>
      <c r="C40" s="1131">
        <v>157900771.97999999</v>
      </c>
      <c r="D40" s="1131">
        <v>442009191.94</v>
      </c>
      <c r="E40" s="1131">
        <v>320859925.47000003</v>
      </c>
      <c r="F40" s="1131">
        <v>282632027.71999997</v>
      </c>
      <c r="G40" s="1131">
        <v>120488929.8</v>
      </c>
    </row>
    <row r="41" spans="1:7">
      <c r="A41" s="536" t="s">
        <v>217</v>
      </c>
      <c r="B41" s="1130">
        <v>3068538154.4899998</v>
      </c>
      <c r="C41" s="1130">
        <v>3374089830.1100001</v>
      </c>
      <c r="D41" s="1130">
        <v>3474648608.8599997</v>
      </c>
      <c r="E41" s="1130">
        <v>3995769220.8200002</v>
      </c>
      <c r="F41" s="1130">
        <v>3970578406.6600008</v>
      </c>
      <c r="G41" s="1130">
        <v>3333537592.5500002</v>
      </c>
    </row>
    <row r="42" spans="1:7">
      <c r="A42" s="538" t="s">
        <v>1205</v>
      </c>
      <c r="B42" s="1132">
        <v>1058680679.51</v>
      </c>
      <c r="C42" s="1132">
        <v>1138856569.23</v>
      </c>
      <c r="D42" s="1132">
        <v>1116042234.97</v>
      </c>
      <c r="E42" s="1132">
        <v>1155434863.6500001</v>
      </c>
      <c r="F42" s="1132">
        <v>1279419668.75</v>
      </c>
      <c r="G42" s="1132">
        <v>1253187272.8900001</v>
      </c>
    </row>
    <row r="43" spans="1:7">
      <c r="A43" s="538" t="s">
        <v>1206</v>
      </c>
      <c r="B43" s="1132">
        <v>847816489.11000001</v>
      </c>
      <c r="C43" s="1132">
        <v>986186871.94000006</v>
      </c>
      <c r="D43" s="1132">
        <v>968849526.89999986</v>
      </c>
      <c r="E43" s="1132">
        <v>1169627622.0199997</v>
      </c>
      <c r="F43" s="1132">
        <v>860870931.30999994</v>
      </c>
      <c r="G43" s="1132">
        <v>747933347.38</v>
      </c>
    </row>
    <row r="44" spans="1:7">
      <c r="A44" s="538" t="s">
        <v>1207</v>
      </c>
      <c r="B44" s="1132">
        <v>504233475.17000002</v>
      </c>
      <c r="C44" s="1132">
        <v>541932113.21000004</v>
      </c>
      <c r="D44" s="1132">
        <v>587659848.99000001</v>
      </c>
      <c r="E44" s="1132">
        <v>723438176.53999996</v>
      </c>
      <c r="F44" s="1132">
        <v>721011524.66000009</v>
      </c>
      <c r="G44" s="1132">
        <v>706355752.41999996</v>
      </c>
    </row>
    <row r="45" spans="1:7">
      <c r="A45" s="538" t="s">
        <v>1208</v>
      </c>
      <c r="B45" s="1132">
        <v>108703886.67</v>
      </c>
      <c r="C45" s="1132">
        <v>102299460.47999999</v>
      </c>
      <c r="D45" s="1132">
        <v>114569990.42</v>
      </c>
      <c r="E45" s="1132">
        <v>112064690.7</v>
      </c>
      <c r="F45" s="1132">
        <v>179411479.81999999</v>
      </c>
      <c r="G45" s="1132">
        <v>85253362.310000002</v>
      </c>
    </row>
    <row r="46" spans="1:7">
      <c r="A46" s="538" t="s">
        <v>1209</v>
      </c>
      <c r="B46" s="1132">
        <v>0</v>
      </c>
      <c r="C46" s="1132">
        <v>0</v>
      </c>
      <c r="D46" s="1132">
        <v>0</v>
      </c>
      <c r="E46" s="1132">
        <v>0</v>
      </c>
      <c r="F46" s="1132">
        <v>0</v>
      </c>
      <c r="G46" s="1132">
        <v>0</v>
      </c>
    </row>
    <row r="47" spans="1:7">
      <c r="A47" s="538" t="s">
        <v>1210</v>
      </c>
      <c r="B47" s="1132">
        <v>279057380.29999995</v>
      </c>
      <c r="C47" s="1132">
        <v>285673716.19000006</v>
      </c>
      <c r="D47" s="1132">
        <v>305110959.03999996</v>
      </c>
      <c r="E47" s="1132">
        <v>358961693.38</v>
      </c>
      <c r="F47" s="1132">
        <v>431447004.24000001</v>
      </c>
      <c r="G47" s="1132">
        <v>328456524.30000001</v>
      </c>
    </row>
    <row r="48" spans="1:7">
      <c r="A48" s="538" t="s">
        <v>1211</v>
      </c>
      <c r="B48" s="1132">
        <v>81515614.309999987</v>
      </c>
      <c r="C48" s="1132">
        <v>82478782.969999999</v>
      </c>
      <c r="D48" s="1132">
        <v>57969251.030000001</v>
      </c>
      <c r="E48" s="1132">
        <v>80058721.709999993</v>
      </c>
      <c r="F48" s="1132">
        <v>88211664.600000009</v>
      </c>
      <c r="G48" s="1132">
        <v>55042286.420000002</v>
      </c>
    </row>
    <row r="49" spans="1:7">
      <c r="A49" s="538" t="s">
        <v>1212</v>
      </c>
      <c r="B49" s="1132">
        <v>16206369.679999998</v>
      </c>
      <c r="C49" s="1132">
        <v>27259871.5</v>
      </c>
      <c r="D49" s="1132">
        <v>12462428.039999999</v>
      </c>
      <c r="E49" s="1132">
        <v>6031325.7599999998</v>
      </c>
      <c r="F49" s="1132">
        <v>0</v>
      </c>
      <c r="G49" s="1132">
        <v>0</v>
      </c>
    </row>
    <row r="50" spans="1:7">
      <c r="A50" s="538" t="s">
        <v>1213</v>
      </c>
      <c r="B50" s="1132">
        <v>172324259.73999998</v>
      </c>
      <c r="C50" s="1132">
        <v>209402444.58999997</v>
      </c>
      <c r="D50" s="1132">
        <v>311984369.46999997</v>
      </c>
      <c r="E50" s="1132">
        <v>390152127.05999994</v>
      </c>
      <c r="F50" s="1132">
        <v>410206133.28000015</v>
      </c>
      <c r="G50" s="1132">
        <v>157309046.82999995</v>
      </c>
    </row>
    <row r="51" spans="1:7">
      <c r="A51" s="536" t="s">
        <v>756</v>
      </c>
      <c r="B51" s="1130">
        <v>6047400995.4300003</v>
      </c>
      <c r="C51" s="1130">
        <v>7378826583.3199997</v>
      </c>
      <c r="D51" s="1130">
        <v>7730934498.3799992</v>
      </c>
      <c r="E51" s="1130">
        <v>9164641878.5900002</v>
      </c>
      <c r="F51" s="1130">
        <v>8569606015.3400011</v>
      </c>
      <c r="G51" s="1130">
        <v>6619002792.6500006</v>
      </c>
    </row>
    <row r="52" spans="1:7">
      <c r="A52" s="537" t="s">
        <v>757</v>
      </c>
      <c r="B52" s="1131">
        <v>4702458799.1600008</v>
      </c>
      <c r="C52" s="1131">
        <v>5730419443.7200003</v>
      </c>
      <c r="D52" s="1131">
        <v>5518820196.9199991</v>
      </c>
      <c r="E52" s="1131">
        <v>6646616695.5700006</v>
      </c>
      <c r="F52" s="1131">
        <v>5425656895.04</v>
      </c>
      <c r="G52" s="1131">
        <v>4609133668.4399996</v>
      </c>
    </row>
    <row r="53" spans="1:7">
      <c r="A53" s="538" t="s">
        <v>1214</v>
      </c>
      <c r="B53" s="1132">
        <v>4702458799.1600008</v>
      </c>
      <c r="C53" s="1132">
        <v>5730419443.7200003</v>
      </c>
      <c r="D53" s="1132">
        <v>5518820196.9199991</v>
      </c>
      <c r="E53" s="1132">
        <v>6646616695.5700006</v>
      </c>
      <c r="F53" s="1132">
        <v>5425656895.04</v>
      </c>
      <c r="G53" s="1132">
        <v>4609133668.4399996</v>
      </c>
    </row>
    <row r="54" spans="1:7">
      <c r="A54" s="537" t="s">
        <v>740</v>
      </c>
      <c r="B54" s="1131">
        <v>39558348.339999996</v>
      </c>
      <c r="C54" s="1131">
        <v>88635028.870000005</v>
      </c>
      <c r="D54" s="1131">
        <v>198388661.63999999</v>
      </c>
      <c r="E54" s="1131">
        <v>232138930</v>
      </c>
      <c r="F54" s="1131">
        <v>192747377.27000004</v>
      </c>
      <c r="G54" s="1131">
        <v>158478818.37999997</v>
      </c>
    </row>
    <row r="55" spans="1:7">
      <c r="A55" s="538" t="s">
        <v>1215</v>
      </c>
      <c r="B55" s="1132">
        <v>41795.899999999994</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13418794</v>
      </c>
      <c r="C59" s="1132">
        <v>1416943.46</v>
      </c>
      <c r="D59" s="1132">
        <v>0</v>
      </c>
      <c r="E59" s="1132">
        <v>0</v>
      </c>
      <c r="F59" s="1132">
        <v>0</v>
      </c>
      <c r="G59" s="1132">
        <v>0</v>
      </c>
    </row>
    <row r="60" spans="1:7">
      <c r="A60" s="538" t="s">
        <v>1220</v>
      </c>
      <c r="B60" s="1132">
        <v>2402319.94</v>
      </c>
      <c r="C60" s="1132">
        <v>3577572.27</v>
      </c>
      <c r="D60" s="1132">
        <v>3364781.8700000006</v>
      </c>
      <c r="E60" s="1132">
        <v>3856289.3</v>
      </c>
      <c r="F60" s="1132">
        <v>1244069.77</v>
      </c>
      <c r="G60" s="1132">
        <v>758465.15999999992</v>
      </c>
    </row>
    <row r="61" spans="1:7">
      <c r="A61" s="538" t="s">
        <v>1221</v>
      </c>
      <c r="B61" s="1132">
        <v>23507969.740000002</v>
      </c>
      <c r="C61" s="1132">
        <v>83631795.140000001</v>
      </c>
      <c r="D61" s="1132">
        <v>195023879.76999998</v>
      </c>
      <c r="E61" s="1132">
        <v>228188640.69999999</v>
      </c>
      <c r="F61" s="1132">
        <v>191288474.98000002</v>
      </c>
      <c r="G61" s="1132">
        <v>157698245.42999998</v>
      </c>
    </row>
    <row r="62" spans="1:7">
      <c r="A62" s="538" t="s">
        <v>1204</v>
      </c>
      <c r="B62" s="1132">
        <v>187468.76</v>
      </c>
      <c r="C62" s="1132">
        <v>8718</v>
      </c>
      <c r="D62" s="1132">
        <v>0</v>
      </c>
      <c r="E62" s="1132">
        <v>94000</v>
      </c>
      <c r="F62" s="1132">
        <v>214832.52</v>
      </c>
      <c r="G62" s="1132">
        <v>22107.79</v>
      </c>
    </row>
    <row r="63" spans="1:7">
      <c r="A63" s="537" t="s">
        <v>4</v>
      </c>
      <c r="B63" s="1131">
        <v>1212525292.2</v>
      </c>
      <c r="C63" s="1131">
        <v>1461547839.0800002</v>
      </c>
      <c r="D63" s="1131">
        <v>1805060852</v>
      </c>
      <c r="E63" s="1131">
        <v>2090357038.8700001</v>
      </c>
      <c r="F63" s="1131">
        <v>2769248947.7700005</v>
      </c>
      <c r="G63" s="1131">
        <v>1769645049.4400001</v>
      </c>
    </row>
    <row r="64" spans="1:7">
      <c r="A64" s="538" t="s">
        <v>1222</v>
      </c>
      <c r="B64" s="1132">
        <v>843914298.97000003</v>
      </c>
      <c r="C64" s="1132">
        <v>1052077515.8200002</v>
      </c>
      <c r="D64" s="1132">
        <v>1393156856.45</v>
      </c>
      <c r="E64" s="1132">
        <v>1665442213.24</v>
      </c>
      <c r="F64" s="1132">
        <v>2293993930.3800001</v>
      </c>
      <c r="G64" s="1132">
        <v>1450532046.0700002</v>
      </c>
    </row>
    <row r="65" spans="1:7">
      <c r="A65" s="538" t="s">
        <v>1223</v>
      </c>
      <c r="B65" s="1132">
        <v>187496150</v>
      </c>
      <c r="C65" s="1132">
        <v>227073483</v>
      </c>
      <c r="D65" s="1132">
        <v>236602793</v>
      </c>
      <c r="E65" s="1132">
        <v>245691986</v>
      </c>
      <c r="F65" s="1132">
        <v>318225988</v>
      </c>
      <c r="G65" s="1132">
        <v>210614454</v>
      </c>
    </row>
    <row r="66" spans="1:7">
      <c r="A66" s="538" t="s">
        <v>1296</v>
      </c>
      <c r="B66" s="1132">
        <v>100</v>
      </c>
      <c r="C66" s="1132">
        <v>0</v>
      </c>
      <c r="D66" s="1132">
        <v>0</v>
      </c>
      <c r="E66" s="1132">
        <v>0</v>
      </c>
      <c r="F66" s="1132">
        <v>0</v>
      </c>
      <c r="G66" s="1132">
        <v>0</v>
      </c>
    </row>
    <row r="67" spans="1:7">
      <c r="A67" s="538" t="s">
        <v>1224</v>
      </c>
      <c r="B67" s="1132">
        <v>181087308.84000003</v>
      </c>
      <c r="C67" s="1132">
        <v>182377156.21999997</v>
      </c>
      <c r="D67" s="1132">
        <v>175264920.24000001</v>
      </c>
      <c r="E67" s="1132">
        <v>179191250.25000003</v>
      </c>
      <c r="F67" s="1132">
        <v>156953872.57000002</v>
      </c>
      <c r="G67" s="1132">
        <v>108489289.86</v>
      </c>
    </row>
    <row r="68" spans="1:7">
      <c r="A68" s="538" t="s">
        <v>1225</v>
      </c>
      <c r="B68" s="1132">
        <v>27434.39</v>
      </c>
      <c r="C68" s="1132">
        <v>19684.04</v>
      </c>
      <c r="D68" s="1132">
        <v>36282.31</v>
      </c>
      <c r="E68" s="1132">
        <v>31589.380000000005</v>
      </c>
      <c r="F68" s="1132">
        <v>75156.819999999992</v>
      </c>
      <c r="G68" s="1132">
        <v>9259.51</v>
      </c>
    </row>
    <row r="69" spans="1:7">
      <c r="A69" s="537" t="s">
        <v>743</v>
      </c>
      <c r="B69" s="1131">
        <v>92858555.730000004</v>
      </c>
      <c r="C69" s="1132">
        <v>98224271.649999976</v>
      </c>
      <c r="D69" s="1132">
        <v>208664787.81999996</v>
      </c>
      <c r="E69" s="1132">
        <v>195529214.14999992</v>
      </c>
      <c r="F69" s="1132">
        <v>181952795.25999999</v>
      </c>
      <c r="G69" s="1132">
        <v>81745256.390000015</v>
      </c>
    </row>
    <row r="70" spans="1:7">
      <c r="A70" s="536" t="s">
        <v>744</v>
      </c>
      <c r="B70" s="1130">
        <v>6125</v>
      </c>
      <c r="C70" s="1130">
        <v>1380759.8499999999</v>
      </c>
      <c r="D70" s="1130">
        <v>2456373.4599999995</v>
      </c>
      <c r="E70" s="1130">
        <v>972523.39999999991</v>
      </c>
      <c r="F70" s="1130">
        <v>1748846.7999999998</v>
      </c>
      <c r="G70" s="1130">
        <v>779323.4</v>
      </c>
    </row>
    <row r="71" spans="1:7">
      <c r="A71" s="538" t="s">
        <v>1226</v>
      </c>
      <c r="B71" s="1132">
        <v>0</v>
      </c>
      <c r="C71" s="1132">
        <v>1378988.3599999999</v>
      </c>
      <c r="D71" s="1132">
        <v>2456373.4599999995</v>
      </c>
      <c r="E71" s="1132">
        <v>972523.39999999991</v>
      </c>
      <c r="F71" s="1132">
        <v>1748846.7999999998</v>
      </c>
      <c r="G71" s="1132">
        <v>779323.4</v>
      </c>
    </row>
    <row r="72" spans="1:7">
      <c r="A72" s="538" t="s">
        <v>1204</v>
      </c>
      <c r="B72" s="1132">
        <v>6125</v>
      </c>
      <c r="C72" s="1132">
        <v>1771.49</v>
      </c>
      <c r="D72" s="1132">
        <v>0</v>
      </c>
      <c r="E72" s="1132">
        <v>0</v>
      </c>
      <c r="F72" s="1132">
        <v>0</v>
      </c>
      <c r="G72" s="1132">
        <v>0</v>
      </c>
    </row>
    <row r="73" spans="1:7">
      <c r="A73" s="536" t="s">
        <v>745</v>
      </c>
      <c r="B73" s="1130">
        <v>62880815.560000002</v>
      </c>
      <c r="C73" s="1130">
        <v>80124073.049999997</v>
      </c>
      <c r="D73" s="1130">
        <v>109221032.46000001</v>
      </c>
      <c r="E73" s="1130">
        <v>125776648.36</v>
      </c>
      <c r="F73" s="1130">
        <v>167918348.5</v>
      </c>
      <c r="G73" s="1130">
        <v>105342091.36</v>
      </c>
    </row>
    <row r="74" spans="1:7">
      <c r="A74" s="538" t="s">
        <v>1227</v>
      </c>
      <c r="B74" s="1132">
        <v>62880815.560000002</v>
      </c>
      <c r="C74" s="1132">
        <v>80124073.049999997</v>
      </c>
      <c r="D74" s="1132">
        <v>109221032.46000001</v>
      </c>
      <c r="E74" s="1132">
        <v>125776648.36</v>
      </c>
      <c r="F74" s="1132">
        <v>167918348.5</v>
      </c>
      <c r="G74" s="1132">
        <v>105342091.36</v>
      </c>
    </row>
    <row r="75" spans="1:7">
      <c r="A75" s="536" t="s">
        <v>746</v>
      </c>
      <c r="B75" s="1130">
        <v>89933609.410000011</v>
      </c>
      <c r="C75" s="1130">
        <v>102830920.05000003</v>
      </c>
      <c r="D75" s="1130">
        <v>121583137.10999998</v>
      </c>
      <c r="E75" s="1130">
        <v>8779925.6400000006</v>
      </c>
      <c r="F75" s="1130">
        <v>6192561</v>
      </c>
      <c r="G75" s="1130">
        <v>2227219.2000000002</v>
      </c>
    </row>
    <row r="76" spans="1:7">
      <c r="A76" s="538" t="s">
        <v>1228</v>
      </c>
      <c r="B76" s="1132">
        <v>0</v>
      </c>
      <c r="C76" s="1132">
        <v>0</v>
      </c>
      <c r="D76" s="1132">
        <v>0</v>
      </c>
      <c r="E76" s="1132">
        <v>0</v>
      </c>
      <c r="F76" s="1132">
        <v>0</v>
      </c>
      <c r="G76" s="1132">
        <v>0</v>
      </c>
    </row>
    <row r="77" spans="1:7">
      <c r="A77" s="538" t="s">
        <v>1229</v>
      </c>
      <c r="B77" s="1132">
        <v>84047680.410000011</v>
      </c>
      <c r="C77" s="1132">
        <v>97380773.050000027</v>
      </c>
      <c r="D77" s="1132">
        <v>113085233.92999999</v>
      </c>
      <c r="E77" s="1132">
        <v>0</v>
      </c>
      <c r="F77" s="1132">
        <v>0</v>
      </c>
      <c r="G77" s="1132">
        <v>32804.199999999997</v>
      </c>
    </row>
    <row r="78" spans="1:7">
      <c r="A78" s="538" t="s">
        <v>758</v>
      </c>
      <c r="B78" s="1132">
        <v>5885929</v>
      </c>
      <c r="C78" s="1132">
        <v>5450147</v>
      </c>
      <c r="D78" s="1132">
        <v>8497903.1799999997</v>
      </c>
      <c r="E78" s="1132">
        <v>8779925.6400000006</v>
      </c>
      <c r="F78" s="1132">
        <v>6192561</v>
      </c>
      <c r="G78" s="1132">
        <v>2194415</v>
      </c>
    </row>
    <row r="79" spans="1:7">
      <c r="A79" s="538" t="s">
        <v>1230</v>
      </c>
      <c r="B79" s="1132">
        <v>0</v>
      </c>
      <c r="C79" s="1132">
        <v>0</v>
      </c>
      <c r="D79" s="1132">
        <v>0</v>
      </c>
      <c r="E79" s="1132">
        <v>0</v>
      </c>
      <c r="F79" s="1132">
        <v>0</v>
      </c>
      <c r="G79" s="1132">
        <v>0</v>
      </c>
    </row>
    <row r="80" spans="1:7">
      <c r="A80" s="536" t="s">
        <v>759</v>
      </c>
      <c r="B80" s="1130">
        <v>35291197.120000005</v>
      </c>
      <c r="C80" s="1130">
        <v>34398974.170000002</v>
      </c>
      <c r="D80" s="1130">
        <v>24915144.790000003</v>
      </c>
      <c r="E80" s="1130">
        <v>34445475.68</v>
      </c>
      <c r="F80" s="1130">
        <v>46586535.319999993</v>
      </c>
      <c r="G80" s="1130">
        <v>29272875.850000001</v>
      </c>
    </row>
    <row r="81" spans="1:7">
      <c r="A81" s="538" t="s">
        <v>1231</v>
      </c>
      <c r="B81" s="1132">
        <v>0</v>
      </c>
      <c r="C81" s="1132">
        <v>0</v>
      </c>
      <c r="D81" s="1132">
        <v>0</v>
      </c>
      <c r="E81" s="1132">
        <v>0</v>
      </c>
      <c r="F81" s="1132">
        <v>0</v>
      </c>
      <c r="G81" s="1132">
        <v>0</v>
      </c>
    </row>
    <row r="82" spans="1:7">
      <c r="A82" s="538" t="s">
        <v>953</v>
      </c>
      <c r="B82" s="1132">
        <v>33775438.039999999</v>
      </c>
      <c r="C82" s="1132">
        <v>32729651</v>
      </c>
      <c r="D82" s="1132">
        <v>23052401.190000001</v>
      </c>
      <c r="E82" s="1132">
        <v>32807119.420000002</v>
      </c>
      <c r="F82" s="1132">
        <v>44380593.579999998</v>
      </c>
      <c r="G82" s="1132">
        <v>27990114.350000001</v>
      </c>
    </row>
    <row r="83" spans="1:7">
      <c r="A83" s="539" t="s">
        <v>1232</v>
      </c>
      <c r="B83" s="1132">
        <v>158199.95000000001</v>
      </c>
      <c r="C83" s="1132">
        <v>187187</v>
      </c>
      <c r="D83" s="1132">
        <v>206597.90999999997</v>
      </c>
      <c r="E83" s="1132">
        <v>176293.48</v>
      </c>
      <c r="F83" s="1132">
        <v>228305.83000000002</v>
      </c>
      <c r="G83" s="1132">
        <v>202629.64</v>
      </c>
    </row>
    <row r="84" spans="1:7">
      <c r="A84" s="538" t="s">
        <v>1233</v>
      </c>
      <c r="B84" s="1132">
        <v>0</v>
      </c>
      <c r="C84" s="1132">
        <v>0</v>
      </c>
      <c r="D84" s="1132">
        <v>0</v>
      </c>
      <c r="E84" s="1132">
        <v>0</v>
      </c>
      <c r="F84" s="1132">
        <v>0</v>
      </c>
      <c r="G84" s="1132">
        <v>0</v>
      </c>
    </row>
    <row r="85" spans="1:7">
      <c r="A85" s="538" t="s">
        <v>1234</v>
      </c>
      <c r="B85" s="1132">
        <v>1357559.13</v>
      </c>
      <c r="C85" s="1132">
        <v>1482136.1700000002</v>
      </c>
      <c r="D85" s="1132">
        <v>1656145.69</v>
      </c>
      <c r="E85" s="1132">
        <v>1462062.7799999998</v>
      </c>
      <c r="F85" s="1132">
        <v>1977635.9100000001</v>
      </c>
      <c r="G85" s="1132">
        <v>1080131.8600000001</v>
      </c>
    </row>
    <row r="86" spans="1:7">
      <c r="A86" s="540" t="s">
        <v>153</v>
      </c>
      <c r="B86" s="1133">
        <v>15384623959.220001</v>
      </c>
      <c r="C86" s="1133">
        <v>18353576601.339996</v>
      </c>
      <c r="D86" s="1133">
        <v>19154972605.98</v>
      </c>
      <c r="E86" s="1133">
        <v>22790065453.139999</v>
      </c>
      <c r="F86" s="1133">
        <v>21241076067.07</v>
      </c>
      <c r="G86" s="1133">
        <v>16620659080.420002</v>
      </c>
    </row>
    <row r="87" spans="1:7">
      <c r="A87" s="548" t="s">
        <v>1002</v>
      </c>
      <c r="B87" s="689"/>
      <c r="C87" s="689"/>
      <c r="D87" s="689"/>
      <c r="E87" s="689"/>
      <c r="F87" s="689"/>
      <c r="G87" s="689"/>
    </row>
    <row r="88" spans="1:7">
      <c r="A88" s="690" t="s">
        <v>1053</v>
      </c>
      <c r="B88" s="689"/>
      <c r="C88" s="689"/>
      <c r="D88" s="689"/>
      <c r="E88" s="689"/>
      <c r="F88" s="689"/>
      <c r="G88" s="689"/>
    </row>
    <row r="89" spans="1:7">
      <c r="A89" s="294" t="s">
        <v>1237</v>
      </c>
      <c r="B89" s="689"/>
      <c r="C89" s="689"/>
      <c r="D89" s="689"/>
      <c r="E89" s="689"/>
      <c r="F89" s="689"/>
      <c r="G89" s="689"/>
    </row>
    <row r="90" spans="1:7">
      <c r="A90" s="548" t="s">
        <v>854</v>
      </c>
      <c r="B90" s="689"/>
      <c r="C90" s="689"/>
      <c r="D90" s="689"/>
      <c r="E90" s="689"/>
      <c r="F90" s="689"/>
      <c r="G90" s="689"/>
    </row>
  </sheetData>
  <pageMargins left="0.62992125984251968" right="0.27559055118110237" top="0.74803149606299213" bottom="0.51181102362204722" header="0.31496062992125984" footer="0.31496062992125984"/>
  <pageSetup scale="6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9"/>
  <sheetViews>
    <sheetView showGridLines="0" zoomScaleNormal="100" workbookViewId="0">
      <pane xSplit="1" ySplit="11" topLeftCell="B60" activePane="bottomRight" state="frozen"/>
      <selection pane="topRight" activeCell="B1" sqref="B1"/>
      <selection pane="bottomLeft" activeCell="A12" sqref="A12"/>
      <selection pane="bottomRight"/>
    </sheetView>
  </sheetViews>
  <sheetFormatPr defaultColWidth="9.140625" defaultRowHeight="12.75"/>
  <cols>
    <col min="1" max="1" width="69" style="357" customWidth="1"/>
    <col min="2" max="14" width="13.5703125" style="357" customWidth="1"/>
    <col min="15" max="15" width="18.5703125" style="357" bestFit="1" customWidth="1"/>
    <col min="16" max="16" width="11" style="357" customWidth="1"/>
    <col min="17" max="17" width="29.28515625" style="357" customWidth="1"/>
    <col min="18" max="18" width="17.5703125" style="553" bestFit="1" customWidth="1"/>
    <col min="19" max="16384" width="9.140625" style="357"/>
  </cols>
  <sheetData>
    <row r="1" spans="1:26" ht="15" customHeight="1">
      <c r="A1" s="184" t="s">
        <v>145</v>
      </c>
      <c r="B1" s="186"/>
      <c r="C1" s="186"/>
      <c r="D1" s="186"/>
      <c r="E1" s="186"/>
      <c r="F1" s="186"/>
      <c r="G1" s="186"/>
      <c r="H1" s="186"/>
      <c r="I1" s="186"/>
      <c r="J1" s="186"/>
      <c r="K1" s="186"/>
      <c r="L1" s="186"/>
      <c r="M1" s="186"/>
      <c r="N1" s="187">
        <v>75</v>
      </c>
      <c r="O1" s="489"/>
    </row>
    <row r="2" spans="1:26" s="287" customFormat="1" ht="12.75" customHeight="1">
      <c r="A2" s="1185"/>
      <c r="R2" s="1193"/>
    </row>
    <row r="8" spans="1:26">
      <c r="A8" s="358" t="s">
        <v>839</v>
      </c>
    </row>
    <row r="9" spans="1:26">
      <c r="A9" s="358" t="s">
        <v>1259</v>
      </c>
    </row>
    <row r="10" spans="1:26">
      <c r="A10" s="357" t="s">
        <v>214</v>
      </c>
    </row>
    <row r="11" spans="1:26" ht="15.75" customHeight="1">
      <c r="A11" s="534" t="s">
        <v>1365</v>
      </c>
      <c r="B11" s="359" t="s">
        <v>219</v>
      </c>
      <c r="C11" s="359" t="s">
        <v>185</v>
      </c>
      <c r="D11" s="359" t="s">
        <v>186</v>
      </c>
      <c r="E11" s="359" t="s">
        <v>187</v>
      </c>
      <c r="F11" s="359" t="s">
        <v>188</v>
      </c>
      <c r="G11" s="359" t="s">
        <v>189</v>
      </c>
      <c r="H11" s="359" t="s">
        <v>190</v>
      </c>
      <c r="I11" s="359" t="s">
        <v>191</v>
      </c>
      <c r="J11" s="359" t="s">
        <v>192</v>
      </c>
      <c r="K11" s="359" t="s">
        <v>193</v>
      </c>
      <c r="L11" s="359" t="s">
        <v>194</v>
      </c>
      <c r="M11" s="359" t="s">
        <v>195</v>
      </c>
      <c r="N11" s="359" t="s">
        <v>78</v>
      </c>
    </row>
    <row r="12" spans="1:26" ht="15" customHeight="1">
      <c r="A12" s="568" t="s">
        <v>215</v>
      </c>
      <c r="B12" s="1137">
        <v>106075145.44000001</v>
      </c>
      <c r="C12" s="1137">
        <v>106902697.91999999</v>
      </c>
      <c r="D12" s="1137">
        <v>85027595.219999999</v>
      </c>
      <c r="E12" s="1137">
        <v>52842987.140000001</v>
      </c>
      <c r="F12" s="1137">
        <v>53190837.759999998</v>
      </c>
      <c r="G12" s="1137">
        <v>73621676.879999995</v>
      </c>
      <c r="H12" s="1137">
        <v>90776923.819999993</v>
      </c>
      <c r="I12" s="1137">
        <v>84255041.640000001</v>
      </c>
      <c r="J12" s="1137">
        <v>117251390.78000002</v>
      </c>
      <c r="K12" s="1137">
        <v>112482454.27000001</v>
      </c>
      <c r="L12" s="1137">
        <v>93359100.150000006</v>
      </c>
      <c r="M12" s="1137">
        <v>103755212.81</v>
      </c>
      <c r="N12" s="1137">
        <v>1079541063.8299999</v>
      </c>
      <c r="O12" s="482"/>
      <c r="P12" s="634"/>
    </row>
    <row r="13" spans="1:26" ht="15" customHeight="1">
      <c r="A13" s="569" t="s">
        <v>754</v>
      </c>
      <c r="B13" s="1138">
        <v>39950010.039999999</v>
      </c>
      <c r="C13" s="1138">
        <v>43136066.190000005</v>
      </c>
      <c r="D13" s="1138">
        <v>32463871.260000002</v>
      </c>
      <c r="E13" s="1138">
        <v>33320404.490000002</v>
      </c>
      <c r="F13" s="1138">
        <v>29953004.049999997</v>
      </c>
      <c r="G13" s="1138">
        <v>32944724.270000003</v>
      </c>
      <c r="H13" s="1138">
        <v>36713878.119999997</v>
      </c>
      <c r="I13" s="1138">
        <v>37436708.570000008</v>
      </c>
      <c r="J13" s="1138">
        <v>43988653.759999998</v>
      </c>
      <c r="K13" s="1138">
        <v>36613125.030000001</v>
      </c>
      <c r="L13" s="1138">
        <v>34478452.539999999</v>
      </c>
      <c r="M13" s="1138">
        <v>39824899.000000007</v>
      </c>
      <c r="N13" s="1138">
        <v>440823797.32000011</v>
      </c>
      <c r="O13" s="482"/>
      <c r="P13" s="634"/>
    </row>
    <row r="14" spans="1:26" ht="15" customHeight="1">
      <c r="A14" s="570" t="s">
        <v>1181</v>
      </c>
      <c r="B14" s="1139">
        <v>1690135.72</v>
      </c>
      <c r="C14" s="1139">
        <v>1236039.07</v>
      </c>
      <c r="D14" s="1139">
        <v>2739015.78</v>
      </c>
      <c r="E14" s="1139">
        <v>303495.75</v>
      </c>
      <c r="F14" s="1139">
        <v>795211.1</v>
      </c>
      <c r="G14" s="1139">
        <v>4213186.9800000004</v>
      </c>
      <c r="H14" s="1139">
        <v>6106772.8499999996</v>
      </c>
      <c r="I14" s="1139">
        <v>4343761.18</v>
      </c>
      <c r="J14" s="1139">
        <v>4600092.87</v>
      </c>
      <c r="K14" s="1139">
        <v>6617766.3300000001</v>
      </c>
      <c r="L14" s="1139">
        <v>3444276.49</v>
      </c>
      <c r="M14" s="1139">
        <v>6041057.9900000002</v>
      </c>
      <c r="N14" s="1139">
        <v>42130812.110000007</v>
      </c>
      <c r="O14" s="482"/>
      <c r="P14" s="177"/>
      <c r="Q14" s="412"/>
    </row>
    <row r="15" spans="1:26" ht="15" customHeight="1">
      <c r="A15" s="570" t="s">
        <v>1182</v>
      </c>
      <c r="B15" s="1139">
        <v>32945787.030000001</v>
      </c>
      <c r="C15" s="1139">
        <v>38279500.310000002</v>
      </c>
      <c r="D15" s="1139">
        <v>25734698.91</v>
      </c>
      <c r="E15" s="1139">
        <v>30154750.140000001</v>
      </c>
      <c r="F15" s="1139">
        <v>27250851.949999999</v>
      </c>
      <c r="G15" s="1139">
        <v>25969988.02</v>
      </c>
      <c r="H15" s="1139">
        <v>26300539.77</v>
      </c>
      <c r="I15" s="1139">
        <v>30000307.760000002</v>
      </c>
      <c r="J15" s="1139">
        <v>33755509.719999999</v>
      </c>
      <c r="K15" s="1139">
        <v>26676640.710000001</v>
      </c>
      <c r="L15" s="1139">
        <v>27421370.690000001</v>
      </c>
      <c r="M15" s="1139">
        <v>27600056.5</v>
      </c>
      <c r="N15" s="1139">
        <v>352090001.50999999</v>
      </c>
      <c r="O15" s="482"/>
      <c r="P15" s="482"/>
      <c r="Q15" s="482"/>
      <c r="R15" s="265"/>
      <c r="S15" s="482"/>
      <c r="T15" s="482"/>
      <c r="U15" s="482"/>
      <c r="V15" s="482"/>
      <c r="W15" s="482"/>
      <c r="X15" s="482"/>
      <c r="Y15" s="482"/>
      <c r="Z15" s="482"/>
    </row>
    <row r="16" spans="1:26" ht="15" customHeight="1">
      <c r="A16" s="570" t="s">
        <v>1183</v>
      </c>
      <c r="B16" s="1139">
        <v>3629472.16</v>
      </c>
      <c r="C16" s="1139">
        <v>1791462</v>
      </c>
      <c r="D16" s="1139">
        <v>1678008.02</v>
      </c>
      <c r="E16" s="1139">
        <v>1596863.74</v>
      </c>
      <c r="F16" s="1139">
        <v>948000.89</v>
      </c>
      <c r="G16" s="1139">
        <v>1447607.26</v>
      </c>
      <c r="H16" s="1139">
        <v>2955545.88</v>
      </c>
      <c r="I16" s="1139">
        <v>1682107.59</v>
      </c>
      <c r="J16" s="1139">
        <v>1808250.99</v>
      </c>
      <c r="K16" s="1139">
        <v>1464508.51</v>
      </c>
      <c r="L16" s="1139">
        <v>2007363.1</v>
      </c>
      <c r="M16" s="1139">
        <v>3806799.88</v>
      </c>
      <c r="N16" s="1139">
        <v>24815990.02</v>
      </c>
      <c r="O16" s="482"/>
      <c r="P16" s="634"/>
    </row>
    <row r="17" spans="1:26" ht="15" customHeight="1">
      <c r="A17" s="570" t="s">
        <v>1184</v>
      </c>
      <c r="B17" s="1139">
        <v>26666.67</v>
      </c>
      <c r="C17" s="1139">
        <v>107402.79</v>
      </c>
      <c r="D17" s="1139">
        <v>34557.1</v>
      </c>
      <c r="E17" s="1139">
        <v>13250</v>
      </c>
      <c r="F17" s="1139">
        <v>0</v>
      </c>
      <c r="G17" s="1139">
        <v>13150</v>
      </c>
      <c r="H17" s="1139">
        <v>12875</v>
      </c>
      <c r="I17" s="1139">
        <v>0</v>
      </c>
      <c r="J17" s="1139">
        <v>26325</v>
      </c>
      <c r="K17" s="1139">
        <v>16775</v>
      </c>
      <c r="L17" s="1139">
        <v>58262.17</v>
      </c>
      <c r="M17" s="1139">
        <v>81120</v>
      </c>
      <c r="N17" s="1139">
        <v>390383.73</v>
      </c>
      <c r="O17" s="482"/>
      <c r="P17" s="634"/>
    </row>
    <row r="18" spans="1:26" ht="15" customHeight="1">
      <c r="A18" s="570" t="s">
        <v>1185</v>
      </c>
      <c r="B18" s="1139">
        <v>561193.91</v>
      </c>
      <c r="C18" s="1139">
        <v>539727.14</v>
      </c>
      <c r="D18" s="1139">
        <v>782235.28</v>
      </c>
      <c r="E18" s="1139">
        <v>454552.73</v>
      </c>
      <c r="F18" s="1139">
        <v>366399.9</v>
      </c>
      <c r="G18" s="1139">
        <v>470439.15</v>
      </c>
      <c r="H18" s="1139">
        <v>465121.36</v>
      </c>
      <c r="I18" s="1139">
        <v>541727.63</v>
      </c>
      <c r="J18" s="1139">
        <v>703499.39</v>
      </c>
      <c r="K18" s="1139">
        <v>560824.27</v>
      </c>
      <c r="L18" s="1139">
        <v>722085.65</v>
      </c>
      <c r="M18" s="1139">
        <v>501303.9</v>
      </c>
      <c r="N18" s="1139">
        <v>6669110.3100000005</v>
      </c>
      <c r="O18" s="482"/>
      <c r="P18" s="634"/>
    </row>
    <row r="19" spans="1:26" ht="15" customHeight="1">
      <c r="A19" s="570" t="s">
        <v>1186</v>
      </c>
      <c r="B19" s="1139">
        <v>894829.17</v>
      </c>
      <c r="C19" s="1139">
        <v>818144.49</v>
      </c>
      <c r="D19" s="1139">
        <v>627905.93000000005</v>
      </c>
      <c r="E19" s="1139">
        <v>680364.96</v>
      </c>
      <c r="F19" s="1139">
        <v>439605.33</v>
      </c>
      <c r="G19" s="1139">
        <v>661959.26</v>
      </c>
      <c r="H19" s="1139">
        <v>711111.89</v>
      </c>
      <c r="I19" s="1139">
        <v>751494.14</v>
      </c>
      <c r="J19" s="1139">
        <v>780710.66</v>
      </c>
      <c r="K19" s="1139">
        <v>777074.33</v>
      </c>
      <c r="L19" s="1139">
        <v>622166.43999999994</v>
      </c>
      <c r="M19" s="1139">
        <v>1666483.06</v>
      </c>
      <c r="N19" s="1139">
        <v>9431849.6600000001</v>
      </c>
      <c r="O19" s="482"/>
      <c r="P19" s="634"/>
    </row>
    <row r="20" spans="1:26" ht="15" customHeight="1">
      <c r="A20" s="570" t="s">
        <v>1187</v>
      </c>
      <c r="B20" s="1139">
        <v>201925.38</v>
      </c>
      <c r="C20" s="1139">
        <v>363790.39</v>
      </c>
      <c r="D20" s="1139">
        <v>867450.24</v>
      </c>
      <c r="E20" s="1139">
        <v>117127.17000000001</v>
      </c>
      <c r="F20" s="1139">
        <v>152934.88</v>
      </c>
      <c r="G20" s="1139">
        <v>168393.60000000001</v>
      </c>
      <c r="H20" s="1139">
        <v>161911.37</v>
      </c>
      <c r="I20" s="1139">
        <v>117310.27</v>
      </c>
      <c r="J20" s="1139">
        <v>2314265.13</v>
      </c>
      <c r="K20" s="1139">
        <v>499535.88</v>
      </c>
      <c r="L20" s="1139">
        <v>202928</v>
      </c>
      <c r="M20" s="1139">
        <v>128077.67</v>
      </c>
      <c r="N20" s="1139">
        <v>5295649.9799999995</v>
      </c>
      <c r="O20" s="482"/>
      <c r="P20" s="634"/>
    </row>
    <row r="21" spans="1:26" ht="15" customHeight="1">
      <c r="A21" s="569" t="s">
        <v>736</v>
      </c>
      <c r="B21" s="1138">
        <v>50176671.130000003</v>
      </c>
      <c r="C21" s="1138">
        <v>48643641.289999992</v>
      </c>
      <c r="D21" s="1138">
        <v>43055532.490000002</v>
      </c>
      <c r="E21" s="1138">
        <v>8228184.5899999999</v>
      </c>
      <c r="F21" s="1138">
        <v>10507575.289999999</v>
      </c>
      <c r="G21" s="1138">
        <v>21631419.41</v>
      </c>
      <c r="H21" s="1138">
        <v>33351547.73</v>
      </c>
      <c r="I21" s="1138">
        <v>34073909.120000005</v>
      </c>
      <c r="J21" s="1138">
        <v>60959876.829999998</v>
      </c>
      <c r="K21" s="1138">
        <v>62100555.88000001</v>
      </c>
      <c r="L21" s="1138">
        <v>42701669.040000007</v>
      </c>
      <c r="M21" s="1138">
        <v>44721524.669999994</v>
      </c>
      <c r="N21" s="1138">
        <v>460152107.47000003</v>
      </c>
      <c r="O21" s="482"/>
      <c r="P21" s="177"/>
      <c r="Q21" s="412"/>
    </row>
    <row r="22" spans="1:26" ht="15" customHeight="1">
      <c r="A22" s="570" t="s">
        <v>1188</v>
      </c>
      <c r="B22" s="1139">
        <v>42615753.020000003</v>
      </c>
      <c r="C22" s="1139">
        <v>39228975.159999996</v>
      </c>
      <c r="D22" s="1139">
        <v>38175637.240000002</v>
      </c>
      <c r="E22" s="1139">
        <v>4231040.18</v>
      </c>
      <c r="F22" s="1139">
        <v>6567870.3700000001</v>
      </c>
      <c r="G22" s="1139">
        <v>17671892.030000001</v>
      </c>
      <c r="H22" s="1139">
        <v>30379392.91</v>
      </c>
      <c r="I22" s="1139">
        <v>29347334.030000001</v>
      </c>
      <c r="J22" s="1139">
        <v>54014417.649999999</v>
      </c>
      <c r="K22" s="1139">
        <v>53130995.950000003</v>
      </c>
      <c r="L22" s="1139">
        <v>38749172.490000002</v>
      </c>
      <c r="M22" s="1139">
        <v>41172169.869999997</v>
      </c>
      <c r="N22" s="1139">
        <v>395284650.90000004</v>
      </c>
      <c r="O22" s="482"/>
      <c r="P22" s="482"/>
      <c r="Q22" s="482"/>
      <c r="R22" s="265"/>
      <c r="S22" s="482"/>
      <c r="T22" s="482"/>
      <c r="U22" s="482"/>
      <c r="V22" s="482"/>
      <c r="W22" s="482"/>
      <c r="X22" s="482"/>
      <c r="Y22" s="482"/>
      <c r="Z22" s="482"/>
    </row>
    <row r="23" spans="1:26" ht="15" customHeight="1">
      <c r="A23" s="570" t="s">
        <v>1189</v>
      </c>
      <c r="B23" s="1139">
        <v>0</v>
      </c>
      <c r="C23" s="1139">
        <v>0</v>
      </c>
      <c r="D23" s="1139">
        <v>0</v>
      </c>
      <c r="E23" s="1139">
        <v>0</v>
      </c>
      <c r="F23" s="1139">
        <v>0</v>
      </c>
      <c r="G23" s="1139">
        <v>0</v>
      </c>
      <c r="H23" s="1139">
        <v>0</v>
      </c>
      <c r="I23" s="1139">
        <v>0</v>
      </c>
      <c r="J23" s="1139">
        <v>0</v>
      </c>
      <c r="K23" s="1139">
        <v>0</v>
      </c>
      <c r="L23" s="1139">
        <v>0</v>
      </c>
      <c r="M23" s="1139">
        <v>0</v>
      </c>
      <c r="N23" s="1139">
        <v>0</v>
      </c>
      <c r="O23" s="482"/>
      <c r="P23" s="177"/>
      <c r="Q23" s="412"/>
    </row>
    <row r="24" spans="1:26" ht="15" customHeight="1">
      <c r="A24" s="570" t="s">
        <v>1190</v>
      </c>
      <c r="B24" s="1139">
        <v>0</v>
      </c>
      <c r="C24" s="1139">
        <v>0</v>
      </c>
      <c r="D24" s="1139">
        <v>0</v>
      </c>
      <c r="E24" s="1139">
        <v>0</v>
      </c>
      <c r="F24" s="1139">
        <v>0</v>
      </c>
      <c r="G24" s="1139">
        <v>0</v>
      </c>
      <c r="H24" s="1139">
        <v>0</v>
      </c>
      <c r="I24" s="1139">
        <v>0</v>
      </c>
      <c r="J24" s="1139">
        <v>0</v>
      </c>
      <c r="K24" s="1139">
        <v>0</v>
      </c>
      <c r="L24" s="1139">
        <v>0</v>
      </c>
      <c r="M24" s="1139">
        <v>0</v>
      </c>
      <c r="N24" s="1139">
        <v>0</v>
      </c>
      <c r="O24" s="482"/>
      <c r="P24" s="482"/>
      <c r="Q24" s="482"/>
      <c r="R24" s="265"/>
      <c r="S24" s="482"/>
      <c r="T24" s="482"/>
      <c r="U24" s="482"/>
      <c r="V24" s="482"/>
      <c r="W24" s="482"/>
      <c r="X24" s="482"/>
      <c r="Y24" s="482"/>
      <c r="Z24" s="482"/>
    </row>
    <row r="25" spans="1:26" ht="15" customHeight="1">
      <c r="A25" s="570" t="s">
        <v>1191</v>
      </c>
      <c r="B25" s="1139">
        <v>3593743.1</v>
      </c>
      <c r="C25" s="1139">
        <v>4284458.5</v>
      </c>
      <c r="D25" s="1139">
        <v>4879895.25</v>
      </c>
      <c r="E25" s="1139">
        <v>3995769.41</v>
      </c>
      <c r="F25" s="1139">
        <v>3936954.92</v>
      </c>
      <c r="G25" s="1139">
        <v>3934501.36</v>
      </c>
      <c r="H25" s="1139">
        <v>2964029.82</v>
      </c>
      <c r="I25" s="1139">
        <v>4534203.8499999996</v>
      </c>
      <c r="J25" s="1139">
        <v>6944084.1799999997</v>
      </c>
      <c r="K25" s="1139">
        <v>4238488.17</v>
      </c>
      <c r="L25" s="1139">
        <v>3929972.87</v>
      </c>
      <c r="M25" s="1139">
        <v>3547979.8</v>
      </c>
      <c r="N25" s="1139">
        <v>50784081.229999997</v>
      </c>
      <c r="O25" s="482"/>
      <c r="P25" s="634"/>
    </row>
    <row r="26" spans="1:26" ht="15" customHeight="1">
      <c r="A26" s="570" t="s">
        <v>1192</v>
      </c>
      <c r="B26" s="1139">
        <v>0</v>
      </c>
      <c r="C26" s="1139">
        <v>0</v>
      </c>
      <c r="D26" s="1139">
        <v>0</v>
      </c>
      <c r="E26" s="1139">
        <v>0</v>
      </c>
      <c r="F26" s="1139">
        <v>0</v>
      </c>
      <c r="G26" s="1139">
        <v>0</v>
      </c>
      <c r="H26" s="1139">
        <v>0</v>
      </c>
      <c r="I26" s="1139">
        <v>0</v>
      </c>
      <c r="J26" s="1139">
        <v>0</v>
      </c>
      <c r="K26" s="1139">
        <v>0</v>
      </c>
      <c r="L26" s="1139">
        <v>0</v>
      </c>
      <c r="M26" s="1139">
        <v>0</v>
      </c>
      <c r="N26" s="1139">
        <v>0</v>
      </c>
      <c r="O26" s="482"/>
      <c r="P26" s="634"/>
    </row>
    <row r="27" spans="1:26" ht="15" customHeight="1">
      <c r="A27" s="570" t="s">
        <v>1193</v>
      </c>
      <c r="B27" s="1139">
        <v>0</v>
      </c>
      <c r="C27" s="1139">
        <v>0</v>
      </c>
      <c r="D27" s="1139">
        <v>0</v>
      </c>
      <c r="E27" s="1139">
        <v>0</v>
      </c>
      <c r="F27" s="1139">
        <v>0</v>
      </c>
      <c r="G27" s="1139">
        <v>0</v>
      </c>
      <c r="H27" s="1139">
        <v>0</v>
      </c>
      <c r="I27" s="1139">
        <v>0</v>
      </c>
      <c r="J27" s="1139">
        <v>0</v>
      </c>
      <c r="K27" s="1139">
        <v>0</v>
      </c>
      <c r="L27" s="1139">
        <v>0</v>
      </c>
      <c r="M27" s="1139">
        <v>0</v>
      </c>
      <c r="N27" s="1139">
        <v>0</v>
      </c>
      <c r="O27" s="482"/>
      <c r="P27" s="634"/>
    </row>
    <row r="28" spans="1:26" ht="15" customHeight="1">
      <c r="A28" s="570" t="s">
        <v>1194</v>
      </c>
      <c r="B28" s="1139">
        <v>0</v>
      </c>
      <c r="C28" s="1139">
        <v>215402.05</v>
      </c>
      <c r="D28" s="1139">
        <v>0</v>
      </c>
      <c r="E28" s="1139">
        <v>0</v>
      </c>
      <c r="F28" s="1139">
        <v>0</v>
      </c>
      <c r="G28" s="1139">
        <v>23651.02</v>
      </c>
      <c r="H28" s="1139">
        <v>0</v>
      </c>
      <c r="I28" s="1139">
        <v>7960.74</v>
      </c>
      <c r="J28" s="1139">
        <v>0</v>
      </c>
      <c r="K28" s="1139">
        <v>1688.78</v>
      </c>
      <c r="L28" s="1139">
        <v>10574.34</v>
      </c>
      <c r="M28" s="1139">
        <v>0</v>
      </c>
      <c r="N28" s="1139">
        <v>259276.92999999996</v>
      </c>
      <c r="O28" s="482"/>
      <c r="P28" s="634"/>
    </row>
    <row r="29" spans="1:26" ht="15" customHeight="1">
      <c r="A29" s="570" t="s">
        <v>1195</v>
      </c>
      <c r="B29" s="1139">
        <v>3966000</v>
      </c>
      <c r="C29" s="1139">
        <v>4817402.79</v>
      </c>
      <c r="D29" s="1139">
        <v>0</v>
      </c>
      <c r="E29" s="1139">
        <v>0</v>
      </c>
      <c r="F29" s="1139">
        <v>0</v>
      </c>
      <c r="G29" s="1139">
        <v>0</v>
      </c>
      <c r="H29" s="1139">
        <v>6750</v>
      </c>
      <c r="I29" s="1139">
        <v>0</v>
      </c>
      <c r="J29" s="1139">
        <v>0</v>
      </c>
      <c r="K29" s="1139">
        <v>4728007.9800000004</v>
      </c>
      <c r="L29" s="1139">
        <v>5287.17</v>
      </c>
      <c r="M29" s="1139">
        <v>0</v>
      </c>
      <c r="N29" s="1139">
        <v>13523447.939999999</v>
      </c>
      <c r="O29" s="482"/>
      <c r="P29" s="634"/>
    </row>
    <row r="30" spans="1:26" ht="15" customHeight="1">
      <c r="A30" s="570" t="s">
        <v>1196</v>
      </c>
      <c r="B30" s="1139">
        <v>1175.01</v>
      </c>
      <c r="C30" s="1139">
        <v>97402.79</v>
      </c>
      <c r="D30" s="1139">
        <v>0</v>
      </c>
      <c r="E30" s="1139">
        <v>1375</v>
      </c>
      <c r="F30" s="1139">
        <v>2750</v>
      </c>
      <c r="G30" s="1139">
        <v>1375</v>
      </c>
      <c r="H30" s="1139">
        <v>1375</v>
      </c>
      <c r="I30" s="1139">
        <v>184410.5</v>
      </c>
      <c r="J30" s="1139">
        <v>1375</v>
      </c>
      <c r="K30" s="1139">
        <v>1375</v>
      </c>
      <c r="L30" s="1139">
        <v>6662.17</v>
      </c>
      <c r="M30" s="1139">
        <v>1375</v>
      </c>
      <c r="N30" s="1139">
        <v>300650.46999999997</v>
      </c>
      <c r="O30" s="482"/>
      <c r="P30" s="634"/>
    </row>
    <row r="31" spans="1:26" ht="15" customHeight="1">
      <c r="A31" s="569" t="s">
        <v>735</v>
      </c>
      <c r="B31" s="1138">
        <v>8316014.54</v>
      </c>
      <c r="C31" s="1138">
        <v>9070401.7899999991</v>
      </c>
      <c r="D31" s="1138">
        <v>7633984.2799999993</v>
      </c>
      <c r="E31" s="1138">
        <v>10653059.92</v>
      </c>
      <c r="F31" s="1138">
        <v>11827347.139999999</v>
      </c>
      <c r="G31" s="1138">
        <v>17169393.489999998</v>
      </c>
      <c r="H31" s="1138">
        <v>19541609.869999997</v>
      </c>
      <c r="I31" s="1138">
        <v>11845727.460000001</v>
      </c>
      <c r="J31" s="1138">
        <v>11493142.010000002</v>
      </c>
      <c r="K31" s="1138">
        <v>12616689.33</v>
      </c>
      <c r="L31" s="1138">
        <v>14874034.299999999</v>
      </c>
      <c r="M31" s="1138">
        <v>17907757.009999998</v>
      </c>
      <c r="N31" s="1138">
        <v>152949161.14000002</v>
      </c>
      <c r="O31" s="482"/>
      <c r="P31" s="634"/>
    </row>
    <row r="32" spans="1:26" ht="15" customHeight="1">
      <c r="A32" s="570" t="s">
        <v>1197</v>
      </c>
      <c r="B32" s="1139">
        <v>1080672.0900000001</v>
      </c>
      <c r="C32" s="1139">
        <v>585717.14</v>
      </c>
      <c r="D32" s="1139">
        <v>220085.35</v>
      </c>
      <c r="E32" s="1139">
        <v>6829911.3300000001</v>
      </c>
      <c r="F32" s="1139">
        <v>8274555.5599999996</v>
      </c>
      <c r="G32" s="1139">
        <v>9129586.4700000007</v>
      </c>
      <c r="H32" s="1139">
        <v>12174866.119999999</v>
      </c>
      <c r="I32" s="1139">
        <v>4876933.34</v>
      </c>
      <c r="J32" s="1139">
        <v>4912407.13</v>
      </c>
      <c r="K32" s="1139">
        <v>5651333.3399999999</v>
      </c>
      <c r="L32" s="1139">
        <v>6514935.4299999997</v>
      </c>
      <c r="M32" s="1139">
        <v>8704115.1400000006</v>
      </c>
      <c r="N32" s="1139">
        <v>68955118.439999998</v>
      </c>
      <c r="O32" s="482"/>
      <c r="P32" s="634"/>
    </row>
    <row r="33" spans="1:27" ht="15" customHeight="1">
      <c r="A33" s="570" t="s">
        <v>1198</v>
      </c>
      <c r="B33" s="1139">
        <v>182278.52</v>
      </c>
      <c r="C33" s="1139">
        <v>455703.01</v>
      </c>
      <c r="D33" s="1139">
        <v>274268.58</v>
      </c>
      <c r="E33" s="1139">
        <v>179440.77</v>
      </c>
      <c r="F33" s="1139">
        <v>1246605.06</v>
      </c>
      <c r="G33" s="1139">
        <v>1915292.86</v>
      </c>
      <c r="H33" s="1139">
        <v>700110.82</v>
      </c>
      <c r="I33" s="1139">
        <v>814563.95</v>
      </c>
      <c r="J33" s="1139">
        <v>744383.79</v>
      </c>
      <c r="K33" s="1139">
        <v>741692.33</v>
      </c>
      <c r="L33" s="1139">
        <v>594491.39</v>
      </c>
      <c r="M33" s="1139">
        <v>352053.62</v>
      </c>
      <c r="N33" s="1139">
        <v>8200884.7000000011</v>
      </c>
      <c r="O33" s="482"/>
      <c r="P33" s="634"/>
      <c r="R33" s="691"/>
    </row>
    <row r="34" spans="1:27" s="153" customFormat="1" ht="15" customHeight="1">
      <c r="A34" s="570" t="s">
        <v>1199</v>
      </c>
      <c r="B34" s="1139">
        <v>1456493.44</v>
      </c>
      <c r="C34" s="1139">
        <v>2099980.2999999998</v>
      </c>
      <c r="D34" s="1139">
        <v>1575335.08</v>
      </c>
      <c r="E34" s="1139">
        <v>916053.11</v>
      </c>
      <c r="F34" s="1139">
        <v>624663.18999999994</v>
      </c>
      <c r="G34" s="1139">
        <v>2140015.44</v>
      </c>
      <c r="H34" s="1139">
        <v>1108241.51</v>
      </c>
      <c r="I34" s="1139">
        <v>1501587.51</v>
      </c>
      <c r="J34" s="1139">
        <v>1067716.32</v>
      </c>
      <c r="K34" s="1139">
        <v>1695527.4</v>
      </c>
      <c r="L34" s="1139">
        <v>3388907.28</v>
      </c>
      <c r="M34" s="1139">
        <v>1935188.51</v>
      </c>
      <c r="N34" s="1139">
        <v>19509709.090000004</v>
      </c>
      <c r="O34" s="482"/>
      <c r="P34" s="634"/>
      <c r="R34" s="265"/>
    </row>
    <row r="35" spans="1:27" ht="15" customHeight="1">
      <c r="A35" s="570" t="s">
        <v>1200</v>
      </c>
      <c r="B35" s="1139">
        <v>485594.83999999997</v>
      </c>
      <c r="C35" s="1139">
        <v>425130.33</v>
      </c>
      <c r="D35" s="1139">
        <v>129046.5</v>
      </c>
      <c r="E35" s="1139">
        <v>45916</v>
      </c>
      <c r="F35" s="1139">
        <v>1766</v>
      </c>
      <c r="G35" s="1139">
        <v>213551.62</v>
      </c>
      <c r="H35" s="1139">
        <v>329697.2</v>
      </c>
      <c r="I35" s="1139">
        <v>275320.63</v>
      </c>
      <c r="J35" s="1139">
        <v>335351.96999999997</v>
      </c>
      <c r="K35" s="1139">
        <v>416876.74</v>
      </c>
      <c r="L35" s="1139">
        <v>430970.35</v>
      </c>
      <c r="M35" s="1139">
        <v>392252.86</v>
      </c>
      <c r="N35" s="1139">
        <v>3481475.04</v>
      </c>
      <c r="P35" s="634"/>
    </row>
    <row r="36" spans="1:27" ht="15" customHeight="1">
      <c r="A36" s="570" t="s">
        <v>1201</v>
      </c>
      <c r="B36" s="1139">
        <v>0</v>
      </c>
      <c r="C36" s="1139">
        <v>0</v>
      </c>
      <c r="D36" s="1139">
        <v>0</v>
      </c>
      <c r="E36" s="1139">
        <v>0</v>
      </c>
      <c r="F36" s="1139">
        <v>0</v>
      </c>
      <c r="G36" s="1139">
        <v>0</v>
      </c>
      <c r="H36" s="1139">
        <v>0</v>
      </c>
      <c r="I36" s="1139">
        <v>0</v>
      </c>
      <c r="J36" s="1139">
        <v>0</v>
      </c>
      <c r="K36" s="1139">
        <v>0</v>
      </c>
      <c r="L36" s="1139">
        <v>0</v>
      </c>
      <c r="M36" s="1139">
        <v>0</v>
      </c>
      <c r="N36" s="1139">
        <v>0</v>
      </c>
      <c r="O36" s="482"/>
      <c r="P36" s="634"/>
    </row>
    <row r="37" spans="1:27" ht="15" customHeight="1">
      <c r="A37" s="570" t="s">
        <v>1202</v>
      </c>
      <c r="B37" s="1139">
        <v>1051003.69</v>
      </c>
      <c r="C37" s="1139">
        <v>1943245.49</v>
      </c>
      <c r="D37" s="1139">
        <v>2104402.11</v>
      </c>
      <c r="E37" s="1139">
        <v>1185364.3600000001</v>
      </c>
      <c r="F37" s="1139">
        <v>266121.90999999997</v>
      </c>
      <c r="G37" s="1139">
        <v>1648122.95</v>
      </c>
      <c r="H37" s="1139">
        <v>2798353.43</v>
      </c>
      <c r="I37" s="1139">
        <v>1426638.05</v>
      </c>
      <c r="J37" s="1139">
        <v>1884687.53</v>
      </c>
      <c r="K37" s="1139">
        <v>1177528.6100000001</v>
      </c>
      <c r="L37" s="1139">
        <v>981411.67</v>
      </c>
      <c r="M37" s="1139">
        <v>3609093.02</v>
      </c>
      <c r="N37" s="1139">
        <v>20075972.82</v>
      </c>
      <c r="O37" s="482"/>
      <c r="P37" s="634"/>
    </row>
    <row r="38" spans="1:27" ht="15" customHeight="1">
      <c r="A38" s="570" t="s">
        <v>1203</v>
      </c>
      <c r="B38" s="1139">
        <v>2476681.42</v>
      </c>
      <c r="C38" s="1139">
        <v>2110553.35</v>
      </c>
      <c r="D38" s="1139">
        <v>1499475.72</v>
      </c>
      <c r="E38" s="1139">
        <v>652832.78</v>
      </c>
      <c r="F38" s="1139">
        <v>486313.83</v>
      </c>
      <c r="G38" s="1139">
        <v>831082.66</v>
      </c>
      <c r="H38" s="1139">
        <v>1183555.6399999999</v>
      </c>
      <c r="I38" s="1139">
        <v>1223125.27</v>
      </c>
      <c r="J38" s="1139">
        <v>1612690.23</v>
      </c>
      <c r="K38" s="1139">
        <v>1338421.6100000001</v>
      </c>
      <c r="L38" s="1139">
        <v>1408101.49</v>
      </c>
      <c r="M38" s="1139">
        <v>1317805.1000000001</v>
      </c>
      <c r="N38" s="1139">
        <v>16140639.1</v>
      </c>
      <c r="O38" s="482"/>
      <c r="P38" s="634"/>
    </row>
    <row r="39" spans="1:27" ht="15" customHeight="1">
      <c r="A39" s="570" t="s">
        <v>1204</v>
      </c>
      <c r="B39" s="1139">
        <v>1583290.54</v>
      </c>
      <c r="C39" s="1139">
        <v>1450072.17</v>
      </c>
      <c r="D39" s="1139">
        <v>1831370.94</v>
      </c>
      <c r="E39" s="1139">
        <v>843541.57</v>
      </c>
      <c r="F39" s="1139">
        <v>927321.59</v>
      </c>
      <c r="G39" s="1139">
        <v>1291741.49</v>
      </c>
      <c r="H39" s="1139">
        <v>1246785.1499999999</v>
      </c>
      <c r="I39" s="1139">
        <v>1727558.71</v>
      </c>
      <c r="J39" s="1139">
        <v>935905.04</v>
      </c>
      <c r="K39" s="1139">
        <v>1595309.3</v>
      </c>
      <c r="L39" s="1139">
        <v>1555216.69</v>
      </c>
      <c r="M39" s="1139">
        <v>1597248.76</v>
      </c>
      <c r="N39" s="1139">
        <v>16585361.949999999</v>
      </c>
      <c r="O39" s="412"/>
      <c r="P39" s="634"/>
    </row>
    <row r="40" spans="1:27" ht="15" customHeight="1">
      <c r="A40" s="569" t="s">
        <v>733</v>
      </c>
      <c r="B40" s="1138">
        <v>7632449.7300000004</v>
      </c>
      <c r="C40" s="1138">
        <v>6052588.6499999994</v>
      </c>
      <c r="D40" s="1138">
        <v>1874207.19</v>
      </c>
      <c r="E40" s="1138">
        <v>641338.14</v>
      </c>
      <c r="F40" s="1138">
        <v>902911.28</v>
      </c>
      <c r="G40" s="1138">
        <v>1876139.71</v>
      </c>
      <c r="H40" s="1138">
        <v>1169888.1000000001</v>
      </c>
      <c r="I40" s="1138">
        <v>898696.49</v>
      </c>
      <c r="J40" s="1138">
        <v>809718.18</v>
      </c>
      <c r="K40" s="1138">
        <v>1152084.03</v>
      </c>
      <c r="L40" s="1138">
        <v>1304944.27</v>
      </c>
      <c r="M40" s="1138">
        <v>1301032.1299999999</v>
      </c>
      <c r="N40" s="1138">
        <v>25615997.899999999</v>
      </c>
      <c r="O40" s="482"/>
      <c r="P40" s="634"/>
    </row>
    <row r="41" spans="1:27" ht="15" customHeight="1">
      <c r="A41" s="568" t="s">
        <v>217</v>
      </c>
      <c r="B41" s="1137">
        <v>42285327.469999999</v>
      </c>
      <c r="C41" s="1137">
        <v>34655965.940000005</v>
      </c>
      <c r="D41" s="1137">
        <v>38244401.919999994</v>
      </c>
      <c r="E41" s="1137">
        <v>315686.83</v>
      </c>
      <c r="F41" s="1137">
        <v>10394559.829999998</v>
      </c>
      <c r="G41" s="1137">
        <v>13593439.640000001</v>
      </c>
      <c r="H41" s="1137">
        <v>35496234.089999996</v>
      </c>
      <c r="I41" s="1137">
        <v>31271053.919999998</v>
      </c>
      <c r="J41" s="1137">
        <v>46887190.960000001</v>
      </c>
      <c r="K41" s="1137">
        <v>58334307.410000004</v>
      </c>
      <c r="L41" s="1137">
        <v>45819131.399999999</v>
      </c>
      <c r="M41" s="1137">
        <v>52599942.189999998</v>
      </c>
      <c r="N41" s="1137">
        <v>409897241.59999996</v>
      </c>
      <c r="O41" s="482"/>
      <c r="P41" s="634"/>
    </row>
    <row r="42" spans="1:27" s="153" customFormat="1" ht="15" customHeight="1">
      <c r="A42" s="570" t="s">
        <v>1205</v>
      </c>
      <c r="B42" s="1139">
        <v>7962303.6100000003</v>
      </c>
      <c r="C42" s="1139">
        <v>7242472.3499999996</v>
      </c>
      <c r="D42" s="1139">
        <v>8070953.2999999998</v>
      </c>
      <c r="E42" s="1139">
        <v>0</v>
      </c>
      <c r="F42" s="1139">
        <v>7411626.9299999997</v>
      </c>
      <c r="G42" s="1139">
        <v>3330634.39</v>
      </c>
      <c r="H42" s="1139">
        <v>14481371.24</v>
      </c>
      <c r="I42" s="1139">
        <v>4611370.63</v>
      </c>
      <c r="J42" s="1139">
        <v>7503843.54</v>
      </c>
      <c r="K42" s="1139">
        <v>7770601.8099999996</v>
      </c>
      <c r="L42" s="1139">
        <v>9641398.5399999991</v>
      </c>
      <c r="M42" s="1139">
        <v>13745417.199999999</v>
      </c>
      <c r="N42" s="1139">
        <v>91771993.540000007</v>
      </c>
      <c r="O42" s="482"/>
      <c r="P42" s="634"/>
      <c r="R42" s="265"/>
    </row>
    <row r="43" spans="1:27" ht="15" customHeight="1">
      <c r="A43" s="570" t="s">
        <v>1206</v>
      </c>
      <c r="B43" s="1139">
        <v>2865938.45</v>
      </c>
      <c r="C43" s="1139">
        <v>722175.82</v>
      </c>
      <c r="D43" s="1139">
        <v>232141.11</v>
      </c>
      <c r="E43" s="1139">
        <v>149557.91</v>
      </c>
      <c r="F43" s="1139">
        <v>1319461.6599999999</v>
      </c>
      <c r="G43" s="1139">
        <v>2094489.56</v>
      </c>
      <c r="H43" s="1139">
        <v>5247503.84</v>
      </c>
      <c r="I43" s="1139">
        <v>4109613.14</v>
      </c>
      <c r="J43" s="1139">
        <v>3361405.01</v>
      </c>
      <c r="K43" s="1139">
        <v>11678013.67</v>
      </c>
      <c r="L43" s="1139">
        <v>3506153.18</v>
      </c>
      <c r="M43" s="1139">
        <v>2655462.3999999999</v>
      </c>
      <c r="N43" s="1139">
        <v>37941915.75</v>
      </c>
      <c r="O43" s="482"/>
      <c r="P43" s="634"/>
    </row>
    <row r="44" spans="1:27" ht="15" customHeight="1">
      <c r="A44" s="570" t="s">
        <v>1207</v>
      </c>
      <c r="B44" s="1139">
        <v>957022.53</v>
      </c>
      <c r="C44" s="1139">
        <v>2647008.02</v>
      </c>
      <c r="D44" s="1139">
        <v>12008173.82</v>
      </c>
      <c r="E44" s="1139">
        <v>109609.21</v>
      </c>
      <c r="F44" s="1139">
        <v>1002687.03</v>
      </c>
      <c r="G44" s="1139">
        <v>655733.26</v>
      </c>
      <c r="H44" s="1139">
        <v>410160.31</v>
      </c>
      <c r="I44" s="1139">
        <v>4178748.04</v>
      </c>
      <c r="J44" s="1139">
        <v>8099101.79</v>
      </c>
      <c r="K44" s="1139">
        <v>1205432.82</v>
      </c>
      <c r="L44" s="1139">
        <v>1290058.1299999999</v>
      </c>
      <c r="M44" s="1139">
        <v>1028502.39</v>
      </c>
      <c r="N44" s="1139">
        <v>33592237.349999994</v>
      </c>
      <c r="O44" s="482"/>
      <c r="P44" s="177"/>
      <c r="Q44" s="412"/>
    </row>
    <row r="45" spans="1:27" ht="15" customHeight="1">
      <c r="A45" s="570" t="s">
        <v>1208</v>
      </c>
      <c r="B45" s="1139">
        <v>254207.27</v>
      </c>
      <c r="C45" s="1139">
        <v>332764.90999999997</v>
      </c>
      <c r="D45" s="1139">
        <v>230979.03</v>
      </c>
      <c r="E45" s="1139">
        <v>0</v>
      </c>
      <c r="F45" s="1139">
        <v>0</v>
      </c>
      <c r="G45" s="1139">
        <v>136548.84</v>
      </c>
      <c r="H45" s="1139">
        <v>604582.85</v>
      </c>
      <c r="I45" s="1139">
        <v>38254.639999999999</v>
      </c>
      <c r="J45" s="1139">
        <v>574790.03</v>
      </c>
      <c r="K45" s="1139">
        <v>957579.5</v>
      </c>
      <c r="L45" s="1139">
        <v>368267.11</v>
      </c>
      <c r="M45" s="1139">
        <v>2771785.5</v>
      </c>
      <c r="N45" s="1139">
        <v>6269759.6799999997</v>
      </c>
      <c r="O45" s="633"/>
      <c r="P45" s="482"/>
      <c r="Q45" s="482"/>
      <c r="R45" s="265"/>
      <c r="S45" s="482"/>
      <c r="T45" s="482"/>
      <c r="U45" s="482"/>
      <c r="V45" s="482"/>
      <c r="W45" s="482"/>
      <c r="X45" s="482"/>
      <c r="Y45" s="482"/>
      <c r="Z45" s="482"/>
      <c r="AA45" s="482"/>
    </row>
    <row r="46" spans="1:27" ht="15" customHeight="1">
      <c r="A46" s="570" t="s">
        <v>1209</v>
      </c>
      <c r="B46" s="1139">
        <v>0</v>
      </c>
      <c r="C46" s="1139">
        <v>0</v>
      </c>
      <c r="D46" s="1139">
        <v>0</v>
      </c>
      <c r="E46" s="1139">
        <v>0</v>
      </c>
      <c r="F46" s="1139">
        <v>0</v>
      </c>
      <c r="G46" s="1139">
        <v>0</v>
      </c>
      <c r="H46" s="1139">
        <v>0</v>
      </c>
      <c r="I46" s="1139">
        <v>0</v>
      </c>
      <c r="J46" s="1139">
        <v>0</v>
      </c>
      <c r="K46" s="1139">
        <v>0</v>
      </c>
      <c r="L46" s="1139">
        <v>0</v>
      </c>
      <c r="M46" s="1139">
        <v>0</v>
      </c>
      <c r="N46" s="1139">
        <v>0</v>
      </c>
      <c r="O46" s="482"/>
      <c r="P46" s="634"/>
    </row>
    <row r="47" spans="1:27" ht="15" customHeight="1">
      <c r="A47" s="570" t="s">
        <v>1210</v>
      </c>
      <c r="B47" s="1139">
        <v>27601388.91</v>
      </c>
      <c r="C47" s="1139">
        <v>22385092.170000002</v>
      </c>
      <c r="D47" s="1139">
        <v>15869446.039999999</v>
      </c>
      <c r="E47" s="1139">
        <v>0</v>
      </c>
      <c r="F47" s="1139">
        <v>430630.44</v>
      </c>
      <c r="G47" s="1139">
        <v>5937492.8700000001</v>
      </c>
      <c r="H47" s="1139">
        <v>14027984.66</v>
      </c>
      <c r="I47" s="1139">
        <v>17552195.84</v>
      </c>
      <c r="J47" s="1139">
        <v>25145585.210000001</v>
      </c>
      <c r="K47" s="1139">
        <v>35803850.130000003</v>
      </c>
      <c r="L47" s="1139">
        <v>29394853.91</v>
      </c>
      <c r="M47" s="1139">
        <v>29854523.149999999</v>
      </c>
      <c r="N47" s="1139">
        <v>224003043.32999998</v>
      </c>
      <c r="O47" s="482"/>
      <c r="P47" s="634"/>
    </row>
    <row r="48" spans="1:27" ht="15" customHeight="1">
      <c r="A48" s="570" t="s">
        <v>1211</v>
      </c>
      <c r="B48" s="1139">
        <v>158000</v>
      </c>
      <c r="C48" s="1139">
        <v>246000</v>
      </c>
      <c r="D48" s="1139">
        <v>136000</v>
      </c>
      <c r="E48" s="1139">
        <v>46000</v>
      </c>
      <c r="F48" s="1139">
        <v>14000</v>
      </c>
      <c r="G48" s="1139">
        <v>865750</v>
      </c>
      <c r="H48" s="1139">
        <v>91000</v>
      </c>
      <c r="I48" s="1139">
        <v>207000</v>
      </c>
      <c r="J48" s="1139">
        <v>596000</v>
      </c>
      <c r="K48" s="1139">
        <v>89700</v>
      </c>
      <c r="L48" s="1139">
        <v>508002.79</v>
      </c>
      <c r="M48" s="1139">
        <v>934400</v>
      </c>
      <c r="N48" s="1139">
        <v>3891852.79</v>
      </c>
      <c r="O48" s="482"/>
      <c r="P48" s="634"/>
    </row>
    <row r="49" spans="1:18" ht="15" customHeight="1">
      <c r="A49" s="570" t="s">
        <v>1212</v>
      </c>
      <c r="B49" s="1139">
        <v>0</v>
      </c>
      <c r="C49" s="1139">
        <v>0</v>
      </c>
      <c r="D49" s="1139">
        <v>0</v>
      </c>
      <c r="E49" s="1139">
        <v>0</v>
      </c>
      <c r="F49" s="1139">
        <v>0</v>
      </c>
      <c r="G49" s="1139">
        <v>0</v>
      </c>
      <c r="H49" s="1139">
        <v>0</v>
      </c>
      <c r="I49" s="1139">
        <v>0</v>
      </c>
      <c r="J49" s="1139">
        <v>0</v>
      </c>
      <c r="K49" s="1139">
        <v>0</v>
      </c>
      <c r="L49" s="1139">
        <v>0</v>
      </c>
      <c r="M49" s="1139">
        <v>0</v>
      </c>
      <c r="N49" s="1139">
        <v>0</v>
      </c>
      <c r="O49" s="482"/>
      <c r="P49" s="634"/>
    </row>
    <row r="50" spans="1:18" ht="15" customHeight="1">
      <c r="A50" s="570" t="s">
        <v>1213</v>
      </c>
      <c r="B50" s="1139">
        <v>2486466.6999999997</v>
      </c>
      <c r="C50" s="1139">
        <v>1080452.67</v>
      </c>
      <c r="D50" s="1139">
        <v>1696708.62</v>
      </c>
      <c r="E50" s="1139">
        <v>10519.710000000001</v>
      </c>
      <c r="F50" s="1139">
        <v>216153.77</v>
      </c>
      <c r="G50" s="1139">
        <v>572790.72</v>
      </c>
      <c r="H50" s="1139">
        <v>633631.19000000006</v>
      </c>
      <c r="I50" s="1139">
        <v>573871.63</v>
      </c>
      <c r="J50" s="1139">
        <v>1606465.3800000001</v>
      </c>
      <c r="K50" s="1139">
        <v>829129.48</v>
      </c>
      <c r="L50" s="1139">
        <v>1110397.74</v>
      </c>
      <c r="M50" s="1139">
        <v>1609851.5499999998</v>
      </c>
      <c r="N50" s="1139">
        <v>12426439.16</v>
      </c>
      <c r="O50" s="482"/>
      <c r="P50" s="634"/>
    </row>
    <row r="51" spans="1:18" ht="15" customHeight="1">
      <c r="A51" s="568" t="s">
        <v>756</v>
      </c>
      <c r="B51" s="1137">
        <v>345712140.96999997</v>
      </c>
      <c r="C51" s="1137">
        <v>275438466.21000004</v>
      </c>
      <c r="D51" s="1137">
        <v>171683380.47999999</v>
      </c>
      <c r="E51" s="1137">
        <v>24833962.060000002</v>
      </c>
      <c r="F51" s="1137">
        <v>44445916.119999997</v>
      </c>
      <c r="G51" s="1137">
        <v>83670201.699999988</v>
      </c>
      <c r="H51" s="1137">
        <v>210792868.44999999</v>
      </c>
      <c r="I51" s="1137">
        <v>248497529.58000001</v>
      </c>
      <c r="J51" s="1137">
        <v>254517862.06000003</v>
      </c>
      <c r="K51" s="1137">
        <v>275221418.49000001</v>
      </c>
      <c r="L51" s="1137">
        <v>393279027.06999999</v>
      </c>
      <c r="M51" s="1137">
        <v>449303881.43000001</v>
      </c>
      <c r="N51" s="1137">
        <v>2777396654.6199999</v>
      </c>
      <c r="O51" s="482"/>
      <c r="P51" s="634"/>
    </row>
    <row r="52" spans="1:18" ht="15" customHeight="1">
      <c r="A52" s="569" t="s">
        <v>757</v>
      </c>
      <c r="B52" s="1138">
        <v>103407129.53</v>
      </c>
      <c r="C52" s="1138">
        <v>79071196</v>
      </c>
      <c r="D52" s="1138">
        <v>50387984.460000001</v>
      </c>
      <c r="E52" s="1138">
        <v>24571321.850000001</v>
      </c>
      <c r="F52" s="1138">
        <v>43959157.979999997</v>
      </c>
      <c r="G52" s="1138">
        <v>70112755.079999998</v>
      </c>
      <c r="H52" s="1138">
        <v>73859475.790000007</v>
      </c>
      <c r="I52" s="1138">
        <v>91849091.090000004</v>
      </c>
      <c r="J52" s="1138">
        <v>93632057.189999998</v>
      </c>
      <c r="K52" s="1138">
        <v>93029264.159999996</v>
      </c>
      <c r="L52" s="1138">
        <v>98583539.549999997</v>
      </c>
      <c r="M52" s="1138">
        <v>115101510.06</v>
      </c>
      <c r="N52" s="1138">
        <v>937564482.74000001</v>
      </c>
      <c r="O52" s="482"/>
      <c r="P52" s="634"/>
    </row>
    <row r="53" spans="1:18" ht="15" customHeight="1">
      <c r="A53" s="570" t="s">
        <v>1214</v>
      </c>
      <c r="B53" s="1139">
        <v>103407129.53</v>
      </c>
      <c r="C53" s="1139">
        <v>79071196</v>
      </c>
      <c r="D53" s="1139">
        <v>50387984.460000001</v>
      </c>
      <c r="E53" s="1139">
        <v>24571321.850000001</v>
      </c>
      <c r="F53" s="1139">
        <v>43959157.979999997</v>
      </c>
      <c r="G53" s="1139">
        <v>70112755.079999998</v>
      </c>
      <c r="H53" s="1139">
        <v>73859475.790000007</v>
      </c>
      <c r="I53" s="1139">
        <v>91849091.090000004</v>
      </c>
      <c r="J53" s="1139">
        <v>93632057.189999998</v>
      </c>
      <c r="K53" s="1139">
        <v>93029264.159999996</v>
      </c>
      <c r="L53" s="1139">
        <v>98583539.549999997</v>
      </c>
      <c r="M53" s="1139">
        <v>115101510.06</v>
      </c>
      <c r="N53" s="1139">
        <v>937564482.74000001</v>
      </c>
      <c r="O53" s="482"/>
      <c r="P53" s="634"/>
    </row>
    <row r="54" spans="1:18" ht="15" customHeight="1">
      <c r="A54" s="569" t="s">
        <v>740</v>
      </c>
      <c r="B54" s="1138">
        <v>0</v>
      </c>
      <c r="C54" s="1138">
        <v>0</v>
      </c>
      <c r="D54" s="1138">
        <v>2831.5</v>
      </c>
      <c r="E54" s="1138">
        <v>0</v>
      </c>
      <c r="F54" s="1138">
        <v>15834.5</v>
      </c>
      <c r="G54" s="1138">
        <v>0</v>
      </c>
      <c r="H54" s="1138">
        <v>20889.12</v>
      </c>
      <c r="I54" s="1138">
        <v>2324.86</v>
      </c>
      <c r="J54" s="1138">
        <v>30822.86</v>
      </c>
      <c r="K54" s="1138">
        <v>17243.080000000002</v>
      </c>
      <c r="L54" s="1138">
        <v>7391.92</v>
      </c>
      <c r="M54" s="1138">
        <v>0</v>
      </c>
      <c r="N54" s="1138">
        <v>97337.84</v>
      </c>
      <c r="O54" s="482"/>
      <c r="P54" s="634"/>
    </row>
    <row r="55" spans="1:18" ht="15" customHeight="1">
      <c r="A55" s="570" t="s">
        <v>1215</v>
      </c>
      <c r="B55" s="1139">
        <v>0</v>
      </c>
      <c r="C55" s="1139">
        <v>0</v>
      </c>
      <c r="D55" s="1139">
        <v>0</v>
      </c>
      <c r="E55" s="1139">
        <v>0</v>
      </c>
      <c r="F55" s="1139">
        <v>0</v>
      </c>
      <c r="G55" s="1139">
        <v>0</v>
      </c>
      <c r="H55" s="1139">
        <v>0</v>
      </c>
      <c r="I55" s="1139">
        <v>0</v>
      </c>
      <c r="J55" s="1139">
        <v>0</v>
      </c>
      <c r="K55" s="1139">
        <v>0</v>
      </c>
      <c r="L55" s="1139">
        <v>0</v>
      </c>
      <c r="M55" s="1139">
        <v>0</v>
      </c>
      <c r="N55" s="1139">
        <v>0</v>
      </c>
      <c r="O55" s="482"/>
      <c r="P55" s="692"/>
    </row>
    <row r="56" spans="1:18" s="153" customFormat="1" ht="15" customHeight="1">
      <c r="A56" s="570" t="s">
        <v>1216</v>
      </c>
      <c r="B56" s="1139">
        <v>0</v>
      </c>
      <c r="C56" s="1139">
        <v>0</v>
      </c>
      <c r="D56" s="1139">
        <v>0</v>
      </c>
      <c r="E56" s="1139">
        <v>0</v>
      </c>
      <c r="F56" s="1139">
        <v>0</v>
      </c>
      <c r="G56" s="1139">
        <v>0</v>
      </c>
      <c r="H56" s="1139">
        <v>0</v>
      </c>
      <c r="I56" s="1139">
        <v>0</v>
      </c>
      <c r="J56" s="1139">
        <v>0</v>
      </c>
      <c r="K56" s="1139">
        <v>0</v>
      </c>
      <c r="L56" s="1139">
        <v>0</v>
      </c>
      <c r="M56" s="1139">
        <v>0</v>
      </c>
      <c r="N56" s="1139">
        <v>0</v>
      </c>
      <c r="O56" s="482"/>
      <c r="P56" s="692"/>
      <c r="R56" s="265"/>
    </row>
    <row r="57" spans="1:18" s="463" customFormat="1" ht="15.75" customHeight="1">
      <c r="A57" s="570" t="s">
        <v>1217</v>
      </c>
      <c r="B57" s="1139">
        <v>0</v>
      </c>
      <c r="C57" s="1139">
        <v>0</v>
      </c>
      <c r="D57" s="1139">
        <v>0</v>
      </c>
      <c r="E57" s="1139">
        <v>0</v>
      </c>
      <c r="F57" s="1139">
        <v>0</v>
      </c>
      <c r="G57" s="1139">
        <v>0</v>
      </c>
      <c r="H57" s="1139">
        <v>0</v>
      </c>
      <c r="I57" s="1139">
        <v>0</v>
      </c>
      <c r="J57" s="1139">
        <v>0</v>
      </c>
      <c r="K57" s="1139">
        <v>0</v>
      </c>
      <c r="L57" s="1139">
        <v>0</v>
      </c>
      <c r="M57" s="1139">
        <v>0</v>
      </c>
      <c r="N57" s="1139">
        <v>0</v>
      </c>
      <c r="O57" s="660"/>
      <c r="P57" s="651"/>
      <c r="R57" s="693"/>
    </row>
    <row r="58" spans="1:18" s="358" customFormat="1">
      <c r="A58" s="570" t="s">
        <v>1218</v>
      </c>
      <c r="B58" s="1139">
        <v>0</v>
      </c>
      <c r="C58" s="1139">
        <v>0</v>
      </c>
      <c r="D58" s="1139">
        <v>0</v>
      </c>
      <c r="E58" s="1139">
        <v>0</v>
      </c>
      <c r="F58" s="1139">
        <v>0</v>
      </c>
      <c r="G58" s="1139">
        <v>0</v>
      </c>
      <c r="H58" s="1139">
        <v>0</v>
      </c>
      <c r="I58" s="1139">
        <v>0</v>
      </c>
      <c r="J58" s="1139">
        <v>0</v>
      </c>
      <c r="K58" s="1139">
        <v>0</v>
      </c>
      <c r="L58" s="1139">
        <v>0</v>
      </c>
      <c r="M58" s="1139">
        <v>0</v>
      </c>
      <c r="N58" s="1139">
        <v>0</v>
      </c>
      <c r="O58" s="161"/>
      <c r="P58" s="254"/>
      <c r="R58" s="554"/>
    </row>
    <row r="59" spans="1:18" s="358" customFormat="1">
      <c r="A59" s="570" t="s">
        <v>1219</v>
      </c>
      <c r="B59" s="1139">
        <v>0</v>
      </c>
      <c r="C59" s="1139">
        <v>0</v>
      </c>
      <c r="D59" s="1139">
        <v>0</v>
      </c>
      <c r="E59" s="1139">
        <v>0</v>
      </c>
      <c r="F59" s="1139">
        <v>0</v>
      </c>
      <c r="G59" s="1139">
        <v>0</v>
      </c>
      <c r="H59" s="1139">
        <v>0</v>
      </c>
      <c r="I59" s="1139">
        <v>0</v>
      </c>
      <c r="J59" s="1139">
        <v>0</v>
      </c>
      <c r="K59" s="1139">
        <v>0</v>
      </c>
      <c r="L59" s="1139">
        <v>0</v>
      </c>
      <c r="M59" s="1139">
        <v>0</v>
      </c>
      <c r="N59" s="1139">
        <v>0</v>
      </c>
      <c r="O59" s="161"/>
      <c r="P59" s="254"/>
      <c r="R59" s="554"/>
    </row>
    <row r="60" spans="1:18">
      <c r="A60" s="570" t="s">
        <v>1220</v>
      </c>
      <c r="B60" s="1139">
        <v>0</v>
      </c>
      <c r="C60" s="1139">
        <v>0</v>
      </c>
      <c r="D60" s="1139">
        <v>2831.5</v>
      </c>
      <c r="E60" s="1139">
        <v>0</v>
      </c>
      <c r="F60" s="1139">
        <v>15834.5</v>
      </c>
      <c r="G60" s="1139">
        <v>0</v>
      </c>
      <c r="H60" s="1139">
        <v>20889.12</v>
      </c>
      <c r="I60" s="1139">
        <v>2324.86</v>
      </c>
      <c r="J60" s="1139">
        <v>30822.86</v>
      </c>
      <c r="K60" s="1139">
        <v>17243.080000000002</v>
      </c>
      <c r="L60" s="1139">
        <v>7391.92</v>
      </c>
      <c r="M60" s="1139">
        <v>0</v>
      </c>
      <c r="N60" s="1139">
        <v>97337.84</v>
      </c>
      <c r="O60" s="176"/>
      <c r="P60" s="412"/>
      <c r="Q60" s="412"/>
    </row>
    <row r="61" spans="1:18">
      <c r="A61" s="570" t="s">
        <v>1221</v>
      </c>
      <c r="B61" s="1139">
        <v>0</v>
      </c>
      <c r="C61" s="1139">
        <v>0</v>
      </c>
      <c r="D61" s="1139">
        <v>0</v>
      </c>
      <c r="E61" s="1139">
        <v>0</v>
      </c>
      <c r="F61" s="1139">
        <v>0</v>
      </c>
      <c r="G61" s="1139">
        <v>0</v>
      </c>
      <c r="H61" s="1139">
        <v>0</v>
      </c>
      <c r="I61" s="1139">
        <v>0</v>
      </c>
      <c r="J61" s="1139">
        <v>0</v>
      </c>
      <c r="K61" s="1139">
        <v>0</v>
      </c>
      <c r="L61" s="1139">
        <v>0</v>
      </c>
      <c r="M61" s="1139">
        <v>0</v>
      </c>
      <c r="N61" s="1139">
        <v>0</v>
      </c>
      <c r="O61" s="176"/>
    </row>
    <row r="62" spans="1:18">
      <c r="A62" s="570" t="s">
        <v>1204</v>
      </c>
      <c r="B62" s="1139">
        <v>0</v>
      </c>
      <c r="C62" s="1139">
        <v>0</v>
      </c>
      <c r="D62" s="1139">
        <v>0</v>
      </c>
      <c r="E62" s="1139">
        <v>0</v>
      </c>
      <c r="F62" s="1139">
        <v>0</v>
      </c>
      <c r="G62" s="1139">
        <v>0</v>
      </c>
      <c r="H62" s="1139">
        <v>0</v>
      </c>
      <c r="I62" s="1139">
        <v>0</v>
      </c>
      <c r="J62" s="1139">
        <v>0</v>
      </c>
      <c r="K62" s="1139">
        <v>0</v>
      </c>
      <c r="L62" s="1139">
        <v>0</v>
      </c>
      <c r="M62" s="1139">
        <v>0</v>
      </c>
      <c r="N62" s="1139">
        <v>0</v>
      </c>
      <c r="O62" s="153"/>
    </row>
    <row r="63" spans="1:18" s="358" customFormat="1">
      <c r="A63" s="569" t="s">
        <v>4</v>
      </c>
      <c r="B63" s="1138">
        <v>236716081.16</v>
      </c>
      <c r="C63" s="1138">
        <v>194505372.67000002</v>
      </c>
      <c r="D63" s="1138">
        <v>120399913.17</v>
      </c>
      <c r="E63" s="1138">
        <v>203650</v>
      </c>
      <c r="F63" s="1138">
        <v>197665.75</v>
      </c>
      <c r="G63" s="1138">
        <v>12883158.129999999</v>
      </c>
      <c r="H63" s="1138">
        <v>135719108.53999999</v>
      </c>
      <c r="I63" s="1138">
        <v>156046591.96000001</v>
      </c>
      <c r="J63" s="1138">
        <v>159909163.79000002</v>
      </c>
      <c r="K63" s="1138">
        <v>180725056.75999999</v>
      </c>
      <c r="L63" s="1138">
        <v>293046180.64999998</v>
      </c>
      <c r="M63" s="1138">
        <v>332689940.43000001</v>
      </c>
      <c r="N63" s="1138">
        <v>1823041883.01</v>
      </c>
      <c r="O63" s="161"/>
      <c r="R63" s="554"/>
    </row>
    <row r="64" spans="1:18" s="358" customFormat="1">
      <c r="A64" s="570" t="s">
        <v>1222</v>
      </c>
      <c r="B64" s="1139">
        <v>220485627.41</v>
      </c>
      <c r="C64" s="1139">
        <v>184710207.08000001</v>
      </c>
      <c r="D64" s="1139">
        <v>115171315.89</v>
      </c>
      <c r="E64" s="1139">
        <v>0</v>
      </c>
      <c r="F64" s="1139">
        <v>100327.75</v>
      </c>
      <c r="G64" s="1139">
        <v>11023402.779999999</v>
      </c>
      <c r="H64" s="1139">
        <v>129928820.16</v>
      </c>
      <c r="I64" s="1139">
        <v>150220429.11000001</v>
      </c>
      <c r="J64" s="1139">
        <v>152867670.96000001</v>
      </c>
      <c r="K64" s="1139">
        <v>172411128.13999999</v>
      </c>
      <c r="L64" s="1139">
        <v>282437992.94999999</v>
      </c>
      <c r="M64" s="1139">
        <v>321685012.61000001</v>
      </c>
      <c r="N64" s="1139">
        <v>1741041934.8400002</v>
      </c>
      <c r="O64" s="161"/>
      <c r="R64" s="554"/>
    </row>
    <row r="65" spans="1:18">
      <c r="A65" s="570" t="s">
        <v>1223</v>
      </c>
      <c r="B65" s="1139">
        <v>13804026</v>
      </c>
      <c r="C65" s="1139">
        <v>7605200</v>
      </c>
      <c r="D65" s="1139">
        <v>4551300</v>
      </c>
      <c r="E65" s="1139">
        <v>0</v>
      </c>
      <c r="F65" s="1139">
        <v>89500</v>
      </c>
      <c r="G65" s="1139">
        <v>689600</v>
      </c>
      <c r="H65" s="1139">
        <v>4144800</v>
      </c>
      <c r="I65" s="1139">
        <v>4411900</v>
      </c>
      <c r="J65" s="1139">
        <v>5086326</v>
      </c>
      <c r="K65" s="1139">
        <v>6163800</v>
      </c>
      <c r="L65" s="1139">
        <v>8388100</v>
      </c>
      <c r="M65" s="1139">
        <v>8919578</v>
      </c>
      <c r="N65" s="1139">
        <v>63854130</v>
      </c>
      <c r="O65" s="153"/>
    </row>
    <row r="66" spans="1:18">
      <c r="A66" s="570" t="s">
        <v>1296</v>
      </c>
      <c r="B66" s="1139">
        <v>0</v>
      </c>
      <c r="C66" s="1139">
        <v>0</v>
      </c>
      <c r="D66" s="1139">
        <v>0</v>
      </c>
      <c r="E66" s="1139">
        <v>0</v>
      </c>
      <c r="F66" s="1139">
        <v>0</v>
      </c>
      <c r="G66" s="1139">
        <v>0</v>
      </c>
      <c r="H66" s="1139">
        <v>0</v>
      </c>
      <c r="I66" s="1139">
        <v>0</v>
      </c>
      <c r="J66" s="1139">
        <v>0</v>
      </c>
      <c r="K66" s="1139">
        <v>0</v>
      </c>
      <c r="L66" s="1139">
        <v>0</v>
      </c>
      <c r="M66" s="1139">
        <v>0</v>
      </c>
      <c r="N66" s="1139">
        <v>0</v>
      </c>
      <c r="O66" s="153"/>
    </row>
    <row r="67" spans="1:18" s="358" customFormat="1">
      <c r="A67" s="570" t="s">
        <v>1224</v>
      </c>
      <c r="B67" s="1139">
        <v>2426427.75</v>
      </c>
      <c r="C67" s="1139">
        <v>2189965.59</v>
      </c>
      <c r="D67" s="1139">
        <v>677297.28</v>
      </c>
      <c r="E67" s="1139">
        <v>203650</v>
      </c>
      <c r="F67" s="1139">
        <v>7838</v>
      </c>
      <c r="G67" s="1139">
        <v>1170155.3500000001</v>
      </c>
      <c r="H67" s="1139">
        <v>1645488.38</v>
      </c>
      <c r="I67" s="1139">
        <v>1414262.85</v>
      </c>
      <c r="J67" s="1139">
        <v>1955166.83</v>
      </c>
      <c r="K67" s="1139">
        <v>2150128.62</v>
      </c>
      <c r="L67" s="1139">
        <v>2220087.7000000002</v>
      </c>
      <c r="M67" s="1139">
        <v>2085349.82</v>
      </c>
      <c r="N67" s="1139">
        <v>18145818.170000002</v>
      </c>
      <c r="O67" s="347"/>
      <c r="R67" s="554"/>
    </row>
    <row r="68" spans="1:18">
      <c r="A68" s="570" t="s">
        <v>1225</v>
      </c>
      <c r="B68" s="1139">
        <v>0</v>
      </c>
      <c r="C68" s="1139">
        <v>0</v>
      </c>
      <c r="D68" s="1139">
        <v>0</v>
      </c>
      <c r="E68" s="1139">
        <v>0</v>
      </c>
      <c r="F68" s="1139">
        <v>0</v>
      </c>
      <c r="G68" s="1139">
        <v>0</v>
      </c>
      <c r="H68" s="1139">
        <v>0</v>
      </c>
      <c r="I68" s="1139">
        <v>0</v>
      </c>
      <c r="J68" s="1139">
        <v>0</v>
      </c>
      <c r="K68" s="1139">
        <v>0</v>
      </c>
      <c r="L68" s="1139">
        <v>0</v>
      </c>
      <c r="M68" s="1139">
        <v>0</v>
      </c>
      <c r="N68" s="1139">
        <v>0</v>
      </c>
      <c r="O68" s="347"/>
    </row>
    <row r="69" spans="1:18">
      <c r="A69" s="569" t="s">
        <v>743</v>
      </c>
      <c r="B69" s="1138">
        <v>5588930.2800000003</v>
      </c>
      <c r="C69" s="1139">
        <v>1861897.5400000003</v>
      </c>
      <c r="D69" s="1139">
        <v>892651.35000000009</v>
      </c>
      <c r="E69" s="1139">
        <v>58990.21</v>
      </c>
      <c r="F69" s="1139">
        <v>273257.89</v>
      </c>
      <c r="G69" s="1139">
        <v>674288.49</v>
      </c>
      <c r="H69" s="1139">
        <v>1193395.0000000002</v>
      </c>
      <c r="I69" s="1139">
        <v>599521.66999999993</v>
      </c>
      <c r="J69" s="1139">
        <v>945818.21999999986</v>
      </c>
      <c r="K69" s="1139">
        <v>1449854.49</v>
      </c>
      <c r="L69" s="1139">
        <v>1641914.9500000002</v>
      </c>
      <c r="M69" s="1139">
        <v>1512430.94</v>
      </c>
      <c r="N69" s="1139">
        <v>16692951.030000003</v>
      </c>
      <c r="O69" s="347"/>
      <c r="P69" s="575"/>
    </row>
    <row r="70" spans="1:18">
      <c r="A70" s="568" t="s">
        <v>744</v>
      </c>
      <c r="B70" s="1137">
        <v>0</v>
      </c>
      <c r="C70" s="1137">
        <v>0</v>
      </c>
      <c r="D70" s="1137">
        <v>0</v>
      </c>
      <c r="E70" s="1137">
        <v>0</v>
      </c>
      <c r="F70" s="1137">
        <v>0</v>
      </c>
      <c r="G70" s="1137">
        <v>0</v>
      </c>
      <c r="H70" s="1137">
        <v>0</v>
      </c>
      <c r="I70" s="1137">
        <v>0</v>
      </c>
      <c r="J70" s="1137">
        <v>0</v>
      </c>
      <c r="K70" s="1137">
        <v>0</v>
      </c>
      <c r="L70" s="1137">
        <v>0</v>
      </c>
      <c r="M70" s="1137">
        <v>0</v>
      </c>
      <c r="N70" s="1137">
        <v>0</v>
      </c>
      <c r="O70" s="347"/>
    </row>
    <row r="71" spans="1:18">
      <c r="A71" s="570" t="s">
        <v>1226</v>
      </c>
      <c r="B71" s="1139">
        <v>0</v>
      </c>
      <c r="C71" s="1139">
        <v>0</v>
      </c>
      <c r="D71" s="1139">
        <v>0</v>
      </c>
      <c r="E71" s="1139">
        <v>0</v>
      </c>
      <c r="F71" s="1139">
        <v>0</v>
      </c>
      <c r="G71" s="1139">
        <v>0</v>
      </c>
      <c r="H71" s="1139">
        <v>0</v>
      </c>
      <c r="I71" s="1139">
        <v>0</v>
      </c>
      <c r="J71" s="1139">
        <v>0</v>
      </c>
      <c r="K71" s="1139">
        <v>0</v>
      </c>
      <c r="L71" s="1139">
        <v>0</v>
      </c>
      <c r="M71" s="1139">
        <v>0</v>
      </c>
      <c r="N71" s="1139">
        <v>0</v>
      </c>
      <c r="O71" s="347"/>
    </row>
    <row r="72" spans="1:18">
      <c r="A72" s="570" t="s">
        <v>1204</v>
      </c>
      <c r="B72" s="1139">
        <v>0</v>
      </c>
      <c r="C72" s="1139">
        <v>0</v>
      </c>
      <c r="D72" s="1139">
        <v>0</v>
      </c>
      <c r="E72" s="1139">
        <v>0</v>
      </c>
      <c r="F72" s="1139">
        <v>0</v>
      </c>
      <c r="G72" s="1139">
        <v>0</v>
      </c>
      <c r="H72" s="1139">
        <v>0</v>
      </c>
      <c r="I72" s="1139">
        <v>0</v>
      </c>
      <c r="J72" s="1139">
        <v>0</v>
      </c>
      <c r="K72" s="1139">
        <v>0</v>
      </c>
      <c r="L72" s="1139">
        <v>0</v>
      </c>
      <c r="M72" s="1139">
        <v>0</v>
      </c>
      <c r="N72" s="1139">
        <v>0</v>
      </c>
    </row>
    <row r="73" spans="1:18">
      <c r="A73" s="568" t="s">
        <v>745</v>
      </c>
      <c r="B73" s="1137">
        <v>18230709.09</v>
      </c>
      <c r="C73" s="1137">
        <v>15097053.460000001</v>
      </c>
      <c r="D73" s="1137">
        <v>9555167.1600000001</v>
      </c>
      <c r="E73" s="1137">
        <v>0</v>
      </c>
      <c r="F73" s="1137">
        <v>5901.63</v>
      </c>
      <c r="G73" s="1137">
        <v>574657.75</v>
      </c>
      <c r="H73" s="1137">
        <v>10969188.76</v>
      </c>
      <c r="I73" s="1137">
        <v>12658522.1</v>
      </c>
      <c r="J73" s="1137">
        <v>13178405.189999999</v>
      </c>
      <c r="K73" s="1137">
        <v>14617484.279999999</v>
      </c>
      <c r="L73" s="1137">
        <v>23159729.469999999</v>
      </c>
      <c r="M73" s="1137">
        <v>26932728.670000002</v>
      </c>
      <c r="N73" s="1137">
        <v>144979547.56</v>
      </c>
    </row>
    <row r="74" spans="1:18">
      <c r="A74" s="570" t="s">
        <v>1227</v>
      </c>
      <c r="B74" s="1139">
        <v>18230709.09</v>
      </c>
      <c r="C74" s="1139">
        <v>15097053.460000001</v>
      </c>
      <c r="D74" s="1139">
        <v>9555167.1600000001</v>
      </c>
      <c r="E74" s="1139">
        <v>0</v>
      </c>
      <c r="F74" s="1139">
        <v>5901.63</v>
      </c>
      <c r="G74" s="1139">
        <v>574657.75</v>
      </c>
      <c r="H74" s="1139">
        <v>10969188.76</v>
      </c>
      <c r="I74" s="1139">
        <v>12658522.1</v>
      </c>
      <c r="J74" s="1139">
        <v>13178405.189999999</v>
      </c>
      <c r="K74" s="1139">
        <v>14617484.279999999</v>
      </c>
      <c r="L74" s="1139">
        <v>23159729.469999999</v>
      </c>
      <c r="M74" s="1139">
        <v>26932728.670000002</v>
      </c>
      <c r="N74" s="1139">
        <v>144979547.56</v>
      </c>
    </row>
    <row r="75" spans="1:18">
      <c r="A75" s="568" t="s">
        <v>746</v>
      </c>
      <c r="B75" s="1137">
        <v>59573</v>
      </c>
      <c r="C75" s="1137">
        <v>58863</v>
      </c>
      <c r="D75" s="1137">
        <v>48154</v>
      </c>
      <c r="E75" s="1137">
        <v>0</v>
      </c>
      <c r="F75" s="1137">
        <v>4365</v>
      </c>
      <c r="G75" s="1137">
        <v>12630</v>
      </c>
      <c r="H75" s="1137">
        <v>28455</v>
      </c>
      <c r="I75" s="1137">
        <v>39284</v>
      </c>
      <c r="J75" s="1137">
        <v>64851</v>
      </c>
      <c r="K75" s="1137">
        <v>78965</v>
      </c>
      <c r="L75" s="1137">
        <v>66971</v>
      </c>
      <c r="M75" s="1137">
        <v>69355</v>
      </c>
      <c r="N75" s="1137">
        <v>531466</v>
      </c>
    </row>
    <row r="76" spans="1:18">
      <c r="A76" s="570" t="s">
        <v>1228</v>
      </c>
      <c r="B76" s="1139">
        <v>0</v>
      </c>
      <c r="C76" s="1139">
        <v>0</v>
      </c>
      <c r="D76" s="1139">
        <v>0</v>
      </c>
      <c r="E76" s="1139">
        <v>0</v>
      </c>
      <c r="F76" s="1139">
        <v>0</v>
      </c>
      <c r="G76" s="1139">
        <v>0</v>
      </c>
      <c r="H76" s="1139">
        <v>0</v>
      </c>
      <c r="I76" s="1139">
        <v>0</v>
      </c>
      <c r="J76" s="1139">
        <v>0</v>
      </c>
      <c r="K76" s="1139">
        <v>0</v>
      </c>
      <c r="L76" s="1139">
        <v>0</v>
      </c>
      <c r="M76" s="1139">
        <v>0</v>
      </c>
      <c r="N76" s="1139">
        <v>0</v>
      </c>
    </row>
    <row r="77" spans="1:18">
      <c r="A77" s="570" t="s">
        <v>1229</v>
      </c>
      <c r="B77" s="1139">
        <v>0</v>
      </c>
      <c r="C77" s="1139">
        <v>0</v>
      </c>
      <c r="D77" s="1139">
        <v>0</v>
      </c>
      <c r="E77" s="1139">
        <v>0</v>
      </c>
      <c r="F77" s="1139">
        <v>0</v>
      </c>
      <c r="G77" s="1139">
        <v>0</v>
      </c>
      <c r="H77" s="1139">
        <v>0</v>
      </c>
      <c r="I77" s="1139">
        <v>0</v>
      </c>
      <c r="J77" s="1139">
        <v>0</v>
      </c>
      <c r="K77" s="1139">
        <v>0</v>
      </c>
      <c r="L77" s="1139">
        <v>0</v>
      </c>
      <c r="M77" s="1139">
        <v>0</v>
      </c>
      <c r="N77" s="1139">
        <v>0</v>
      </c>
    </row>
    <row r="78" spans="1:18">
      <c r="A78" s="570" t="s">
        <v>758</v>
      </c>
      <c r="B78" s="1139">
        <v>59573</v>
      </c>
      <c r="C78" s="1139">
        <v>58863</v>
      </c>
      <c r="D78" s="1139">
        <v>48154</v>
      </c>
      <c r="E78" s="1139">
        <v>0</v>
      </c>
      <c r="F78" s="1139">
        <v>4365</v>
      </c>
      <c r="G78" s="1139">
        <v>12630</v>
      </c>
      <c r="H78" s="1139">
        <v>28455</v>
      </c>
      <c r="I78" s="1139">
        <v>39284</v>
      </c>
      <c r="J78" s="1139">
        <v>64851</v>
      </c>
      <c r="K78" s="1139">
        <v>78965</v>
      </c>
      <c r="L78" s="1139">
        <v>66971</v>
      </c>
      <c r="M78" s="1139">
        <v>69355</v>
      </c>
      <c r="N78" s="1139">
        <v>531466</v>
      </c>
    </row>
    <row r="79" spans="1:18">
      <c r="A79" s="570" t="s">
        <v>1230</v>
      </c>
      <c r="B79" s="1139">
        <v>0</v>
      </c>
      <c r="C79" s="1139">
        <v>0</v>
      </c>
      <c r="D79" s="1139">
        <v>0</v>
      </c>
      <c r="E79" s="1139">
        <v>0</v>
      </c>
      <c r="F79" s="1139">
        <v>0</v>
      </c>
      <c r="G79" s="1139">
        <v>0</v>
      </c>
      <c r="H79" s="1139">
        <v>0</v>
      </c>
      <c r="I79" s="1139">
        <v>0</v>
      </c>
      <c r="J79" s="1139">
        <v>0</v>
      </c>
      <c r="K79" s="1139">
        <v>0</v>
      </c>
      <c r="L79" s="1139">
        <v>0</v>
      </c>
      <c r="M79" s="1139">
        <v>0</v>
      </c>
      <c r="N79" s="1139">
        <v>0</v>
      </c>
    </row>
    <row r="80" spans="1:18">
      <c r="A80" s="568" t="s">
        <v>759</v>
      </c>
      <c r="B80" s="1137">
        <v>460219.87</v>
      </c>
      <c r="C80" s="1137">
        <v>119534.71</v>
      </c>
      <c r="D80" s="1137">
        <v>218672.93</v>
      </c>
      <c r="E80" s="1137">
        <v>0</v>
      </c>
      <c r="F80" s="1137">
        <v>50</v>
      </c>
      <c r="G80" s="1137">
        <v>72612.67</v>
      </c>
      <c r="H80" s="1137">
        <v>92253.599999999991</v>
      </c>
      <c r="I80" s="1137">
        <v>28717.3</v>
      </c>
      <c r="J80" s="1137">
        <v>94039.88</v>
      </c>
      <c r="K80" s="1137">
        <v>102514.73</v>
      </c>
      <c r="L80" s="1137">
        <v>301400.64</v>
      </c>
      <c r="M80" s="1137">
        <v>158448.54999999999</v>
      </c>
      <c r="N80" s="1137">
        <v>1648464.8800000001</v>
      </c>
    </row>
    <row r="81" spans="1:14">
      <c r="A81" s="570" t="s">
        <v>1231</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953</v>
      </c>
      <c r="B82" s="1139">
        <v>450759.55</v>
      </c>
      <c r="C82" s="1139">
        <v>118634</v>
      </c>
      <c r="D82" s="1139">
        <v>216636</v>
      </c>
      <c r="E82" s="1139">
        <v>0</v>
      </c>
      <c r="F82" s="1139">
        <v>0</v>
      </c>
      <c r="G82" s="1139">
        <v>72212</v>
      </c>
      <c r="H82" s="1139">
        <v>85015.87</v>
      </c>
      <c r="I82" s="1139">
        <v>25790</v>
      </c>
      <c r="J82" s="1139">
        <v>66580</v>
      </c>
      <c r="K82" s="1139">
        <v>93318</v>
      </c>
      <c r="L82" s="1139">
        <v>240898</v>
      </c>
      <c r="M82" s="1139">
        <v>45290</v>
      </c>
      <c r="N82" s="1139">
        <v>1415133.42</v>
      </c>
    </row>
    <row r="83" spans="1:14">
      <c r="A83" s="571" t="s">
        <v>1232</v>
      </c>
      <c r="B83" s="1139">
        <v>3804.32</v>
      </c>
      <c r="C83" s="1139">
        <v>900.71</v>
      </c>
      <c r="D83" s="1139">
        <v>1128.93</v>
      </c>
      <c r="E83" s="1139">
        <v>0</v>
      </c>
      <c r="F83" s="1139">
        <v>50</v>
      </c>
      <c r="G83" s="1139">
        <v>400.67</v>
      </c>
      <c r="H83" s="1139">
        <v>6715.73</v>
      </c>
      <c r="I83" s="1139">
        <v>2694.18</v>
      </c>
      <c r="J83" s="1139">
        <v>5019.88</v>
      </c>
      <c r="K83" s="1139">
        <v>7467.73</v>
      </c>
      <c r="L83" s="1139">
        <v>6456.64</v>
      </c>
      <c r="M83" s="1139">
        <v>1989.36</v>
      </c>
      <c r="N83" s="1139">
        <v>36628.15</v>
      </c>
    </row>
    <row r="84" spans="1:14">
      <c r="A84" s="570" t="s">
        <v>1233</v>
      </c>
      <c r="B84" s="1139">
        <v>0</v>
      </c>
      <c r="C84" s="1139">
        <v>0</v>
      </c>
      <c r="D84" s="1139">
        <v>0</v>
      </c>
      <c r="E84" s="1139">
        <v>0</v>
      </c>
      <c r="F84" s="1139">
        <v>0</v>
      </c>
      <c r="G84" s="1139">
        <v>0</v>
      </c>
      <c r="H84" s="1139">
        <v>0</v>
      </c>
      <c r="I84" s="1139">
        <v>0</v>
      </c>
      <c r="J84" s="1139">
        <v>0</v>
      </c>
      <c r="K84" s="1139">
        <v>0</v>
      </c>
      <c r="L84" s="1139">
        <v>0</v>
      </c>
      <c r="M84" s="1139">
        <v>0</v>
      </c>
      <c r="N84" s="1139">
        <v>0</v>
      </c>
    </row>
    <row r="85" spans="1:14">
      <c r="A85" s="570" t="s">
        <v>1234</v>
      </c>
      <c r="B85" s="1139">
        <v>5656</v>
      </c>
      <c r="C85" s="1139">
        <v>0</v>
      </c>
      <c r="D85" s="1139">
        <v>908</v>
      </c>
      <c r="E85" s="1139">
        <v>0</v>
      </c>
      <c r="F85" s="1139">
        <v>0</v>
      </c>
      <c r="G85" s="1139">
        <v>0</v>
      </c>
      <c r="H85" s="1139">
        <v>522</v>
      </c>
      <c r="I85" s="1139">
        <v>233.12</v>
      </c>
      <c r="J85" s="1139">
        <v>22440</v>
      </c>
      <c r="K85" s="1139">
        <v>1729</v>
      </c>
      <c r="L85" s="1139">
        <v>54046</v>
      </c>
      <c r="M85" s="1139">
        <v>111169.19</v>
      </c>
      <c r="N85" s="1139">
        <v>196703.31</v>
      </c>
    </row>
    <row r="86" spans="1:14">
      <c r="A86" s="540" t="s">
        <v>153</v>
      </c>
      <c r="B86" s="1133">
        <v>512823115.83999997</v>
      </c>
      <c r="C86" s="1133">
        <v>432272581.24000001</v>
      </c>
      <c r="D86" s="1133">
        <v>304777371.71000004</v>
      </c>
      <c r="E86" s="1133">
        <v>77992636.030000001</v>
      </c>
      <c r="F86" s="1133">
        <v>108041630.33999999</v>
      </c>
      <c r="G86" s="1133">
        <v>171545218.63999996</v>
      </c>
      <c r="H86" s="1133">
        <v>348155923.72000003</v>
      </c>
      <c r="I86" s="1133">
        <v>376750148.54000002</v>
      </c>
      <c r="J86" s="1133">
        <v>431993739.87000006</v>
      </c>
      <c r="K86" s="1133">
        <v>460837144.18000001</v>
      </c>
      <c r="L86" s="1133">
        <v>555985359.73000002</v>
      </c>
      <c r="M86" s="1133">
        <v>632819568.64999998</v>
      </c>
      <c r="N86" s="1133">
        <v>4413994438.4899998</v>
      </c>
    </row>
    <row r="87" spans="1:14">
      <c r="A87" s="367" t="s">
        <v>1002</v>
      </c>
    </row>
    <row r="88" spans="1:14">
      <c r="A88" s="368" t="s">
        <v>1237</v>
      </c>
    </row>
    <row r="89" spans="1:14">
      <c r="A89" s="175" t="s">
        <v>1235</v>
      </c>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G90"/>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66.85546875" style="153" customWidth="1"/>
    <col min="2" max="6" width="12.42578125" style="600" customWidth="1"/>
    <col min="7" max="7" width="12.42578125" style="159" customWidth="1"/>
    <col min="8" max="8" width="19.5703125" style="153" bestFit="1" customWidth="1"/>
    <col min="9" max="9" width="63.140625" style="153" bestFit="1" customWidth="1"/>
    <col min="10" max="16384" width="9.140625" style="153"/>
  </cols>
  <sheetData>
    <row r="1" spans="1:7">
      <c r="A1" s="534" t="s">
        <v>145</v>
      </c>
      <c r="B1" s="359"/>
      <c r="C1" s="359"/>
      <c r="D1" s="359"/>
      <c r="E1" s="359"/>
      <c r="F1" s="359"/>
      <c r="G1" s="359">
        <v>76</v>
      </c>
    </row>
    <row r="2" spans="1:7">
      <c r="A2" s="159"/>
      <c r="B2" s="666"/>
      <c r="C2" s="666"/>
      <c r="D2" s="666"/>
      <c r="E2" s="666"/>
      <c r="F2" s="666"/>
    </row>
    <row r="3" spans="1:7">
      <c r="A3" s="159"/>
      <c r="B3" s="666"/>
      <c r="C3" s="666"/>
      <c r="D3" s="666"/>
      <c r="E3" s="666"/>
      <c r="F3" s="666"/>
    </row>
    <row r="4" spans="1:7">
      <c r="A4" s="159"/>
      <c r="B4" s="666"/>
      <c r="C4" s="666"/>
      <c r="D4" s="666"/>
      <c r="E4" s="666"/>
      <c r="F4" s="666"/>
    </row>
    <row r="5" spans="1:7">
      <c r="A5" s="357"/>
      <c r="B5" s="560"/>
      <c r="C5" s="560"/>
      <c r="D5" s="560"/>
      <c r="E5" s="560"/>
    </row>
    <row r="6" spans="1:7">
      <c r="A6" s="357"/>
      <c r="B6" s="560"/>
      <c r="C6" s="560"/>
      <c r="D6" s="560"/>
      <c r="E6" s="560"/>
    </row>
    <row r="7" spans="1:7">
      <c r="A7" s="357"/>
      <c r="B7" s="560"/>
      <c r="C7" s="560"/>
      <c r="D7" s="560"/>
      <c r="E7" s="560"/>
    </row>
    <row r="8" spans="1:7">
      <c r="A8" s="358" t="s">
        <v>840</v>
      </c>
    </row>
    <row r="9" spans="1:7">
      <c r="A9" s="358" t="s">
        <v>1287</v>
      </c>
    </row>
    <row r="10" spans="1:7">
      <c r="A10" s="547" t="s">
        <v>214</v>
      </c>
      <c r="B10" s="694"/>
      <c r="C10" s="694"/>
      <c r="D10" s="694"/>
      <c r="E10" s="694"/>
      <c r="F10" s="694"/>
      <c r="G10" s="557"/>
    </row>
    <row r="11" spans="1:7">
      <c r="A11" s="534" t="s">
        <v>1365</v>
      </c>
      <c r="B11" s="359">
        <v>2015</v>
      </c>
      <c r="C11" s="359">
        <v>2016</v>
      </c>
      <c r="D11" s="359">
        <v>2017</v>
      </c>
      <c r="E11" s="359">
        <v>2018</v>
      </c>
      <c r="F11" s="359">
        <v>2019</v>
      </c>
      <c r="G11" s="359">
        <v>2020</v>
      </c>
    </row>
    <row r="12" spans="1:7">
      <c r="A12" s="568" t="s">
        <v>215</v>
      </c>
      <c r="B12" s="1137">
        <v>983788755.56999993</v>
      </c>
      <c r="C12" s="1137">
        <v>1153937424.3599999</v>
      </c>
      <c r="D12" s="1137">
        <v>1102198111.4600003</v>
      </c>
      <c r="E12" s="1137">
        <v>1073447137.77</v>
      </c>
      <c r="F12" s="1137">
        <v>1397899098.2499998</v>
      </c>
      <c r="G12" s="1137">
        <v>1079541063.8300002</v>
      </c>
    </row>
    <row r="13" spans="1:7">
      <c r="A13" s="569" t="s">
        <v>754</v>
      </c>
      <c r="B13" s="1138">
        <v>496362808.48999995</v>
      </c>
      <c r="C13" s="1138">
        <v>570191429.71999991</v>
      </c>
      <c r="D13" s="1138">
        <v>464541284.55000007</v>
      </c>
      <c r="E13" s="1138">
        <v>402262152.96999997</v>
      </c>
      <c r="F13" s="1138">
        <v>431365009.99000001</v>
      </c>
      <c r="G13" s="1138">
        <v>440823797.32000005</v>
      </c>
    </row>
    <row r="14" spans="1:7">
      <c r="A14" s="570" t="s">
        <v>1181</v>
      </c>
      <c r="B14" s="1139">
        <v>41518776.119999997</v>
      </c>
      <c r="C14" s="1139">
        <v>40113523.950000003</v>
      </c>
      <c r="D14" s="1139">
        <v>40669538.980000004</v>
      </c>
      <c r="E14" s="1139">
        <v>66470229.900000006</v>
      </c>
      <c r="F14" s="1139">
        <v>69627473.979999989</v>
      </c>
      <c r="G14" s="1139">
        <v>42130812.109999999</v>
      </c>
    </row>
    <row r="15" spans="1:7">
      <c r="A15" s="570" t="s">
        <v>1182</v>
      </c>
      <c r="B15" s="1139">
        <v>403921474.82999998</v>
      </c>
      <c r="C15" s="1139">
        <v>455103706.94</v>
      </c>
      <c r="D15" s="1139">
        <v>377266417.34000003</v>
      </c>
      <c r="E15" s="1139">
        <v>266601672.89999998</v>
      </c>
      <c r="F15" s="1139">
        <v>310684954.10000002</v>
      </c>
      <c r="G15" s="1139">
        <v>352090001.50999999</v>
      </c>
    </row>
    <row r="16" spans="1:7">
      <c r="A16" s="570" t="s">
        <v>1183</v>
      </c>
      <c r="B16" s="1139">
        <v>19757161.970000003</v>
      </c>
      <c r="C16" s="1139">
        <v>50070727.140000015</v>
      </c>
      <c r="D16" s="1139">
        <v>21359081.940000001</v>
      </c>
      <c r="E16" s="1139">
        <v>25871803.140000001</v>
      </c>
      <c r="F16" s="1139">
        <v>29115844.609999999</v>
      </c>
      <c r="G16" s="1139">
        <v>24815990.02</v>
      </c>
    </row>
    <row r="17" spans="1:7">
      <c r="A17" s="570" t="s">
        <v>1184</v>
      </c>
      <c r="B17" s="1139">
        <v>760238.0199999999</v>
      </c>
      <c r="C17" s="1139">
        <v>951565.45</v>
      </c>
      <c r="D17" s="1139">
        <v>631571.62</v>
      </c>
      <c r="E17" s="1139">
        <v>48400.979999999996</v>
      </c>
      <c r="F17" s="1139">
        <v>389464.70999999996</v>
      </c>
      <c r="G17" s="1139">
        <v>390383.73</v>
      </c>
    </row>
    <row r="18" spans="1:7">
      <c r="A18" s="570" t="s">
        <v>1185</v>
      </c>
      <c r="B18" s="1139">
        <v>4532492.34</v>
      </c>
      <c r="C18" s="1139">
        <v>5153268.42</v>
      </c>
      <c r="D18" s="1139">
        <v>5616602.7700000005</v>
      </c>
      <c r="E18" s="1139">
        <v>6945362.7900000019</v>
      </c>
      <c r="F18" s="1139">
        <v>7742862.7699999996</v>
      </c>
      <c r="G18" s="1139">
        <v>6669110.3100000005</v>
      </c>
    </row>
    <row r="19" spans="1:7">
      <c r="A19" s="570" t="s">
        <v>1186</v>
      </c>
      <c r="B19" s="1139">
        <v>23907300.059999999</v>
      </c>
      <c r="C19" s="1139">
        <v>16677431.510000002</v>
      </c>
      <c r="D19" s="1139">
        <v>16152181.299999999</v>
      </c>
      <c r="E19" s="1139">
        <v>33672422.230000004</v>
      </c>
      <c r="F19" s="1139">
        <v>9358073.2299999986</v>
      </c>
      <c r="G19" s="1139">
        <v>9431849.6600000001</v>
      </c>
    </row>
    <row r="20" spans="1:7">
      <c r="A20" s="570" t="s">
        <v>1187</v>
      </c>
      <c r="B20" s="1139">
        <v>1965365.1500000001</v>
      </c>
      <c r="C20" s="1139">
        <v>2121206.31</v>
      </c>
      <c r="D20" s="1139">
        <v>2845890.6000000006</v>
      </c>
      <c r="E20" s="1139">
        <v>2652261.0299999993</v>
      </c>
      <c r="F20" s="1139">
        <v>4446336.59</v>
      </c>
      <c r="G20" s="1139">
        <v>5295649.9800000014</v>
      </c>
    </row>
    <row r="21" spans="1:7">
      <c r="A21" s="569" t="s">
        <v>736</v>
      </c>
      <c r="B21" s="1138">
        <v>396083295.69999999</v>
      </c>
      <c r="C21" s="1138">
        <v>467208702.36999995</v>
      </c>
      <c r="D21" s="1138">
        <v>513293193.78000003</v>
      </c>
      <c r="E21" s="1138">
        <v>531728340.14000005</v>
      </c>
      <c r="F21" s="1138">
        <v>759807700.28999984</v>
      </c>
      <c r="G21" s="1138">
        <v>460152107.47000015</v>
      </c>
    </row>
    <row r="22" spans="1:7">
      <c r="A22" s="570" t="s">
        <v>1188</v>
      </c>
      <c r="B22" s="1139">
        <v>320620804.49000001</v>
      </c>
      <c r="C22" s="1139">
        <v>386570974.88</v>
      </c>
      <c r="D22" s="1139">
        <v>439668988.86000001</v>
      </c>
      <c r="E22" s="1139">
        <v>463982998.67000002</v>
      </c>
      <c r="F22" s="1139">
        <v>698910881.43999982</v>
      </c>
      <c r="G22" s="1139">
        <v>395284650.9000001</v>
      </c>
    </row>
    <row r="23" spans="1:7">
      <c r="A23" s="570" t="s">
        <v>1189</v>
      </c>
      <c r="B23" s="1139">
        <v>0</v>
      </c>
      <c r="C23" s="1139">
        <v>0</v>
      </c>
      <c r="D23" s="1139">
        <v>0</v>
      </c>
      <c r="E23" s="1139">
        <v>0</v>
      </c>
      <c r="F23" s="1139">
        <v>0</v>
      </c>
      <c r="G23" s="1139">
        <v>0</v>
      </c>
    </row>
    <row r="24" spans="1:7">
      <c r="A24" s="570" t="s">
        <v>1190</v>
      </c>
      <c r="B24" s="1139">
        <v>0</v>
      </c>
      <c r="C24" s="1139">
        <v>0</v>
      </c>
      <c r="D24" s="1139">
        <v>0</v>
      </c>
      <c r="E24" s="1139">
        <v>0</v>
      </c>
      <c r="F24" s="1139">
        <v>0</v>
      </c>
      <c r="G24" s="1139">
        <v>0</v>
      </c>
    </row>
    <row r="25" spans="1:7">
      <c r="A25" s="570" t="s">
        <v>1191</v>
      </c>
      <c r="B25" s="1139">
        <v>74994352.480000004</v>
      </c>
      <c r="C25" s="1139">
        <v>79931301.890000015</v>
      </c>
      <c r="D25" s="1139">
        <v>72978497.280000001</v>
      </c>
      <c r="E25" s="1139">
        <v>53982344.799999997</v>
      </c>
      <c r="F25" s="1139">
        <v>57125217.770000011</v>
      </c>
      <c r="G25" s="1139">
        <v>50784081.230000004</v>
      </c>
    </row>
    <row r="26" spans="1:7">
      <c r="A26" s="570" t="s">
        <v>1192</v>
      </c>
      <c r="B26" s="1139">
        <v>0</v>
      </c>
      <c r="C26" s="1139">
        <v>0</v>
      </c>
      <c r="D26" s="1139">
        <v>0</v>
      </c>
      <c r="E26" s="1139">
        <v>0</v>
      </c>
      <c r="F26" s="1139">
        <v>0</v>
      </c>
      <c r="G26" s="1139">
        <v>0</v>
      </c>
    </row>
    <row r="27" spans="1:7">
      <c r="A27" s="570" t="s">
        <v>1193</v>
      </c>
      <c r="B27" s="1139">
        <v>0</v>
      </c>
      <c r="C27" s="1139">
        <v>0</v>
      </c>
      <c r="D27" s="1139">
        <v>0</v>
      </c>
      <c r="E27" s="1139">
        <v>0</v>
      </c>
      <c r="F27" s="1139">
        <v>0</v>
      </c>
      <c r="G27" s="1139">
        <v>0</v>
      </c>
    </row>
    <row r="28" spans="1:7">
      <c r="A28" s="570" t="s">
        <v>1194</v>
      </c>
      <c r="B28" s="1139">
        <v>225125.33000000002</v>
      </c>
      <c r="C28" s="1139">
        <v>250305.01</v>
      </c>
      <c r="D28" s="1139">
        <v>541313.41999999993</v>
      </c>
      <c r="E28" s="1139">
        <v>931964.60999999987</v>
      </c>
      <c r="F28" s="1139">
        <v>172243.44</v>
      </c>
      <c r="G28" s="1139">
        <v>259276.93000000002</v>
      </c>
    </row>
    <row r="29" spans="1:7">
      <c r="A29" s="570" t="s">
        <v>1195</v>
      </c>
      <c r="B29" s="1139">
        <v>121506.70000000001</v>
      </c>
      <c r="C29" s="1139">
        <v>230155.38999999998</v>
      </c>
      <c r="D29" s="1139">
        <v>55572.109999999993</v>
      </c>
      <c r="E29" s="1139">
        <v>12539497.740000002</v>
      </c>
      <c r="F29" s="1139">
        <v>3570648.72</v>
      </c>
      <c r="G29" s="1139">
        <v>13523447.940000001</v>
      </c>
    </row>
    <row r="30" spans="1:7">
      <c r="A30" s="570" t="s">
        <v>1196</v>
      </c>
      <c r="B30" s="1139">
        <v>121506.7</v>
      </c>
      <c r="C30" s="1139">
        <v>225965.2</v>
      </c>
      <c r="D30" s="1139">
        <v>48822.109999999993</v>
      </c>
      <c r="E30" s="1139">
        <v>291534.32000000007</v>
      </c>
      <c r="F30" s="1139">
        <v>28708.920000000002</v>
      </c>
      <c r="G30" s="1139">
        <v>300650.46999999997</v>
      </c>
    </row>
    <row r="31" spans="1:7">
      <c r="A31" s="569" t="s">
        <v>735</v>
      </c>
      <c r="B31" s="1138">
        <v>73664071.790000007</v>
      </c>
      <c r="C31" s="1138">
        <v>96070213.920000002</v>
      </c>
      <c r="D31" s="1138">
        <v>89831579.700000003</v>
      </c>
      <c r="E31" s="1138">
        <v>90559446.929999992</v>
      </c>
      <c r="F31" s="1138">
        <v>141375562.82999998</v>
      </c>
      <c r="G31" s="1138">
        <v>152949161.13999999</v>
      </c>
    </row>
    <row r="32" spans="1:7">
      <c r="A32" s="570" t="s">
        <v>1197</v>
      </c>
      <c r="B32" s="1139">
        <v>4902923.6499999994</v>
      </c>
      <c r="C32" s="1139">
        <v>11082557.609999998</v>
      </c>
      <c r="D32" s="1139">
        <v>23196350.59</v>
      </c>
      <c r="E32" s="1139">
        <v>17221549.169999998</v>
      </c>
      <c r="F32" s="1139">
        <v>49471955.899999999</v>
      </c>
      <c r="G32" s="1139">
        <v>68955118.439999998</v>
      </c>
    </row>
    <row r="33" spans="1:7">
      <c r="A33" s="570" t="s">
        <v>1198</v>
      </c>
      <c r="B33" s="1139">
        <v>5819370.5300000003</v>
      </c>
      <c r="C33" s="1139">
        <v>4142397.1200000006</v>
      </c>
      <c r="D33" s="1139">
        <v>3520115.2200000007</v>
      </c>
      <c r="E33" s="1139">
        <v>2118943.4700000002</v>
      </c>
      <c r="F33" s="1139">
        <v>2581686.31</v>
      </c>
      <c r="G33" s="1139">
        <v>8200884.6999999993</v>
      </c>
    </row>
    <row r="34" spans="1:7">
      <c r="A34" s="570" t="s">
        <v>1199</v>
      </c>
      <c r="B34" s="1139">
        <v>13103251.370000001</v>
      </c>
      <c r="C34" s="1139">
        <v>11993358.07</v>
      </c>
      <c r="D34" s="1139">
        <v>11882864.569999997</v>
      </c>
      <c r="E34" s="1139">
        <v>11135735.120000001</v>
      </c>
      <c r="F34" s="1139">
        <v>18010349.010000002</v>
      </c>
      <c r="G34" s="1139">
        <v>19509709.09</v>
      </c>
    </row>
    <row r="35" spans="1:7">
      <c r="A35" s="570" t="s">
        <v>1200</v>
      </c>
      <c r="B35" s="1139">
        <v>7680867.7200000016</v>
      </c>
      <c r="C35" s="1139">
        <v>6365304.5199999996</v>
      </c>
      <c r="D35" s="1139">
        <v>5745100.120000001</v>
      </c>
      <c r="E35" s="1139">
        <v>5541942.1899999995</v>
      </c>
      <c r="F35" s="1139">
        <v>6200051.5999999996</v>
      </c>
      <c r="G35" s="1139">
        <v>3481475.04</v>
      </c>
    </row>
    <row r="36" spans="1:7">
      <c r="A36" s="570" t="s">
        <v>1201</v>
      </c>
      <c r="B36" s="1139">
        <v>2405997.38</v>
      </c>
      <c r="C36" s="1139">
        <v>2456460</v>
      </c>
      <c r="D36" s="1139">
        <v>1246884</v>
      </c>
      <c r="E36" s="1139">
        <v>0</v>
      </c>
      <c r="F36" s="1139">
        <v>0</v>
      </c>
      <c r="G36" s="1139">
        <v>0</v>
      </c>
    </row>
    <row r="37" spans="1:7">
      <c r="A37" s="570" t="s">
        <v>1202</v>
      </c>
      <c r="B37" s="1139">
        <v>14570248.01</v>
      </c>
      <c r="C37" s="1139">
        <v>11792816.999999998</v>
      </c>
      <c r="D37" s="1139">
        <v>18255649.469999999</v>
      </c>
      <c r="E37" s="1139">
        <v>22905449.229999997</v>
      </c>
      <c r="F37" s="1139">
        <v>30278579.940000001</v>
      </c>
      <c r="G37" s="1139">
        <v>20075972.82</v>
      </c>
    </row>
    <row r="38" spans="1:7">
      <c r="A38" s="570" t="s">
        <v>1203</v>
      </c>
      <c r="B38" s="1139">
        <v>13875852.969999999</v>
      </c>
      <c r="C38" s="1139">
        <v>37541751.010000005</v>
      </c>
      <c r="D38" s="1139">
        <v>14530189.920000002</v>
      </c>
      <c r="E38" s="1139">
        <v>16722162.970000003</v>
      </c>
      <c r="F38" s="1139">
        <v>19430154.200000003</v>
      </c>
      <c r="G38" s="1139">
        <v>16140639.1</v>
      </c>
    </row>
    <row r="39" spans="1:7">
      <c r="A39" s="570" t="s">
        <v>1204</v>
      </c>
      <c r="B39" s="1139">
        <v>11305560.16</v>
      </c>
      <c r="C39" s="1139">
        <v>10695568.59</v>
      </c>
      <c r="D39" s="1139">
        <v>11454425.810000002</v>
      </c>
      <c r="E39" s="1139">
        <v>14913664.779999999</v>
      </c>
      <c r="F39" s="1139">
        <v>15402785.870000001</v>
      </c>
      <c r="G39" s="1139">
        <v>16585361.949999999</v>
      </c>
    </row>
    <row r="40" spans="1:7">
      <c r="A40" s="569" t="s">
        <v>733</v>
      </c>
      <c r="B40" s="1138">
        <v>17678579.589999996</v>
      </c>
      <c r="C40" s="1138">
        <v>20467078.350000001</v>
      </c>
      <c r="D40" s="1138">
        <v>34532053.43</v>
      </c>
      <c r="E40" s="1138">
        <v>48897197.730000004</v>
      </c>
      <c r="F40" s="1138">
        <v>65350825.140000015</v>
      </c>
      <c r="G40" s="1138">
        <v>25615997.900000006</v>
      </c>
    </row>
    <row r="41" spans="1:7">
      <c r="A41" s="568" t="s">
        <v>217</v>
      </c>
      <c r="B41" s="1137">
        <v>307487468.25999999</v>
      </c>
      <c r="C41" s="1137">
        <v>334408124.27000004</v>
      </c>
      <c r="D41" s="1137">
        <v>397785203.09000003</v>
      </c>
      <c r="E41" s="1137">
        <v>469194986.44</v>
      </c>
      <c r="F41" s="1137">
        <v>559640136.88999999</v>
      </c>
      <c r="G41" s="1137">
        <v>409897241.60000008</v>
      </c>
    </row>
    <row r="42" spans="1:7">
      <c r="A42" s="570" t="s">
        <v>1205</v>
      </c>
      <c r="B42" s="1139">
        <v>68147474.010000005</v>
      </c>
      <c r="C42" s="1139">
        <v>72169709.890000001</v>
      </c>
      <c r="D42" s="1139">
        <v>81237611.840000004</v>
      </c>
      <c r="E42" s="1139">
        <v>109249542.11000001</v>
      </c>
      <c r="F42" s="1139">
        <v>111350304.93000001</v>
      </c>
      <c r="G42" s="1139">
        <v>91771993.540000007</v>
      </c>
    </row>
    <row r="43" spans="1:7">
      <c r="A43" s="570" t="s">
        <v>1206</v>
      </c>
      <c r="B43" s="1139">
        <v>35604360.869999997</v>
      </c>
      <c r="C43" s="1139">
        <v>42119416.229999997</v>
      </c>
      <c r="D43" s="1139">
        <v>41837047.579999998</v>
      </c>
      <c r="E43" s="1139">
        <v>47038099.719999999</v>
      </c>
      <c r="F43" s="1139">
        <v>63939869.699999996</v>
      </c>
      <c r="G43" s="1139">
        <v>37941915.75</v>
      </c>
    </row>
    <row r="44" spans="1:7">
      <c r="A44" s="570" t="s">
        <v>1207</v>
      </c>
      <c r="B44" s="1139">
        <v>19283279.390000001</v>
      </c>
      <c r="C44" s="1139">
        <v>21207912.460000001</v>
      </c>
      <c r="D44" s="1139">
        <v>26871579.539999999</v>
      </c>
      <c r="E44" s="1139">
        <v>31447990.620000005</v>
      </c>
      <c r="F44" s="1139">
        <v>38315310.029999994</v>
      </c>
      <c r="G44" s="1139">
        <v>33592237.350000001</v>
      </c>
    </row>
    <row r="45" spans="1:7">
      <c r="A45" s="570" t="s">
        <v>1208</v>
      </c>
      <c r="B45" s="1139">
        <v>5717102.0999999996</v>
      </c>
      <c r="C45" s="1139">
        <v>4562030.4000000004</v>
      </c>
      <c r="D45" s="1139">
        <v>9464710.3900000006</v>
      </c>
      <c r="E45" s="1139">
        <v>9226018.4800000004</v>
      </c>
      <c r="F45" s="1139">
        <v>10314866.919999998</v>
      </c>
      <c r="G45" s="1139">
        <v>6269759.6800000006</v>
      </c>
    </row>
    <row r="46" spans="1:7">
      <c r="A46" s="570" t="s">
        <v>1209</v>
      </c>
      <c r="B46" s="1139">
        <v>0</v>
      </c>
      <c r="C46" s="1139">
        <v>0</v>
      </c>
      <c r="D46" s="1139">
        <v>0</v>
      </c>
      <c r="E46" s="1139">
        <v>0</v>
      </c>
      <c r="F46" s="1139">
        <v>0</v>
      </c>
      <c r="G46" s="1139">
        <v>0</v>
      </c>
    </row>
    <row r="47" spans="1:7">
      <c r="A47" s="570" t="s">
        <v>1210</v>
      </c>
      <c r="B47" s="1139">
        <v>164689496.22999999</v>
      </c>
      <c r="C47" s="1139">
        <v>180337605.49000001</v>
      </c>
      <c r="D47" s="1139">
        <v>209632802.88</v>
      </c>
      <c r="E47" s="1139">
        <v>240927282.32999998</v>
      </c>
      <c r="F47" s="1139">
        <v>285498742.49000001</v>
      </c>
      <c r="G47" s="1139">
        <v>224003043.33000001</v>
      </c>
    </row>
    <row r="48" spans="1:7">
      <c r="A48" s="570" t="s">
        <v>1211</v>
      </c>
      <c r="B48" s="1139">
        <v>2976232</v>
      </c>
      <c r="C48" s="1139">
        <v>2955192</v>
      </c>
      <c r="D48" s="1139">
        <v>7984779.6799999997</v>
      </c>
      <c r="E48" s="1139">
        <v>5219459.32</v>
      </c>
      <c r="F48" s="1139">
        <v>7681505.3699999992</v>
      </c>
      <c r="G48" s="1139">
        <v>3891852.79</v>
      </c>
    </row>
    <row r="49" spans="1:7">
      <c r="A49" s="570" t="s">
        <v>1212</v>
      </c>
      <c r="B49" s="1139">
        <v>0</v>
      </c>
      <c r="C49" s="1139">
        <v>0</v>
      </c>
      <c r="D49" s="1139">
        <v>0</v>
      </c>
      <c r="E49" s="1139">
        <v>0</v>
      </c>
      <c r="F49" s="1139">
        <v>0</v>
      </c>
      <c r="G49" s="1139">
        <v>0</v>
      </c>
    </row>
    <row r="50" spans="1:7">
      <c r="A50" s="570" t="s">
        <v>1213</v>
      </c>
      <c r="B50" s="1139">
        <v>11069523.660000002</v>
      </c>
      <c r="C50" s="1139">
        <v>11056257.800000001</v>
      </c>
      <c r="D50" s="1139">
        <v>20756671.18</v>
      </c>
      <c r="E50" s="1139">
        <v>26086593.860000003</v>
      </c>
      <c r="F50" s="1139">
        <v>42539537.449999988</v>
      </c>
      <c r="G50" s="1139">
        <v>12426439.16</v>
      </c>
    </row>
    <row r="51" spans="1:7">
      <c r="A51" s="568" t="s">
        <v>756</v>
      </c>
      <c r="B51" s="1137">
        <v>2189227718.0500002</v>
      </c>
      <c r="C51" s="1137">
        <v>2701960984.5</v>
      </c>
      <c r="D51" s="1137">
        <v>2670820292.9300003</v>
      </c>
      <c r="E51" s="1137">
        <v>2749547450.3899999</v>
      </c>
      <c r="F51" s="1137">
        <v>3254898351.3499999</v>
      </c>
      <c r="G51" s="1137">
        <v>2777396654.6199999</v>
      </c>
    </row>
    <row r="52" spans="1:7">
      <c r="A52" s="569" t="s">
        <v>757</v>
      </c>
      <c r="B52" s="1138">
        <v>786351828.68999994</v>
      </c>
      <c r="C52" s="1138">
        <v>851182415.25999999</v>
      </c>
      <c r="D52" s="1138">
        <v>769773271.07000005</v>
      </c>
      <c r="E52" s="1138">
        <v>751784320.28999996</v>
      </c>
      <c r="F52" s="1138">
        <v>924986928.79000008</v>
      </c>
      <c r="G52" s="1138">
        <v>937564482.74000001</v>
      </c>
    </row>
    <row r="53" spans="1:7">
      <c r="A53" s="570" t="s">
        <v>1214</v>
      </c>
      <c r="B53" s="1139">
        <v>786351828.68999994</v>
      </c>
      <c r="C53" s="1139">
        <v>851182415.25999999</v>
      </c>
      <c r="D53" s="1139">
        <v>769773271.07000005</v>
      </c>
      <c r="E53" s="1139">
        <v>751784320.28999996</v>
      </c>
      <c r="F53" s="1139">
        <v>924986928.79000008</v>
      </c>
      <c r="G53" s="1139">
        <v>937564482.74000001</v>
      </c>
    </row>
    <row r="54" spans="1:7">
      <c r="A54" s="569" t="s">
        <v>740</v>
      </c>
      <c r="B54" s="1138">
        <v>238492.80000000002</v>
      </c>
      <c r="C54" s="1138">
        <v>224302.4</v>
      </c>
      <c r="D54" s="1138">
        <v>237733.69999999998</v>
      </c>
      <c r="E54" s="1138">
        <v>214780.96000000002</v>
      </c>
      <c r="F54" s="1138">
        <v>169689.5</v>
      </c>
      <c r="G54" s="1138">
        <v>97337.84</v>
      </c>
    </row>
    <row r="55" spans="1:7">
      <c r="A55" s="570" t="s">
        <v>1215</v>
      </c>
      <c r="B55" s="1139">
        <v>0</v>
      </c>
      <c r="C55" s="1139">
        <v>0</v>
      </c>
      <c r="D55" s="1139">
        <v>0</v>
      </c>
      <c r="E55" s="1139">
        <v>0</v>
      </c>
      <c r="F55" s="1139">
        <v>0</v>
      </c>
      <c r="G55" s="1139">
        <v>0</v>
      </c>
    </row>
    <row r="56" spans="1:7">
      <c r="A56" s="570" t="s">
        <v>1216</v>
      </c>
      <c r="B56" s="1139">
        <v>0</v>
      </c>
      <c r="C56" s="1139">
        <v>0</v>
      </c>
      <c r="D56" s="1139">
        <v>0</v>
      </c>
      <c r="E56" s="1139">
        <v>0</v>
      </c>
      <c r="F56" s="1139">
        <v>0</v>
      </c>
      <c r="G56" s="1139">
        <v>0</v>
      </c>
    </row>
    <row r="57" spans="1:7">
      <c r="A57" s="570" t="s">
        <v>1217</v>
      </c>
      <c r="B57" s="1139">
        <v>0</v>
      </c>
      <c r="C57" s="1139">
        <v>0</v>
      </c>
      <c r="D57" s="1139">
        <v>0</v>
      </c>
      <c r="E57" s="1139">
        <v>0</v>
      </c>
      <c r="F57" s="1139">
        <v>0</v>
      </c>
      <c r="G57" s="1139">
        <v>0</v>
      </c>
    </row>
    <row r="58" spans="1:7">
      <c r="A58" s="570" t="s">
        <v>1218</v>
      </c>
      <c r="B58" s="1139">
        <v>0</v>
      </c>
      <c r="C58" s="1139">
        <v>0</v>
      </c>
      <c r="D58" s="1139">
        <v>0</v>
      </c>
      <c r="E58" s="1139">
        <v>0</v>
      </c>
      <c r="F58" s="1139">
        <v>0</v>
      </c>
      <c r="G58" s="1139">
        <v>0</v>
      </c>
    </row>
    <row r="59" spans="1:7">
      <c r="A59" s="570" t="s">
        <v>1219</v>
      </c>
      <c r="B59" s="1139">
        <v>0</v>
      </c>
      <c r="C59" s="1139">
        <v>0</v>
      </c>
      <c r="D59" s="1139">
        <v>18436</v>
      </c>
      <c r="E59" s="1139">
        <v>0</v>
      </c>
      <c r="F59" s="1139">
        <v>0</v>
      </c>
      <c r="G59" s="1139">
        <v>0</v>
      </c>
    </row>
    <row r="60" spans="1:7">
      <c r="A60" s="570" t="s">
        <v>1220</v>
      </c>
      <c r="B60" s="1139">
        <v>238492.80000000002</v>
      </c>
      <c r="C60" s="1139">
        <v>224302.4</v>
      </c>
      <c r="D60" s="1139">
        <v>219297.69999999998</v>
      </c>
      <c r="E60" s="1139">
        <v>181064.80000000002</v>
      </c>
      <c r="F60" s="1139">
        <v>0</v>
      </c>
      <c r="G60" s="1139">
        <v>97337.84</v>
      </c>
    </row>
    <row r="61" spans="1:7">
      <c r="A61" s="570" t="s">
        <v>1221</v>
      </c>
      <c r="B61" s="1139">
        <v>0</v>
      </c>
      <c r="C61" s="1139">
        <v>0</v>
      </c>
      <c r="D61" s="1139">
        <v>0</v>
      </c>
      <c r="E61" s="1139">
        <v>0</v>
      </c>
      <c r="F61" s="1139">
        <v>0</v>
      </c>
      <c r="G61" s="1139">
        <v>0</v>
      </c>
    </row>
    <row r="62" spans="1:7">
      <c r="A62" s="570" t="s">
        <v>1204</v>
      </c>
      <c r="B62" s="1139">
        <v>0</v>
      </c>
      <c r="C62" s="1139">
        <v>0</v>
      </c>
      <c r="D62" s="1139">
        <v>0</v>
      </c>
      <c r="E62" s="1139">
        <v>33716.160000000003</v>
      </c>
      <c r="F62" s="1139">
        <v>169689.5</v>
      </c>
      <c r="G62" s="1139">
        <v>0</v>
      </c>
    </row>
    <row r="63" spans="1:7" ht="14.25" customHeight="1">
      <c r="A63" s="569" t="s">
        <v>4</v>
      </c>
      <c r="B63" s="1138">
        <v>1384738372.4100001</v>
      </c>
      <c r="C63" s="1138">
        <v>1830061401.1900001</v>
      </c>
      <c r="D63" s="1138">
        <v>1871644841.6900003</v>
      </c>
      <c r="E63" s="1138">
        <v>1963141741.3300002</v>
      </c>
      <c r="F63" s="1138">
        <v>2272858349.71</v>
      </c>
      <c r="G63" s="1138">
        <v>1823041883.0099998</v>
      </c>
    </row>
    <row r="64" spans="1:7">
      <c r="A64" s="570" t="s">
        <v>1222</v>
      </c>
      <c r="B64" s="1139">
        <v>1311136366.74</v>
      </c>
      <c r="C64" s="1139">
        <v>1747566474.1500001</v>
      </c>
      <c r="D64" s="1139">
        <v>1775755083.0200002</v>
      </c>
      <c r="E64" s="1139">
        <v>1859768350.4200001</v>
      </c>
      <c r="F64" s="1139">
        <v>2160099718.2400002</v>
      </c>
      <c r="G64" s="1139">
        <v>1741041934.8399997</v>
      </c>
    </row>
    <row r="65" spans="1:7">
      <c r="A65" s="570" t="s">
        <v>1223</v>
      </c>
      <c r="B65" s="1139">
        <v>42335498</v>
      </c>
      <c r="C65" s="1139">
        <v>55067216</v>
      </c>
      <c r="D65" s="1139">
        <v>69399420</v>
      </c>
      <c r="E65" s="1139">
        <v>76242912</v>
      </c>
      <c r="F65" s="1139">
        <v>82034586</v>
      </c>
      <c r="G65" s="1139">
        <v>63854130</v>
      </c>
    </row>
    <row r="66" spans="1:7">
      <c r="A66" s="570" t="s">
        <v>1296</v>
      </c>
      <c r="B66" s="1139">
        <v>0</v>
      </c>
      <c r="C66" s="1139">
        <v>0</v>
      </c>
      <c r="D66" s="1139">
        <v>0</v>
      </c>
      <c r="E66" s="1139">
        <v>0</v>
      </c>
      <c r="F66" s="1139">
        <v>0</v>
      </c>
      <c r="G66" s="1139">
        <v>0</v>
      </c>
    </row>
    <row r="67" spans="1:7">
      <c r="A67" s="570" t="s">
        <v>1224</v>
      </c>
      <c r="B67" s="1139">
        <v>31266507.670000002</v>
      </c>
      <c r="C67" s="1139">
        <v>27427691.039999999</v>
      </c>
      <c r="D67" s="1139">
        <v>26490298.669999994</v>
      </c>
      <c r="E67" s="1139">
        <v>27125482.48</v>
      </c>
      <c r="F67" s="1139">
        <v>30724045.469999999</v>
      </c>
      <c r="G67" s="1139">
        <v>18145818.170000002</v>
      </c>
    </row>
    <row r="68" spans="1:7">
      <c r="A68" s="570" t="s">
        <v>1225</v>
      </c>
      <c r="B68" s="1139">
        <v>0</v>
      </c>
      <c r="C68" s="1139">
        <v>20</v>
      </c>
      <c r="D68" s="1139">
        <v>40</v>
      </c>
      <c r="E68" s="1139">
        <v>4996.43</v>
      </c>
      <c r="F68" s="1139">
        <v>0</v>
      </c>
      <c r="G68" s="1139">
        <v>0</v>
      </c>
    </row>
    <row r="69" spans="1:7">
      <c r="A69" s="569" t="s">
        <v>743</v>
      </c>
      <c r="B69" s="1138">
        <v>17899024.149999999</v>
      </c>
      <c r="C69" s="1139">
        <v>20492865.650000002</v>
      </c>
      <c r="D69" s="1139">
        <v>29164446.469999995</v>
      </c>
      <c r="E69" s="1139">
        <v>34406607.810000002</v>
      </c>
      <c r="F69" s="1139">
        <v>56883383.350000009</v>
      </c>
      <c r="G69" s="1139">
        <v>16692951.029999996</v>
      </c>
    </row>
    <row r="70" spans="1:7">
      <c r="A70" s="568" t="s">
        <v>744</v>
      </c>
      <c r="B70" s="1137">
        <v>0</v>
      </c>
      <c r="C70" s="1137">
        <v>0</v>
      </c>
      <c r="D70" s="1137">
        <v>0</v>
      </c>
      <c r="E70" s="1137">
        <v>0</v>
      </c>
      <c r="F70" s="1137">
        <v>0</v>
      </c>
      <c r="G70" s="1137">
        <v>0</v>
      </c>
    </row>
    <row r="71" spans="1:7">
      <c r="A71" s="570" t="s">
        <v>1226</v>
      </c>
      <c r="B71" s="1139">
        <v>0</v>
      </c>
      <c r="C71" s="1139">
        <v>0</v>
      </c>
      <c r="D71" s="1139">
        <v>0</v>
      </c>
      <c r="E71" s="1139">
        <v>0</v>
      </c>
      <c r="F71" s="1139">
        <v>0</v>
      </c>
      <c r="G71" s="1139">
        <v>0</v>
      </c>
    </row>
    <row r="72" spans="1:7">
      <c r="A72" s="570" t="s">
        <v>1204</v>
      </c>
      <c r="B72" s="1139">
        <v>0</v>
      </c>
      <c r="C72" s="1139">
        <v>0</v>
      </c>
      <c r="D72" s="1139">
        <v>0</v>
      </c>
      <c r="E72" s="1139">
        <v>0</v>
      </c>
      <c r="F72" s="1139">
        <v>0</v>
      </c>
      <c r="G72" s="1139">
        <v>0</v>
      </c>
    </row>
    <row r="73" spans="1:7">
      <c r="A73" s="568" t="s">
        <v>745</v>
      </c>
      <c r="B73" s="1137">
        <v>121034033.49000001</v>
      </c>
      <c r="C73" s="1137">
        <v>160176352.67000002</v>
      </c>
      <c r="D73" s="1137">
        <v>164997183.26000002</v>
      </c>
      <c r="E73" s="1137">
        <v>165462000.76000002</v>
      </c>
      <c r="F73" s="1137">
        <v>188191543.87</v>
      </c>
      <c r="G73" s="1137">
        <v>144979547.56</v>
      </c>
    </row>
    <row r="74" spans="1:7">
      <c r="A74" s="570" t="s">
        <v>1227</v>
      </c>
      <c r="B74" s="1139">
        <v>121034033.49000001</v>
      </c>
      <c r="C74" s="1139">
        <v>160176352.67000002</v>
      </c>
      <c r="D74" s="1139">
        <v>164997183.26000002</v>
      </c>
      <c r="E74" s="1139">
        <v>165462000.76000002</v>
      </c>
      <c r="F74" s="1139">
        <v>188191543.87</v>
      </c>
      <c r="G74" s="1139">
        <v>144979547.56</v>
      </c>
    </row>
    <row r="75" spans="1:7">
      <c r="A75" s="568" t="s">
        <v>746</v>
      </c>
      <c r="B75" s="1137">
        <v>598530</v>
      </c>
      <c r="C75" s="1137">
        <v>598957</v>
      </c>
      <c r="D75" s="1137">
        <v>1239210</v>
      </c>
      <c r="E75" s="1137">
        <v>1821213</v>
      </c>
      <c r="F75" s="1137">
        <v>1748443</v>
      </c>
      <c r="G75" s="1137">
        <v>531466</v>
      </c>
    </row>
    <row r="76" spans="1:7">
      <c r="A76" s="570" t="s">
        <v>1228</v>
      </c>
      <c r="B76" s="1139">
        <v>0</v>
      </c>
      <c r="C76" s="1139">
        <v>0</v>
      </c>
      <c r="D76" s="1139">
        <v>0</v>
      </c>
      <c r="E76" s="1139">
        <v>0</v>
      </c>
      <c r="F76" s="1139">
        <v>0</v>
      </c>
      <c r="G76" s="1139">
        <v>0</v>
      </c>
    </row>
    <row r="77" spans="1:7">
      <c r="A77" s="570" t="s">
        <v>1229</v>
      </c>
      <c r="B77" s="1139">
        <v>0</v>
      </c>
      <c r="C77" s="1139">
        <v>0</v>
      </c>
      <c r="D77" s="1139">
        <v>0</v>
      </c>
      <c r="E77" s="1139">
        <v>0</v>
      </c>
      <c r="F77" s="1139">
        <v>0</v>
      </c>
      <c r="G77" s="1139">
        <v>0</v>
      </c>
    </row>
    <row r="78" spans="1:7">
      <c r="A78" s="570" t="s">
        <v>758</v>
      </c>
      <c r="B78" s="1139">
        <v>598530</v>
      </c>
      <c r="C78" s="1139">
        <v>598957</v>
      </c>
      <c r="D78" s="1139">
        <v>1239210</v>
      </c>
      <c r="E78" s="1139">
        <v>1821213</v>
      </c>
      <c r="F78" s="1139">
        <v>1748443</v>
      </c>
      <c r="G78" s="1139">
        <v>531466</v>
      </c>
    </row>
    <row r="79" spans="1:7">
      <c r="A79" s="570" t="s">
        <v>1230</v>
      </c>
      <c r="B79" s="1139">
        <v>0</v>
      </c>
      <c r="C79" s="1139">
        <v>0</v>
      </c>
      <c r="D79" s="1139">
        <v>0</v>
      </c>
      <c r="E79" s="1139">
        <v>0</v>
      </c>
      <c r="F79" s="1139">
        <v>0</v>
      </c>
      <c r="G79" s="1139">
        <v>0</v>
      </c>
    </row>
    <row r="80" spans="1:7">
      <c r="A80" s="568" t="s">
        <v>759</v>
      </c>
      <c r="B80" s="1137">
        <v>3597662.67</v>
      </c>
      <c r="C80" s="1137">
        <v>1206347.1499999999</v>
      </c>
      <c r="D80" s="1137">
        <v>5491352.1099999994</v>
      </c>
      <c r="E80" s="1137">
        <v>2043923.0499999998</v>
      </c>
      <c r="F80" s="1137">
        <v>7185180.8099999996</v>
      </c>
      <c r="G80" s="1137">
        <v>1648464.88</v>
      </c>
    </row>
    <row r="81" spans="1:7">
      <c r="A81" s="570" t="s">
        <v>1231</v>
      </c>
      <c r="B81" s="1139">
        <v>0</v>
      </c>
      <c r="C81" s="1139">
        <v>0</v>
      </c>
      <c r="D81" s="1139">
        <v>0</v>
      </c>
      <c r="E81" s="1139">
        <v>0</v>
      </c>
      <c r="F81" s="1139">
        <v>0</v>
      </c>
      <c r="G81" s="1139">
        <v>0</v>
      </c>
    </row>
    <row r="82" spans="1:7">
      <c r="A82" s="570" t="s">
        <v>953</v>
      </c>
      <c r="B82" s="1139">
        <v>3088390.0900000003</v>
      </c>
      <c r="C82" s="1139">
        <v>899621.38</v>
      </c>
      <c r="D82" s="1139">
        <v>5210453.1099999994</v>
      </c>
      <c r="E82" s="1139">
        <v>1770612.25</v>
      </c>
      <c r="F82" s="1139">
        <v>6909532.54</v>
      </c>
      <c r="G82" s="1139">
        <v>1415133.42</v>
      </c>
    </row>
    <row r="83" spans="1:7">
      <c r="A83" s="571" t="s">
        <v>1232</v>
      </c>
      <c r="B83" s="1139">
        <v>6086.51</v>
      </c>
      <c r="C83" s="1139">
        <v>14018.369999999999</v>
      </c>
      <c r="D83" s="1139">
        <v>32360.53</v>
      </c>
      <c r="E83" s="1139">
        <v>51961.130000000005</v>
      </c>
      <c r="F83" s="1139">
        <v>104859.37999999998</v>
      </c>
      <c r="G83" s="1139">
        <v>36628.15</v>
      </c>
    </row>
    <row r="84" spans="1:7">
      <c r="A84" s="570" t="s">
        <v>1233</v>
      </c>
      <c r="B84" s="1139">
        <v>0</v>
      </c>
      <c r="C84" s="1139">
        <v>0</v>
      </c>
      <c r="D84" s="1139">
        <v>0</v>
      </c>
      <c r="E84" s="1139">
        <v>0</v>
      </c>
      <c r="F84" s="1139">
        <v>0</v>
      </c>
      <c r="G84" s="1139">
        <v>0</v>
      </c>
    </row>
    <row r="85" spans="1:7">
      <c r="A85" s="570" t="s">
        <v>1234</v>
      </c>
      <c r="B85" s="1139">
        <v>503186.07</v>
      </c>
      <c r="C85" s="1139">
        <v>292707.40000000002</v>
      </c>
      <c r="D85" s="1139">
        <v>248538.47</v>
      </c>
      <c r="E85" s="1139">
        <v>221349.66999999998</v>
      </c>
      <c r="F85" s="1139">
        <v>170788.89</v>
      </c>
      <c r="G85" s="1139">
        <v>196703.31</v>
      </c>
    </row>
    <row r="86" spans="1:7">
      <c r="A86" s="540" t="s">
        <v>153</v>
      </c>
      <c r="B86" s="1133">
        <v>3605734168.04</v>
      </c>
      <c r="C86" s="1133">
        <v>4352288189.9499998</v>
      </c>
      <c r="D86" s="1133">
        <v>4342531352.8500004</v>
      </c>
      <c r="E86" s="1133">
        <v>4461516711.4099998</v>
      </c>
      <c r="F86" s="1133">
        <v>5409562754.1700001</v>
      </c>
      <c r="G86" s="1133">
        <v>4413994438.4900007</v>
      </c>
    </row>
    <row r="87" spans="1:7">
      <c r="A87" s="367" t="s">
        <v>1002</v>
      </c>
    </row>
    <row r="88" spans="1:7">
      <c r="A88" s="367" t="s">
        <v>1054</v>
      </c>
      <c r="G88" s="600"/>
    </row>
    <row r="89" spans="1:7">
      <c r="A89" s="368" t="s">
        <v>1237</v>
      </c>
    </row>
    <row r="90" spans="1:7">
      <c r="A90" s="175" t="s">
        <v>854</v>
      </c>
    </row>
  </sheetData>
  <pageMargins left="0.6692913385826772" right="0.15748031496062992" top="0.74803149606299213" bottom="0.62992125984251968" header="0.31496062992125984" footer="0.31496062992125984"/>
  <pageSetup scale="65"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6"/>
  <sheetViews>
    <sheetView showGridLines="0" zoomScaleNormal="100" workbookViewId="0">
      <pane xSplit="1" ySplit="8" topLeftCell="B63" activePane="bottomRight" state="frozen"/>
      <selection pane="topRight" activeCell="B1" sqref="B1"/>
      <selection pane="bottomLeft" activeCell="A9" sqref="A9"/>
      <selection pane="bottomRight"/>
    </sheetView>
  </sheetViews>
  <sheetFormatPr defaultColWidth="9.140625" defaultRowHeight="12.75"/>
  <cols>
    <col min="1" max="1" width="69" style="695" customWidth="1"/>
    <col min="2" max="14" width="14" style="560" customWidth="1"/>
    <col min="15" max="15" width="9.140625" style="560"/>
    <col min="16" max="16" width="9.140625" style="695"/>
    <col min="17" max="17" width="49" style="695" customWidth="1"/>
    <col min="18" max="18" width="17.5703125" style="696" bestFit="1" customWidth="1"/>
    <col min="19" max="16384" width="9.140625" style="695"/>
  </cols>
  <sheetData>
    <row r="1" spans="1:18">
      <c r="A1" s="534" t="s">
        <v>145</v>
      </c>
      <c r="B1" s="534"/>
      <c r="C1" s="534"/>
      <c r="D1" s="534"/>
      <c r="E1" s="534"/>
      <c r="F1" s="534"/>
      <c r="G1" s="534"/>
      <c r="H1" s="534"/>
      <c r="I1" s="534"/>
      <c r="J1" s="534"/>
      <c r="K1" s="534"/>
      <c r="L1" s="534"/>
      <c r="M1" s="534"/>
      <c r="N1" s="534">
        <v>77</v>
      </c>
    </row>
    <row r="2" spans="1:18" s="1162" customFormat="1" ht="15" customHeight="1">
      <c r="A2" s="1143"/>
      <c r="B2" s="1143"/>
      <c r="C2" s="1143"/>
      <c r="D2" s="1143"/>
      <c r="E2" s="1143"/>
      <c r="F2" s="1143"/>
      <c r="G2" s="1143"/>
      <c r="H2" s="1143"/>
      <c r="I2" s="1143"/>
      <c r="J2" s="1143"/>
      <c r="K2" s="1143"/>
      <c r="L2" s="1143"/>
      <c r="M2" s="1143"/>
      <c r="N2" s="1143"/>
      <c r="O2" s="666"/>
      <c r="R2" s="1180"/>
    </row>
    <row r="3" spans="1:18" ht="15" customHeight="1"/>
    <row r="4" spans="1:18" ht="15" customHeight="1"/>
    <row r="5" spans="1:18" ht="15" customHeight="1">
      <c r="A5" s="697" t="s">
        <v>841</v>
      </c>
    </row>
    <row r="6" spans="1:18">
      <c r="A6" s="697" t="s">
        <v>1258</v>
      </c>
    </row>
    <row r="7" spans="1:18" ht="15.75" customHeight="1">
      <c r="A7" s="698" t="s">
        <v>214</v>
      </c>
    </row>
    <row r="8" spans="1:18" ht="15" customHeight="1">
      <c r="A8" s="534" t="s">
        <v>1365</v>
      </c>
      <c r="B8" s="1140" t="s">
        <v>219</v>
      </c>
      <c r="C8" s="1140" t="s">
        <v>185</v>
      </c>
      <c r="D8" s="1140" t="s">
        <v>186</v>
      </c>
      <c r="E8" s="1140" t="s">
        <v>187</v>
      </c>
      <c r="F8" s="1140" t="s">
        <v>188</v>
      </c>
      <c r="G8" s="1140" t="s">
        <v>189</v>
      </c>
      <c r="H8" s="1140" t="s">
        <v>190</v>
      </c>
      <c r="I8" s="1140" t="s">
        <v>191</v>
      </c>
      <c r="J8" s="1140" t="s">
        <v>192</v>
      </c>
      <c r="K8" s="1140" t="s">
        <v>193</v>
      </c>
      <c r="L8" s="1140" t="s">
        <v>194</v>
      </c>
      <c r="M8" s="1140" t="s">
        <v>195</v>
      </c>
      <c r="N8" s="1140" t="s">
        <v>78</v>
      </c>
    </row>
    <row r="9" spans="1:18">
      <c r="A9" s="568" t="s">
        <v>215</v>
      </c>
      <c r="B9" s="1137">
        <v>54105755.890000001</v>
      </c>
      <c r="C9" s="1137">
        <v>48561142.049999997</v>
      </c>
      <c r="D9" s="1137">
        <v>43354518.650000006</v>
      </c>
      <c r="E9" s="1137">
        <v>12331077.700000001</v>
      </c>
      <c r="F9" s="1137">
        <v>11885412.689999999</v>
      </c>
      <c r="G9" s="1137">
        <v>26930960.669999998</v>
      </c>
      <c r="H9" s="1137">
        <v>51544456.179999992</v>
      </c>
      <c r="I9" s="1137">
        <v>56296084.299999997</v>
      </c>
      <c r="J9" s="1137">
        <v>52795139.280000001</v>
      </c>
      <c r="K9" s="1137">
        <v>64383761.049999997</v>
      </c>
      <c r="L9" s="1137">
        <v>45964665.489999995</v>
      </c>
      <c r="M9" s="1137">
        <v>76431122.280000001</v>
      </c>
      <c r="N9" s="1137">
        <v>544584096.23000002</v>
      </c>
      <c r="O9" s="699"/>
      <c r="P9" s="700"/>
    </row>
    <row r="10" spans="1:18">
      <c r="A10" s="569" t="s">
        <v>754</v>
      </c>
      <c r="B10" s="1138">
        <v>14468805.059999999</v>
      </c>
      <c r="C10" s="1138">
        <v>16987581.18</v>
      </c>
      <c r="D10" s="1138">
        <v>13879636.970000001</v>
      </c>
      <c r="E10" s="1138">
        <v>7496754.2000000011</v>
      </c>
      <c r="F10" s="1138">
        <v>7967977.669999999</v>
      </c>
      <c r="G10" s="1138">
        <v>13014417.069999998</v>
      </c>
      <c r="H10" s="1138">
        <v>19708388.140000001</v>
      </c>
      <c r="I10" s="1138">
        <v>28476220.029999997</v>
      </c>
      <c r="J10" s="1138">
        <v>15175613.210000003</v>
      </c>
      <c r="K10" s="1138">
        <v>20013950.580000002</v>
      </c>
      <c r="L10" s="1138">
        <v>18700815.769999996</v>
      </c>
      <c r="M10" s="1138">
        <v>30246405.23</v>
      </c>
      <c r="N10" s="1138">
        <v>206136565.10999998</v>
      </c>
      <c r="O10" s="699"/>
      <c r="P10" s="701"/>
    </row>
    <row r="11" spans="1:18">
      <c r="A11" s="570" t="s">
        <v>1181</v>
      </c>
      <c r="B11" s="1139">
        <v>2773879.94</v>
      </c>
      <c r="C11" s="1139">
        <v>5441023.5700000003</v>
      </c>
      <c r="D11" s="1139">
        <v>4841545.12</v>
      </c>
      <c r="E11" s="1139">
        <v>559745.28000000003</v>
      </c>
      <c r="F11" s="1139">
        <v>1012294.48</v>
      </c>
      <c r="G11" s="1139">
        <v>4608463.09</v>
      </c>
      <c r="H11" s="1139">
        <v>10012375.49</v>
      </c>
      <c r="I11" s="1139">
        <v>12245567.92</v>
      </c>
      <c r="J11" s="1139">
        <v>5514996.2400000002</v>
      </c>
      <c r="K11" s="1139">
        <v>10480383.470000001</v>
      </c>
      <c r="L11" s="1139">
        <v>7829518.5099999998</v>
      </c>
      <c r="M11" s="1139">
        <v>18525546.390000001</v>
      </c>
      <c r="N11" s="1139">
        <v>83845339.5</v>
      </c>
      <c r="O11" s="699"/>
      <c r="P11" s="700"/>
    </row>
    <row r="12" spans="1:18">
      <c r="A12" s="570" t="s">
        <v>1182</v>
      </c>
      <c r="B12" s="1139">
        <v>6670867.3200000003</v>
      </c>
      <c r="C12" s="1139">
        <v>6340051.1500000004</v>
      </c>
      <c r="D12" s="1139">
        <v>4906981.24</v>
      </c>
      <c r="E12" s="1139">
        <v>4033321.92</v>
      </c>
      <c r="F12" s="1139">
        <v>4563467.8600000003</v>
      </c>
      <c r="G12" s="1139">
        <v>4974550.3099999996</v>
      </c>
      <c r="H12" s="1139">
        <v>5778133.6799999997</v>
      </c>
      <c r="I12" s="1139">
        <v>11964096.810000001</v>
      </c>
      <c r="J12" s="1139">
        <v>4957679.04</v>
      </c>
      <c r="K12" s="1139">
        <v>4327819.7</v>
      </c>
      <c r="L12" s="1139">
        <v>5219719.1399999997</v>
      </c>
      <c r="M12" s="1139">
        <v>7018351.3300000001</v>
      </c>
      <c r="N12" s="1139">
        <v>70755039.500000015</v>
      </c>
      <c r="O12" s="699"/>
      <c r="P12" s="700"/>
    </row>
    <row r="13" spans="1:18">
      <c r="A13" s="570" t="s">
        <v>1183</v>
      </c>
      <c r="B13" s="1139">
        <v>2809608.18</v>
      </c>
      <c r="C13" s="1139">
        <v>3098118.02</v>
      </c>
      <c r="D13" s="1139">
        <v>2374995.34</v>
      </c>
      <c r="E13" s="1139">
        <v>1426089.35</v>
      </c>
      <c r="F13" s="1139">
        <v>1065051.3</v>
      </c>
      <c r="G13" s="1139">
        <v>1612271.94</v>
      </c>
      <c r="H13" s="1139">
        <v>1992509.43</v>
      </c>
      <c r="I13" s="1139">
        <v>2401479.02</v>
      </c>
      <c r="J13" s="1139">
        <v>2885578.08</v>
      </c>
      <c r="K13" s="1139">
        <v>3378187.21</v>
      </c>
      <c r="L13" s="1139">
        <v>3619919.2</v>
      </c>
      <c r="M13" s="1139">
        <v>2836490.35</v>
      </c>
      <c r="N13" s="1139">
        <v>29500297.420000006</v>
      </c>
      <c r="O13" s="699"/>
      <c r="P13" s="700"/>
    </row>
    <row r="14" spans="1:18">
      <c r="A14" s="570" t="s">
        <v>1184</v>
      </c>
      <c r="B14" s="1139">
        <v>113283.44</v>
      </c>
      <c r="C14" s="1139">
        <v>167833.33</v>
      </c>
      <c r="D14" s="1139">
        <v>44999.13</v>
      </c>
      <c r="E14" s="1139">
        <v>0</v>
      </c>
      <c r="F14" s="1139">
        <v>0</v>
      </c>
      <c r="G14" s="1139">
        <v>2</v>
      </c>
      <c r="H14" s="1139">
        <v>149.43</v>
      </c>
      <c r="I14" s="1139">
        <v>0</v>
      </c>
      <c r="J14" s="1139">
        <v>3.33</v>
      </c>
      <c r="K14" s="1139">
        <v>81000</v>
      </c>
      <c r="L14" s="1139">
        <v>81000</v>
      </c>
      <c r="M14" s="1139">
        <v>0</v>
      </c>
      <c r="N14" s="1139">
        <v>488270.66000000003</v>
      </c>
      <c r="O14" s="699"/>
      <c r="P14" s="700"/>
    </row>
    <row r="15" spans="1:18">
      <c r="A15" s="570" t="s">
        <v>1185</v>
      </c>
      <c r="B15" s="1139">
        <v>709611.17</v>
      </c>
      <c r="C15" s="1139">
        <v>564759.57999999996</v>
      </c>
      <c r="D15" s="1139">
        <v>452701.05</v>
      </c>
      <c r="E15" s="1139">
        <v>245038.07</v>
      </c>
      <c r="F15" s="1139">
        <v>231834.1</v>
      </c>
      <c r="G15" s="1139">
        <v>709661.6</v>
      </c>
      <c r="H15" s="1139">
        <v>782735.81</v>
      </c>
      <c r="I15" s="1139">
        <v>632391.99</v>
      </c>
      <c r="J15" s="1139">
        <v>546832.48</v>
      </c>
      <c r="K15" s="1139">
        <v>521478.63</v>
      </c>
      <c r="L15" s="1139">
        <v>721007.47</v>
      </c>
      <c r="M15" s="1139">
        <v>645698.42000000004</v>
      </c>
      <c r="N15" s="1139">
        <v>6763750.3699999992</v>
      </c>
      <c r="O15" s="699"/>
      <c r="P15" s="700"/>
    </row>
    <row r="16" spans="1:18">
      <c r="A16" s="570" t="s">
        <v>1186</v>
      </c>
      <c r="B16" s="1139">
        <v>71644.44</v>
      </c>
      <c r="C16" s="1139">
        <v>62984.03</v>
      </c>
      <c r="D16" s="1139">
        <v>70030.850000000006</v>
      </c>
      <c r="E16" s="1139">
        <v>48730.87</v>
      </c>
      <c r="F16" s="1139">
        <v>26930.799999999999</v>
      </c>
      <c r="G16" s="1139">
        <v>39077.83</v>
      </c>
      <c r="H16" s="1139">
        <v>40948.47</v>
      </c>
      <c r="I16" s="1139">
        <v>43797.61</v>
      </c>
      <c r="J16" s="1139">
        <v>50124.22</v>
      </c>
      <c r="K16" s="1139">
        <v>54332.76</v>
      </c>
      <c r="L16" s="1139">
        <v>50309</v>
      </c>
      <c r="M16" s="1139">
        <v>51847.15</v>
      </c>
      <c r="N16" s="1139">
        <v>610758.03</v>
      </c>
      <c r="O16" s="699"/>
      <c r="P16" s="700"/>
    </row>
    <row r="17" spans="1:18" s="697" customFormat="1">
      <c r="A17" s="570" t="s">
        <v>1187</v>
      </c>
      <c r="B17" s="1139">
        <v>1319910.57</v>
      </c>
      <c r="C17" s="1139">
        <v>1312811.5</v>
      </c>
      <c r="D17" s="1139">
        <v>1188384.24</v>
      </c>
      <c r="E17" s="1139">
        <v>1183828.71</v>
      </c>
      <c r="F17" s="1139">
        <v>1068399.1299999999</v>
      </c>
      <c r="G17" s="1139">
        <v>1070390.3</v>
      </c>
      <c r="H17" s="1139">
        <v>1101535.83</v>
      </c>
      <c r="I17" s="1139">
        <v>1188886.68</v>
      </c>
      <c r="J17" s="1139">
        <v>1220399.82</v>
      </c>
      <c r="K17" s="1139">
        <v>1170748.8099999998</v>
      </c>
      <c r="L17" s="1139">
        <v>1179342.45</v>
      </c>
      <c r="M17" s="1139">
        <v>1168471.5900000001</v>
      </c>
      <c r="N17" s="1139">
        <v>14173109.630000001</v>
      </c>
      <c r="O17" s="699"/>
      <c r="P17" s="700"/>
      <c r="R17" s="702"/>
    </row>
    <row r="18" spans="1:18">
      <c r="A18" s="569" t="s">
        <v>736</v>
      </c>
      <c r="B18" s="1138">
        <v>32645826.25</v>
      </c>
      <c r="C18" s="1138">
        <v>23742388.059999999</v>
      </c>
      <c r="D18" s="1138">
        <v>24238563.029999997</v>
      </c>
      <c r="E18" s="1138">
        <v>2566856.5700000003</v>
      </c>
      <c r="F18" s="1138">
        <v>1878959.62</v>
      </c>
      <c r="G18" s="1138">
        <v>7950294.4699999997</v>
      </c>
      <c r="H18" s="1138">
        <v>21028413.589999996</v>
      </c>
      <c r="I18" s="1138">
        <v>23313366.91</v>
      </c>
      <c r="J18" s="1138">
        <v>31554837.530000001</v>
      </c>
      <c r="K18" s="1138">
        <v>34418207.640000001</v>
      </c>
      <c r="L18" s="1138">
        <v>23039516.91</v>
      </c>
      <c r="M18" s="1138">
        <v>31068142.940000001</v>
      </c>
      <c r="N18" s="1138">
        <v>257445373.52000001</v>
      </c>
      <c r="O18" s="699"/>
      <c r="P18" s="701"/>
    </row>
    <row r="19" spans="1:18">
      <c r="A19" s="570" t="s">
        <v>1188</v>
      </c>
      <c r="B19" s="1139">
        <v>32602428.879999999</v>
      </c>
      <c r="C19" s="1139">
        <v>23672702.199999999</v>
      </c>
      <c r="D19" s="1139">
        <v>24178533.239999998</v>
      </c>
      <c r="E19" s="1139">
        <v>2477857.16</v>
      </c>
      <c r="F19" s="1139">
        <v>1811906.71</v>
      </c>
      <c r="G19" s="1139">
        <v>7878487.0999999996</v>
      </c>
      <c r="H19" s="1139">
        <v>20965892.469999999</v>
      </c>
      <c r="I19" s="1139">
        <v>23139133.359999999</v>
      </c>
      <c r="J19" s="1139">
        <v>31498488.710000001</v>
      </c>
      <c r="K19" s="1139">
        <v>34336374.109999999</v>
      </c>
      <c r="L19" s="1139">
        <v>22939654.199999999</v>
      </c>
      <c r="M19" s="1139">
        <v>30990711.41</v>
      </c>
      <c r="N19" s="1139">
        <v>256492169.54999998</v>
      </c>
      <c r="O19" s="699"/>
      <c r="P19" s="700"/>
    </row>
    <row r="20" spans="1:18">
      <c r="A20" s="570" t="s">
        <v>1189</v>
      </c>
      <c r="B20" s="1139">
        <v>0</v>
      </c>
      <c r="C20" s="1139">
        <v>0</v>
      </c>
      <c r="D20" s="1139">
        <v>0</v>
      </c>
      <c r="E20" s="1139">
        <v>0</v>
      </c>
      <c r="F20" s="1139">
        <v>0</v>
      </c>
      <c r="G20" s="1139">
        <v>0</v>
      </c>
      <c r="H20" s="1139">
        <v>0</v>
      </c>
      <c r="I20" s="1139">
        <v>0</v>
      </c>
      <c r="J20" s="1139">
        <v>0</v>
      </c>
      <c r="K20" s="1139">
        <v>0</v>
      </c>
      <c r="L20" s="1139">
        <v>0</v>
      </c>
      <c r="M20" s="1139">
        <v>0</v>
      </c>
      <c r="N20" s="1139">
        <v>0</v>
      </c>
      <c r="O20" s="699"/>
      <c r="P20" s="700"/>
    </row>
    <row r="21" spans="1:18">
      <c r="A21" s="570" t="s">
        <v>1190</v>
      </c>
      <c r="B21" s="1139">
        <v>0</v>
      </c>
      <c r="C21" s="1139">
        <v>0</v>
      </c>
      <c r="D21" s="1139">
        <v>0</v>
      </c>
      <c r="E21" s="1139">
        <v>0</v>
      </c>
      <c r="F21" s="1139">
        <v>0</v>
      </c>
      <c r="G21" s="1139">
        <v>0</v>
      </c>
      <c r="H21" s="1139">
        <v>0</v>
      </c>
      <c r="I21" s="1139">
        <v>0</v>
      </c>
      <c r="J21" s="1139">
        <v>0</v>
      </c>
      <c r="K21" s="1139">
        <v>0</v>
      </c>
      <c r="L21" s="1139">
        <v>0</v>
      </c>
      <c r="M21" s="1139">
        <v>0</v>
      </c>
      <c r="N21" s="1139">
        <v>0</v>
      </c>
      <c r="O21" s="699"/>
      <c r="P21" s="700"/>
    </row>
    <row r="22" spans="1:18" s="697" customFormat="1">
      <c r="A22" s="570" t="s">
        <v>1191</v>
      </c>
      <c r="B22" s="1139">
        <v>40789.97</v>
      </c>
      <c r="C22" s="1139">
        <v>67171.61</v>
      </c>
      <c r="D22" s="1139">
        <v>57674.52</v>
      </c>
      <c r="E22" s="1139">
        <v>86414.27</v>
      </c>
      <c r="F22" s="1139">
        <v>64731.82</v>
      </c>
      <c r="G22" s="1139">
        <v>69575.11</v>
      </c>
      <c r="H22" s="1139">
        <v>59501.59</v>
      </c>
      <c r="I22" s="1139">
        <v>21807.38</v>
      </c>
      <c r="J22" s="1139">
        <v>54013.91</v>
      </c>
      <c r="K22" s="1139">
        <v>77585.440000000002</v>
      </c>
      <c r="L22" s="1139">
        <v>96687.93</v>
      </c>
      <c r="M22" s="1139">
        <v>74310.36</v>
      </c>
      <c r="N22" s="1139">
        <v>770263.91</v>
      </c>
      <c r="O22" s="703"/>
      <c r="P22" s="704"/>
      <c r="R22" s="702"/>
    </row>
    <row r="23" spans="1:18">
      <c r="A23" s="570" t="s">
        <v>1192</v>
      </c>
      <c r="B23" s="1139">
        <v>0</v>
      </c>
      <c r="C23" s="1139">
        <v>0</v>
      </c>
      <c r="D23" s="1139">
        <v>0</v>
      </c>
      <c r="E23" s="1139">
        <v>0</v>
      </c>
      <c r="F23" s="1139">
        <v>0</v>
      </c>
      <c r="G23" s="1139">
        <v>0</v>
      </c>
      <c r="H23" s="1139">
        <v>0</v>
      </c>
      <c r="I23" s="1139">
        <v>0</v>
      </c>
      <c r="J23" s="1139">
        <v>0</v>
      </c>
      <c r="K23" s="1139">
        <v>0</v>
      </c>
      <c r="L23" s="1139">
        <v>0</v>
      </c>
      <c r="M23" s="1139">
        <v>0</v>
      </c>
      <c r="N23" s="1139">
        <v>0</v>
      </c>
      <c r="O23" s="699"/>
      <c r="P23" s="700"/>
    </row>
    <row r="24" spans="1:18">
      <c r="A24" s="570" t="s">
        <v>1193</v>
      </c>
      <c r="B24" s="1139">
        <v>0</v>
      </c>
      <c r="C24" s="1139">
        <v>0</v>
      </c>
      <c r="D24" s="1139">
        <v>0</v>
      </c>
      <c r="E24" s="1139">
        <v>0</v>
      </c>
      <c r="F24" s="1139">
        <v>0</v>
      </c>
      <c r="G24" s="1139">
        <v>0</v>
      </c>
      <c r="H24" s="1139">
        <v>0</v>
      </c>
      <c r="I24" s="1139">
        <v>0</v>
      </c>
      <c r="J24" s="1139">
        <v>0</v>
      </c>
      <c r="K24" s="1139">
        <v>0</v>
      </c>
      <c r="L24" s="1139">
        <v>0</v>
      </c>
      <c r="M24" s="1139">
        <v>0</v>
      </c>
      <c r="N24" s="1139">
        <v>0</v>
      </c>
      <c r="O24" s="699"/>
      <c r="P24" s="700"/>
    </row>
    <row r="25" spans="1:18">
      <c r="A25" s="570" t="s">
        <v>1194</v>
      </c>
      <c r="B25" s="1139">
        <v>83.82</v>
      </c>
      <c r="C25" s="1139">
        <v>0</v>
      </c>
      <c r="D25" s="1139">
        <v>0</v>
      </c>
      <c r="E25" s="1139">
        <v>0</v>
      </c>
      <c r="F25" s="1139">
        <v>0</v>
      </c>
      <c r="G25" s="1139">
        <v>4</v>
      </c>
      <c r="H25" s="1139">
        <v>298.86</v>
      </c>
      <c r="I25" s="1139">
        <v>0</v>
      </c>
      <c r="J25" s="1139">
        <v>6.66</v>
      </c>
      <c r="K25" s="1139">
        <v>0</v>
      </c>
      <c r="L25" s="1139">
        <v>0</v>
      </c>
      <c r="M25" s="1139">
        <v>0</v>
      </c>
      <c r="N25" s="1139">
        <v>393.34000000000003</v>
      </c>
      <c r="O25" s="699"/>
      <c r="P25" s="700"/>
    </row>
    <row r="26" spans="1:18">
      <c r="A26" s="570" t="s">
        <v>1195</v>
      </c>
      <c r="B26" s="1139">
        <v>41.91</v>
      </c>
      <c r="C26" s="1139">
        <v>0</v>
      </c>
      <c r="D26" s="1139">
        <v>0</v>
      </c>
      <c r="E26" s="1139">
        <v>0</v>
      </c>
      <c r="F26" s="1139">
        <v>0</v>
      </c>
      <c r="G26" s="1139">
        <v>2</v>
      </c>
      <c r="H26" s="1139">
        <v>149.43</v>
      </c>
      <c r="I26" s="1139">
        <v>0</v>
      </c>
      <c r="J26" s="1139">
        <v>3.33</v>
      </c>
      <c r="K26" s="1139">
        <v>0</v>
      </c>
      <c r="L26" s="1139">
        <v>0</v>
      </c>
      <c r="M26" s="1139">
        <v>0</v>
      </c>
      <c r="N26" s="1139">
        <v>196.67000000000002</v>
      </c>
      <c r="O26" s="699"/>
      <c r="P26" s="700"/>
    </row>
    <row r="27" spans="1:18">
      <c r="A27" s="570" t="s">
        <v>1196</v>
      </c>
      <c r="B27" s="1139">
        <v>2481.67</v>
      </c>
      <c r="C27" s="1139">
        <v>2514.25</v>
      </c>
      <c r="D27" s="1139">
        <v>2355.27</v>
      </c>
      <c r="E27" s="1139">
        <v>2585.14</v>
      </c>
      <c r="F27" s="1139">
        <v>2321.09</v>
      </c>
      <c r="G27" s="1139">
        <v>2226.2600000000002</v>
      </c>
      <c r="H27" s="1139">
        <v>2571.2399999999998</v>
      </c>
      <c r="I27" s="1139">
        <v>152426.17000000001</v>
      </c>
      <c r="J27" s="1139">
        <v>2324.92</v>
      </c>
      <c r="K27" s="1139">
        <v>4248.09</v>
      </c>
      <c r="L27" s="1139">
        <v>3174.78</v>
      </c>
      <c r="M27" s="1139">
        <v>3121.17</v>
      </c>
      <c r="N27" s="1139">
        <v>182350.05000000005</v>
      </c>
      <c r="O27" s="699"/>
      <c r="P27" s="700"/>
    </row>
    <row r="28" spans="1:18" ht="14.25" customHeight="1">
      <c r="A28" s="569" t="s">
        <v>735</v>
      </c>
      <c r="B28" s="1138">
        <v>5070383.24</v>
      </c>
      <c r="C28" s="1138">
        <v>2895030.89</v>
      </c>
      <c r="D28" s="1138">
        <v>3972595.7700000005</v>
      </c>
      <c r="E28" s="1138">
        <v>1879203.2600000002</v>
      </c>
      <c r="F28" s="1138">
        <v>1770721.8299999998</v>
      </c>
      <c r="G28" s="1138">
        <v>4749652.2699999996</v>
      </c>
      <c r="H28" s="1138">
        <v>10411943.689999999</v>
      </c>
      <c r="I28" s="1138">
        <v>3993772.8600000003</v>
      </c>
      <c r="J28" s="1138">
        <v>5324626.08</v>
      </c>
      <c r="K28" s="1138">
        <v>8482395.4400000013</v>
      </c>
      <c r="L28" s="1138">
        <v>3212592.56</v>
      </c>
      <c r="M28" s="1138">
        <v>14095908.449999999</v>
      </c>
      <c r="N28" s="1138">
        <v>65858826.340000004</v>
      </c>
      <c r="O28" s="699"/>
      <c r="P28" s="700"/>
    </row>
    <row r="29" spans="1:18">
      <c r="A29" s="570" t="s">
        <v>1197</v>
      </c>
      <c r="B29" s="1139">
        <v>640834.56000000006</v>
      </c>
      <c r="C29" s="1139">
        <v>767.31</v>
      </c>
      <c r="D29" s="1139">
        <v>141906.96</v>
      </c>
      <c r="E29" s="1139">
        <v>220592.2</v>
      </c>
      <c r="F29" s="1139">
        <v>0</v>
      </c>
      <c r="G29" s="1139">
        <v>44202.400000000001</v>
      </c>
      <c r="H29" s="1139">
        <v>5873525.4100000001</v>
      </c>
      <c r="I29" s="1139">
        <v>428479.23</v>
      </c>
      <c r="J29" s="1139">
        <v>761793.16</v>
      </c>
      <c r="K29" s="1139">
        <v>4040139.29</v>
      </c>
      <c r="L29" s="1139">
        <v>0</v>
      </c>
      <c r="M29" s="1139">
        <v>180106.58</v>
      </c>
      <c r="N29" s="1139">
        <v>12332347.1</v>
      </c>
      <c r="O29" s="699"/>
      <c r="P29" s="700"/>
    </row>
    <row r="30" spans="1:18">
      <c r="A30" s="570" t="s">
        <v>1198</v>
      </c>
      <c r="B30" s="1139">
        <v>903595.45</v>
      </c>
      <c r="C30" s="1139">
        <v>17085.79</v>
      </c>
      <c r="D30" s="1139">
        <v>0</v>
      </c>
      <c r="E30" s="1139">
        <v>191431.74</v>
      </c>
      <c r="F30" s="1139">
        <v>0</v>
      </c>
      <c r="G30" s="1139">
        <v>166565.31</v>
      </c>
      <c r="H30" s="1139">
        <v>30784.52</v>
      </c>
      <c r="I30" s="1139">
        <v>0</v>
      </c>
      <c r="J30" s="1139">
        <v>778232.92</v>
      </c>
      <c r="K30" s="1139">
        <v>147411.76</v>
      </c>
      <c r="L30" s="1139">
        <v>27089.7</v>
      </c>
      <c r="M30" s="1139">
        <v>148948.29</v>
      </c>
      <c r="N30" s="1139">
        <v>2411145.4800000004</v>
      </c>
      <c r="O30" s="699"/>
      <c r="P30" s="700"/>
    </row>
    <row r="31" spans="1:18" s="698" customFormat="1">
      <c r="A31" s="570" t="s">
        <v>1199</v>
      </c>
      <c r="B31" s="1139">
        <v>1099809.52</v>
      </c>
      <c r="C31" s="1139">
        <v>1015023.39</v>
      </c>
      <c r="D31" s="1139">
        <v>1723357.83</v>
      </c>
      <c r="E31" s="1139">
        <v>138753.39000000001</v>
      </c>
      <c r="F31" s="1139">
        <v>32083.46</v>
      </c>
      <c r="G31" s="1139">
        <v>614940.37</v>
      </c>
      <c r="H31" s="1139">
        <v>1752303.28</v>
      </c>
      <c r="I31" s="1139">
        <v>352169.63</v>
      </c>
      <c r="J31" s="1139">
        <v>335740.37</v>
      </c>
      <c r="K31" s="1139">
        <v>1165868.94</v>
      </c>
      <c r="L31" s="1139">
        <v>499146.16</v>
      </c>
      <c r="M31" s="1139">
        <v>1227598.58</v>
      </c>
      <c r="N31" s="1139">
        <v>9956794.9199999999</v>
      </c>
      <c r="O31" s="699"/>
      <c r="P31" s="700"/>
      <c r="R31" s="705"/>
    </row>
    <row r="32" spans="1:18" ht="14.25" customHeight="1">
      <c r="A32" s="570" t="s">
        <v>1200</v>
      </c>
      <c r="B32" s="1139">
        <v>251793.45</v>
      </c>
      <c r="C32" s="1139">
        <v>393742.84</v>
      </c>
      <c r="D32" s="1139">
        <v>185775.49</v>
      </c>
      <c r="E32" s="1139">
        <v>3992.8</v>
      </c>
      <c r="F32" s="1139">
        <v>800</v>
      </c>
      <c r="G32" s="1139">
        <v>3170.51</v>
      </c>
      <c r="H32" s="1139">
        <v>83210.39</v>
      </c>
      <c r="I32" s="1139">
        <v>198336.41</v>
      </c>
      <c r="J32" s="1139">
        <v>204568.58000000002</v>
      </c>
      <c r="K32" s="1139">
        <v>226789.37</v>
      </c>
      <c r="L32" s="1139">
        <v>234187.89</v>
      </c>
      <c r="M32" s="1139">
        <v>246109.58000000002</v>
      </c>
      <c r="N32" s="1139">
        <v>2032477.3100000005</v>
      </c>
      <c r="O32" s="699"/>
      <c r="P32" s="700"/>
    </row>
    <row r="33" spans="1:26">
      <c r="A33" s="570" t="s">
        <v>1201</v>
      </c>
      <c r="B33" s="1139">
        <v>0</v>
      </c>
      <c r="C33" s="1139">
        <v>0</v>
      </c>
      <c r="D33" s="1139">
        <v>0</v>
      </c>
      <c r="E33" s="1139">
        <v>0</v>
      </c>
      <c r="F33" s="1139">
        <v>0</v>
      </c>
      <c r="G33" s="1139">
        <v>0</v>
      </c>
      <c r="H33" s="1139">
        <v>0</v>
      </c>
      <c r="I33" s="1139">
        <v>0</v>
      </c>
      <c r="J33" s="1139">
        <v>0</v>
      </c>
      <c r="K33" s="1139">
        <v>0</v>
      </c>
      <c r="L33" s="1139">
        <v>0</v>
      </c>
      <c r="M33" s="1139">
        <v>0</v>
      </c>
      <c r="N33" s="1139">
        <v>0</v>
      </c>
      <c r="O33" s="699"/>
      <c r="P33" s="700"/>
    </row>
    <row r="34" spans="1:26">
      <c r="A34" s="570" t="s">
        <v>1202</v>
      </c>
      <c r="B34" s="1139">
        <v>682656.1</v>
      </c>
      <c r="C34" s="1139">
        <v>535128.97</v>
      </c>
      <c r="D34" s="1139">
        <v>788607.54</v>
      </c>
      <c r="E34" s="1139">
        <v>424692.31</v>
      </c>
      <c r="F34" s="1139">
        <v>772709.47</v>
      </c>
      <c r="G34" s="1139">
        <v>940393.96</v>
      </c>
      <c r="H34" s="1139">
        <v>1260374.6399999999</v>
      </c>
      <c r="I34" s="1139">
        <v>1226591.68</v>
      </c>
      <c r="J34" s="1139">
        <v>1113593.54</v>
      </c>
      <c r="K34" s="1139">
        <v>1146747.02</v>
      </c>
      <c r="L34" s="1139">
        <v>829971.75</v>
      </c>
      <c r="M34" s="1139">
        <v>1151150.71</v>
      </c>
      <c r="N34" s="1139">
        <v>10872617.689999998</v>
      </c>
      <c r="O34" s="699"/>
      <c r="P34" s="700"/>
    </row>
    <row r="35" spans="1:26">
      <c r="A35" s="570" t="s">
        <v>1203</v>
      </c>
      <c r="B35" s="1139">
        <v>360703.14</v>
      </c>
      <c r="C35" s="1139">
        <v>200782.13</v>
      </c>
      <c r="D35" s="1139">
        <v>274473.28999999998</v>
      </c>
      <c r="E35" s="1139">
        <v>204163.06</v>
      </c>
      <c r="F35" s="1139">
        <v>191072.95</v>
      </c>
      <c r="G35" s="1139">
        <v>219408.64000000001</v>
      </c>
      <c r="H35" s="1139">
        <v>213310.61</v>
      </c>
      <c r="I35" s="1139">
        <v>695659.17</v>
      </c>
      <c r="J35" s="1139">
        <v>371602.74</v>
      </c>
      <c r="K35" s="1139">
        <v>258507.88</v>
      </c>
      <c r="L35" s="1139">
        <v>390357.64</v>
      </c>
      <c r="M35" s="1139">
        <v>790439.51</v>
      </c>
      <c r="N35" s="1139">
        <v>4170480.76</v>
      </c>
      <c r="O35" s="699"/>
      <c r="P35" s="700"/>
    </row>
    <row r="36" spans="1:26">
      <c r="A36" s="570" t="s">
        <v>1204</v>
      </c>
      <c r="B36" s="1139">
        <v>1130991.02</v>
      </c>
      <c r="C36" s="1139">
        <v>732500.46</v>
      </c>
      <c r="D36" s="1139">
        <v>858474.66</v>
      </c>
      <c r="E36" s="1139">
        <v>695577.76</v>
      </c>
      <c r="F36" s="1139">
        <v>774055.95</v>
      </c>
      <c r="G36" s="1139">
        <v>2760971.08</v>
      </c>
      <c r="H36" s="1139">
        <v>1198434.8400000001</v>
      </c>
      <c r="I36" s="1139">
        <v>1092536.74</v>
      </c>
      <c r="J36" s="1139">
        <v>1759094.77</v>
      </c>
      <c r="K36" s="1139">
        <v>1496931.18</v>
      </c>
      <c r="L36" s="1139">
        <v>1231839.42</v>
      </c>
      <c r="M36" s="1139">
        <v>10351555.199999999</v>
      </c>
      <c r="N36" s="1139">
        <v>24082963.079999998</v>
      </c>
      <c r="O36" s="699"/>
      <c r="P36" s="700"/>
    </row>
    <row r="37" spans="1:26">
      <c r="A37" s="569" t="s">
        <v>733</v>
      </c>
      <c r="B37" s="1138">
        <v>1920741.3399999999</v>
      </c>
      <c r="C37" s="1138">
        <v>4936141.92</v>
      </c>
      <c r="D37" s="1138">
        <v>1263722.8799999999</v>
      </c>
      <c r="E37" s="1138">
        <v>388263.67000000004</v>
      </c>
      <c r="F37" s="1138">
        <v>267753.57</v>
      </c>
      <c r="G37" s="1138">
        <v>1216596.8600000001</v>
      </c>
      <c r="H37" s="1138">
        <v>395710.76</v>
      </c>
      <c r="I37" s="1138">
        <v>512724.5</v>
      </c>
      <c r="J37" s="1138">
        <v>740062.46</v>
      </c>
      <c r="K37" s="1138">
        <v>1469207.3900000001</v>
      </c>
      <c r="L37" s="1138">
        <v>1011740.25</v>
      </c>
      <c r="M37" s="1138">
        <v>1020665.66</v>
      </c>
      <c r="N37" s="1138">
        <v>15143331.260000002</v>
      </c>
      <c r="O37" s="699"/>
      <c r="P37" s="700"/>
    </row>
    <row r="38" spans="1:26">
      <c r="A38" s="568" t="s">
        <v>217</v>
      </c>
      <c r="B38" s="1137">
        <v>22113167.219999999</v>
      </c>
      <c r="C38" s="1137">
        <v>24185477.32</v>
      </c>
      <c r="D38" s="1137">
        <v>32400496.460000001</v>
      </c>
      <c r="E38" s="1137">
        <v>1967816.0999999999</v>
      </c>
      <c r="F38" s="1137">
        <v>3248523.77</v>
      </c>
      <c r="G38" s="1137">
        <v>8817700.1600000001</v>
      </c>
      <c r="H38" s="1137">
        <v>15566877.389999999</v>
      </c>
      <c r="I38" s="1137">
        <v>19169641.549999997</v>
      </c>
      <c r="J38" s="1137">
        <v>34627329.370000005</v>
      </c>
      <c r="K38" s="1137">
        <v>31384053.150000002</v>
      </c>
      <c r="L38" s="1137">
        <v>28353708.530000001</v>
      </c>
      <c r="M38" s="1137">
        <v>33054300.889999997</v>
      </c>
      <c r="N38" s="1137">
        <v>254889091.90999997</v>
      </c>
      <c r="O38" s="699"/>
      <c r="P38" s="700"/>
    </row>
    <row r="39" spans="1:26" s="697" customFormat="1">
      <c r="A39" s="570" t="s">
        <v>1205</v>
      </c>
      <c r="B39" s="1139">
        <v>11775724.609999999</v>
      </c>
      <c r="C39" s="1139">
        <v>16139535.59</v>
      </c>
      <c r="D39" s="1139">
        <v>8424573.3599999994</v>
      </c>
      <c r="E39" s="1139">
        <v>0</v>
      </c>
      <c r="F39" s="1139">
        <v>574521.11</v>
      </c>
      <c r="G39" s="1139">
        <v>5512171.0700000003</v>
      </c>
      <c r="H39" s="1139">
        <v>7903990.1799999997</v>
      </c>
      <c r="I39" s="1139">
        <v>9756386.2400000002</v>
      </c>
      <c r="J39" s="1139">
        <v>11735764.32</v>
      </c>
      <c r="K39" s="1139">
        <v>15189152.82</v>
      </c>
      <c r="L39" s="1139">
        <v>13356510.33</v>
      </c>
      <c r="M39" s="1139">
        <v>13871564.609999999</v>
      </c>
      <c r="N39" s="1139">
        <v>114239894.24000001</v>
      </c>
      <c r="O39" s="703"/>
      <c r="P39" s="704"/>
      <c r="R39" s="702"/>
    </row>
    <row r="40" spans="1:26" s="698" customFormat="1">
      <c r="A40" s="570" t="s">
        <v>1206</v>
      </c>
      <c r="B40" s="1139">
        <v>2136257.64</v>
      </c>
      <c r="C40" s="1139">
        <v>689377.71</v>
      </c>
      <c r="D40" s="1139">
        <v>230491.16</v>
      </c>
      <c r="E40" s="1139">
        <v>223451.55</v>
      </c>
      <c r="F40" s="1139">
        <v>840378.69</v>
      </c>
      <c r="G40" s="1139">
        <v>375997.53</v>
      </c>
      <c r="H40" s="1139">
        <v>2982989.37</v>
      </c>
      <c r="I40" s="1139">
        <v>1757728.76</v>
      </c>
      <c r="J40" s="1139">
        <v>2024075.29</v>
      </c>
      <c r="K40" s="1139">
        <v>4804542.32</v>
      </c>
      <c r="L40" s="1139">
        <v>3970860.28</v>
      </c>
      <c r="M40" s="1139">
        <v>2341748.15</v>
      </c>
      <c r="N40" s="1139">
        <v>22377898.449999999</v>
      </c>
      <c r="O40" s="699"/>
      <c r="P40" s="700"/>
      <c r="R40" s="705"/>
    </row>
    <row r="41" spans="1:26">
      <c r="A41" s="570" t="s">
        <v>1207</v>
      </c>
      <c r="B41" s="1139">
        <v>1941455.76</v>
      </c>
      <c r="C41" s="1139">
        <v>2621991.4300000002</v>
      </c>
      <c r="D41" s="1139">
        <v>19977699.600000001</v>
      </c>
      <c r="E41" s="1139">
        <v>114941.81</v>
      </c>
      <c r="F41" s="1139">
        <v>1400819.31</v>
      </c>
      <c r="G41" s="1139">
        <v>904373.82</v>
      </c>
      <c r="H41" s="1139">
        <v>1079622.08</v>
      </c>
      <c r="I41" s="1139">
        <v>2451399.4300000002</v>
      </c>
      <c r="J41" s="1139">
        <v>17340836.170000002</v>
      </c>
      <c r="K41" s="1139">
        <v>3540509.45</v>
      </c>
      <c r="L41" s="1139">
        <v>4368916.17</v>
      </c>
      <c r="M41" s="1139">
        <v>4604345.6900000004</v>
      </c>
      <c r="N41" s="1139">
        <v>60346910.720000006</v>
      </c>
      <c r="O41" s="699"/>
      <c r="P41" s="700"/>
      <c r="Q41" s="706"/>
    </row>
    <row r="42" spans="1:26" s="697" customFormat="1">
      <c r="A42" s="570" t="s">
        <v>1208</v>
      </c>
      <c r="B42" s="1139">
        <v>788019.41</v>
      </c>
      <c r="C42" s="1139">
        <v>604578.47</v>
      </c>
      <c r="D42" s="1139">
        <v>1074719.81</v>
      </c>
      <c r="E42" s="1139">
        <v>1031790.32</v>
      </c>
      <c r="F42" s="1139">
        <v>53580.52</v>
      </c>
      <c r="G42" s="1139">
        <v>306055.43</v>
      </c>
      <c r="H42" s="1139">
        <v>867993.42</v>
      </c>
      <c r="I42" s="1139">
        <v>970092.09</v>
      </c>
      <c r="J42" s="1139">
        <v>547162.21</v>
      </c>
      <c r="K42" s="1139">
        <v>3572544.83</v>
      </c>
      <c r="L42" s="1139">
        <v>1386663.07</v>
      </c>
      <c r="M42" s="1139">
        <v>1118661.5900000001</v>
      </c>
      <c r="N42" s="1139">
        <v>12321861.17</v>
      </c>
      <c r="O42" s="699"/>
      <c r="P42" s="701"/>
      <c r="Q42" s="707"/>
      <c r="R42" s="702"/>
    </row>
    <row r="43" spans="1:26">
      <c r="A43" s="570" t="s">
        <v>1209</v>
      </c>
      <c r="B43" s="1139">
        <v>82921.52</v>
      </c>
      <c r="C43" s="1139">
        <v>80681.83</v>
      </c>
      <c r="D43" s="1139">
        <v>82455.98</v>
      </c>
      <c r="E43" s="1139">
        <v>72146.509999999995</v>
      </c>
      <c r="F43" s="1139">
        <v>60550.2</v>
      </c>
      <c r="G43" s="1139">
        <v>32746.59</v>
      </c>
      <c r="H43" s="1139">
        <v>31045.200000000001</v>
      </c>
      <c r="I43" s="1139">
        <v>30304.34</v>
      </c>
      <c r="J43" s="1139">
        <v>26045.16</v>
      </c>
      <c r="K43" s="1139">
        <v>14212.86</v>
      </c>
      <c r="L43" s="1139">
        <v>0</v>
      </c>
      <c r="M43" s="1139">
        <v>0</v>
      </c>
      <c r="N43" s="1139">
        <v>513110.19000000006</v>
      </c>
      <c r="O43" s="699"/>
      <c r="P43" s="708"/>
      <c r="Q43" s="708"/>
      <c r="R43" s="705"/>
      <c r="S43" s="708"/>
      <c r="T43" s="708"/>
      <c r="U43" s="708"/>
      <c r="V43" s="708"/>
      <c r="W43" s="708"/>
      <c r="X43" s="708"/>
      <c r="Y43" s="708"/>
      <c r="Z43" s="708"/>
    </row>
    <row r="44" spans="1:26">
      <c r="A44" s="570" t="s">
        <v>1210</v>
      </c>
      <c r="B44" s="1139">
        <v>1088162.17</v>
      </c>
      <c r="C44" s="1139">
        <v>928389.03</v>
      </c>
      <c r="D44" s="1139">
        <v>569232.29</v>
      </c>
      <c r="E44" s="1139">
        <v>0</v>
      </c>
      <c r="F44" s="1139">
        <v>0</v>
      </c>
      <c r="G44" s="1139">
        <v>513473.18</v>
      </c>
      <c r="H44" s="1139">
        <v>828492.29</v>
      </c>
      <c r="I44" s="1139">
        <v>1357447.36</v>
      </c>
      <c r="J44" s="1139">
        <v>1357743.53</v>
      </c>
      <c r="K44" s="1139">
        <v>2379711.16</v>
      </c>
      <c r="L44" s="1139">
        <v>1650372.21</v>
      </c>
      <c r="M44" s="1139">
        <v>2323762.58</v>
      </c>
      <c r="N44" s="1139">
        <v>12996785.800000003</v>
      </c>
      <c r="O44" s="699"/>
      <c r="P44" s="700"/>
    </row>
    <row r="45" spans="1:26">
      <c r="A45" s="570" t="s">
        <v>1211</v>
      </c>
      <c r="B45" s="1139">
        <v>95000</v>
      </c>
      <c r="C45" s="1139">
        <v>519750</v>
      </c>
      <c r="D45" s="1139">
        <v>182000</v>
      </c>
      <c r="E45" s="1139">
        <v>324485</v>
      </c>
      <c r="F45" s="1139">
        <v>22000</v>
      </c>
      <c r="G45" s="1139">
        <v>259850</v>
      </c>
      <c r="H45" s="1139">
        <v>72230</v>
      </c>
      <c r="I45" s="1139">
        <v>1586320</v>
      </c>
      <c r="J45" s="1139">
        <v>128000</v>
      </c>
      <c r="K45" s="1139">
        <v>172500</v>
      </c>
      <c r="L45" s="1139">
        <v>266500</v>
      </c>
      <c r="M45" s="1139">
        <v>5978898</v>
      </c>
      <c r="N45" s="1139">
        <v>9607533</v>
      </c>
      <c r="O45" s="699"/>
      <c r="P45" s="700"/>
    </row>
    <row r="46" spans="1:26">
      <c r="A46" s="570" t="s">
        <v>1212</v>
      </c>
      <c r="B46" s="1139">
        <v>0</v>
      </c>
      <c r="C46" s="1139">
        <v>0</v>
      </c>
      <c r="D46" s="1139">
        <v>0</v>
      </c>
      <c r="E46" s="1139">
        <v>0</v>
      </c>
      <c r="F46" s="1139">
        <v>0</v>
      </c>
      <c r="G46" s="1139">
        <v>0</v>
      </c>
      <c r="H46" s="1139">
        <v>0</v>
      </c>
      <c r="I46" s="1139">
        <v>0</v>
      </c>
      <c r="J46" s="1139">
        <v>0</v>
      </c>
      <c r="K46" s="1139">
        <v>0</v>
      </c>
      <c r="L46" s="1139">
        <v>0</v>
      </c>
      <c r="M46" s="1139">
        <v>0</v>
      </c>
      <c r="N46" s="1139">
        <v>0</v>
      </c>
      <c r="O46" s="699"/>
      <c r="P46" s="700"/>
    </row>
    <row r="47" spans="1:26">
      <c r="A47" s="570" t="s">
        <v>1213</v>
      </c>
      <c r="B47" s="1139">
        <v>4205626.1100000003</v>
      </c>
      <c r="C47" s="1139">
        <v>2601173.2599999998</v>
      </c>
      <c r="D47" s="1139">
        <v>1859324.2600000002</v>
      </c>
      <c r="E47" s="1139">
        <v>201000.91</v>
      </c>
      <c r="F47" s="1139">
        <v>296673.94</v>
      </c>
      <c r="G47" s="1139">
        <v>913032.53999999992</v>
      </c>
      <c r="H47" s="1139">
        <v>1800514.85</v>
      </c>
      <c r="I47" s="1139">
        <v>1259963.33</v>
      </c>
      <c r="J47" s="1139">
        <v>1467702.69</v>
      </c>
      <c r="K47" s="1139">
        <v>1710879.71</v>
      </c>
      <c r="L47" s="1139">
        <v>3353886.4699999997</v>
      </c>
      <c r="M47" s="1139">
        <v>2815320.27</v>
      </c>
      <c r="N47" s="1139">
        <v>22485098.339999996</v>
      </c>
      <c r="O47" s="699"/>
      <c r="P47" s="700"/>
    </row>
    <row r="48" spans="1:26">
      <c r="A48" s="568" t="s">
        <v>756</v>
      </c>
      <c r="B48" s="1137">
        <v>62821274.650000006</v>
      </c>
      <c r="C48" s="1137">
        <v>47892588.859999999</v>
      </c>
      <c r="D48" s="1137">
        <v>29724217.169999998</v>
      </c>
      <c r="E48" s="1137">
        <v>18932724.050000001</v>
      </c>
      <c r="F48" s="1137">
        <v>34839906.759999998</v>
      </c>
      <c r="G48" s="1137">
        <v>50145031.450000003</v>
      </c>
      <c r="H48" s="1137">
        <v>46436150.630000003</v>
      </c>
      <c r="I48" s="1137">
        <v>43806832.079999998</v>
      </c>
      <c r="J48" s="1137">
        <v>47109418.579999991</v>
      </c>
      <c r="K48" s="1137">
        <v>41801404.260000005</v>
      </c>
      <c r="L48" s="1137">
        <v>52795512.93</v>
      </c>
      <c r="M48" s="1137">
        <v>58058395.81000001</v>
      </c>
      <c r="N48" s="1137">
        <v>534363457.22999996</v>
      </c>
      <c r="O48" s="699"/>
      <c r="P48" s="700"/>
    </row>
    <row r="49" spans="1:16">
      <c r="A49" s="569" t="s">
        <v>757</v>
      </c>
      <c r="B49" s="1138">
        <v>53962102.710000001</v>
      </c>
      <c r="C49" s="1138">
        <v>39717834.460000001</v>
      </c>
      <c r="D49" s="1138">
        <v>23036167.879999999</v>
      </c>
      <c r="E49" s="1138">
        <v>15778065.42</v>
      </c>
      <c r="F49" s="1138">
        <v>31425539.559999999</v>
      </c>
      <c r="G49" s="1138">
        <v>42077653.909999996</v>
      </c>
      <c r="H49" s="1138">
        <v>34557841.640000001</v>
      </c>
      <c r="I49" s="1138">
        <v>34489041.219999999</v>
      </c>
      <c r="J49" s="1138">
        <v>36517491.369999997</v>
      </c>
      <c r="K49" s="1138">
        <v>33381849.030000001</v>
      </c>
      <c r="L49" s="1138">
        <v>41130677.579999998</v>
      </c>
      <c r="M49" s="1138">
        <v>42581070.07</v>
      </c>
      <c r="N49" s="1138">
        <v>428655334.8499999</v>
      </c>
      <c r="O49" s="699"/>
      <c r="P49" s="700"/>
    </row>
    <row r="50" spans="1:16">
      <c r="A50" s="570" t="s">
        <v>1214</v>
      </c>
      <c r="B50" s="1139">
        <v>53962102.710000001</v>
      </c>
      <c r="C50" s="1139">
        <v>39717834.460000001</v>
      </c>
      <c r="D50" s="1139">
        <v>23036167.879999999</v>
      </c>
      <c r="E50" s="1139">
        <v>15778065.42</v>
      </c>
      <c r="F50" s="1139">
        <v>31425539.559999999</v>
      </c>
      <c r="G50" s="1139">
        <v>42077653.909999996</v>
      </c>
      <c r="H50" s="1139">
        <v>34557841.640000001</v>
      </c>
      <c r="I50" s="1139">
        <v>34489041.219999999</v>
      </c>
      <c r="J50" s="1139">
        <v>36517491.369999997</v>
      </c>
      <c r="K50" s="1139">
        <v>33381849.030000001</v>
      </c>
      <c r="L50" s="1139">
        <v>41130677.579999998</v>
      </c>
      <c r="M50" s="1139">
        <v>42581070.07</v>
      </c>
      <c r="N50" s="1139">
        <v>428655334.8499999</v>
      </c>
      <c r="O50" s="699"/>
      <c r="P50" s="700"/>
    </row>
    <row r="51" spans="1:16">
      <c r="A51" s="569" t="s">
        <v>740</v>
      </c>
      <c r="B51" s="1138">
        <v>3068196.95</v>
      </c>
      <c r="C51" s="1138">
        <v>2386590.85</v>
      </c>
      <c r="D51" s="1138">
        <v>3817409.14</v>
      </c>
      <c r="E51" s="1138">
        <v>3063034.27</v>
      </c>
      <c r="F51" s="1138">
        <v>3168063.61</v>
      </c>
      <c r="G51" s="1138">
        <v>3127783.27</v>
      </c>
      <c r="H51" s="1138">
        <v>3126771.81</v>
      </c>
      <c r="I51" s="1138">
        <v>3148348</v>
      </c>
      <c r="J51" s="1138">
        <v>3294628.05</v>
      </c>
      <c r="K51" s="1138">
        <v>3395862.99</v>
      </c>
      <c r="L51" s="1138">
        <v>3600983.27</v>
      </c>
      <c r="M51" s="1138">
        <v>4297511.7</v>
      </c>
      <c r="N51" s="1138">
        <v>39495183.910000004</v>
      </c>
      <c r="O51" s="699"/>
      <c r="P51" s="700"/>
    </row>
    <row r="52" spans="1:16">
      <c r="A52" s="570" t="s">
        <v>1215</v>
      </c>
      <c r="B52" s="1139">
        <v>0</v>
      </c>
      <c r="C52" s="1139">
        <v>0</v>
      </c>
      <c r="D52" s="1139">
        <v>0</v>
      </c>
      <c r="E52" s="1139">
        <v>0</v>
      </c>
      <c r="F52" s="1139">
        <v>0</v>
      </c>
      <c r="G52" s="1139">
        <v>0</v>
      </c>
      <c r="H52" s="1139">
        <v>0</v>
      </c>
      <c r="I52" s="1139">
        <v>0</v>
      </c>
      <c r="J52" s="1139">
        <v>0</v>
      </c>
      <c r="K52" s="1139">
        <v>0</v>
      </c>
      <c r="L52" s="1139">
        <v>0</v>
      </c>
      <c r="M52" s="1139">
        <v>0</v>
      </c>
      <c r="N52" s="1139">
        <v>0</v>
      </c>
      <c r="O52" s="699"/>
      <c r="P52" s="700"/>
    </row>
    <row r="53" spans="1:16">
      <c r="A53" s="570" t="s">
        <v>1216</v>
      </c>
      <c r="B53" s="1139">
        <v>0</v>
      </c>
      <c r="C53" s="1139">
        <v>0</v>
      </c>
      <c r="D53" s="1139">
        <v>0</v>
      </c>
      <c r="E53" s="1139">
        <v>0</v>
      </c>
      <c r="F53" s="1139">
        <v>0</v>
      </c>
      <c r="G53" s="1139">
        <v>0</v>
      </c>
      <c r="H53" s="1139">
        <v>0</v>
      </c>
      <c r="I53" s="1139">
        <v>0</v>
      </c>
      <c r="J53" s="1139">
        <v>0</v>
      </c>
      <c r="K53" s="1139">
        <v>0</v>
      </c>
      <c r="L53" s="1139">
        <v>0</v>
      </c>
      <c r="M53" s="1139">
        <v>0</v>
      </c>
      <c r="N53" s="1139">
        <v>0</v>
      </c>
      <c r="O53" s="699"/>
      <c r="P53" s="700"/>
    </row>
    <row r="54" spans="1:16">
      <c r="A54" s="570" t="s">
        <v>1217</v>
      </c>
      <c r="B54" s="1139">
        <v>0</v>
      </c>
      <c r="C54" s="1139">
        <v>0</v>
      </c>
      <c r="D54" s="1139">
        <v>0</v>
      </c>
      <c r="E54" s="1139">
        <v>0</v>
      </c>
      <c r="F54" s="1139">
        <v>0</v>
      </c>
      <c r="G54" s="1139">
        <v>0</v>
      </c>
      <c r="H54" s="1139">
        <v>0</v>
      </c>
      <c r="I54" s="1139">
        <v>0</v>
      </c>
      <c r="J54" s="1139">
        <v>0</v>
      </c>
      <c r="K54" s="1139">
        <v>0</v>
      </c>
      <c r="L54" s="1139">
        <v>0</v>
      </c>
      <c r="M54" s="1139">
        <v>0</v>
      </c>
      <c r="N54" s="1139">
        <v>0</v>
      </c>
      <c r="P54" s="706"/>
    </row>
    <row r="55" spans="1:16">
      <c r="A55" s="570" t="s">
        <v>1218</v>
      </c>
      <c r="B55" s="1139">
        <v>0</v>
      </c>
      <c r="C55" s="1139">
        <v>0</v>
      </c>
      <c r="D55" s="1139">
        <v>0</v>
      </c>
      <c r="E55" s="1139">
        <v>0</v>
      </c>
      <c r="F55" s="1139">
        <v>0</v>
      </c>
      <c r="G55" s="1139">
        <v>0</v>
      </c>
      <c r="H55" s="1139">
        <v>0</v>
      </c>
      <c r="I55" s="1139">
        <v>0</v>
      </c>
      <c r="J55" s="1139">
        <v>0</v>
      </c>
      <c r="K55" s="1139">
        <v>0</v>
      </c>
      <c r="L55" s="1139">
        <v>0</v>
      </c>
      <c r="M55" s="1139">
        <v>0</v>
      </c>
      <c r="N55" s="1139">
        <v>0</v>
      </c>
    </row>
    <row r="56" spans="1:16">
      <c r="A56" s="570" t="s">
        <v>1219</v>
      </c>
      <c r="B56" s="1139">
        <v>0</v>
      </c>
      <c r="C56" s="1139">
        <v>0</v>
      </c>
      <c r="D56" s="1139">
        <v>0</v>
      </c>
      <c r="E56" s="1139">
        <v>0</v>
      </c>
      <c r="F56" s="1139">
        <v>0</v>
      </c>
      <c r="G56" s="1139">
        <v>0</v>
      </c>
      <c r="H56" s="1139">
        <v>0</v>
      </c>
      <c r="I56" s="1139">
        <v>0</v>
      </c>
      <c r="J56" s="1139">
        <v>0</v>
      </c>
      <c r="K56" s="1139">
        <v>0</v>
      </c>
      <c r="L56" s="1139">
        <v>0</v>
      </c>
      <c r="M56" s="1139">
        <v>0</v>
      </c>
      <c r="N56" s="1139">
        <v>0</v>
      </c>
    </row>
    <row r="57" spans="1:16">
      <c r="A57" s="570" t="s">
        <v>1220</v>
      </c>
      <c r="B57" s="1139">
        <v>3068196.95</v>
      </c>
      <c r="C57" s="1139">
        <v>2386590.85</v>
      </c>
      <c r="D57" s="1139">
        <v>3817409.14</v>
      </c>
      <c r="E57" s="1139">
        <v>3063034.27</v>
      </c>
      <c r="F57" s="1139">
        <v>3168063.61</v>
      </c>
      <c r="G57" s="1139">
        <v>3127783.27</v>
      </c>
      <c r="H57" s="1139">
        <v>3126771.81</v>
      </c>
      <c r="I57" s="1139">
        <v>3148348</v>
      </c>
      <c r="J57" s="1139">
        <v>3294628.05</v>
      </c>
      <c r="K57" s="1139">
        <v>3395862.99</v>
      </c>
      <c r="L57" s="1139">
        <v>3600983.27</v>
      </c>
      <c r="M57" s="1139">
        <v>4297511.7</v>
      </c>
      <c r="N57" s="1139">
        <v>39495183.910000004</v>
      </c>
      <c r="O57" s="709"/>
    </row>
    <row r="58" spans="1:16">
      <c r="A58" s="570" t="s">
        <v>1221</v>
      </c>
      <c r="B58" s="1139">
        <v>0</v>
      </c>
      <c r="C58" s="1139">
        <v>0</v>
      </c>
      <c r="D58" s="1139">
        <v>0</v>
      </c>
      <c r="E58" s="1139">
        <v>0</v>
      </c>
      <c r="F58" s="1139">
        <v>0</v>
      </c>
      <c r="G58" s="1139">
        <v>0</v>
      </c>
      <c r="H58" s="1139">
        <v>0</v>
      </c>
      <c r="I58" s="1139">
        <v>0</v>
      </c>
      <c r="J58" s="1139">
        <v>0</v>
      </c>
      <c r="K58" s="1139">
        <v>0</v>
      </c>
      <c r="L58" s="1139">
        <v>0</v>
      </c>
      <c r="M58" s="1139">
        <v>0</v>
      </c>
      <c r="N58" s="1139">
        <v>0</v>
      </c>
    </row>
    <row r="59" spans="1:16">
      <c r="A59" s="570" t="s">
        <v>1204</v>
      </c>
      <c r="B59" s="1139">
        <v>0</v>
      </c>
      <c r="C59" s="1139">
        <v>0</v>
      </c>
      <c r="D59" s="1139">
        <v>0</v>
      </c>
      <c r="E59" s="1139">
        <v>0</v>
      </c>
      <c r="F59" s="1139">
        <v>0</v>
      </c>
      <c r="G59" s="1139">
        <v>0</v>
      </c>
      <c r="H59" s="1139">
        <v>0</v>
      </c>
      <c r="I59" s="1139">
        <v>0</v>
      </c>
      <c r="J59" s="1139">
        <v>0</v>
      </c>
      <c r="K59" s="1139">
        <v>0</v>
      </c>
      <c r="L59" s="1139">
        <v>0</v>
      </c>
      <c r="M59" s="1139">
        <v>0</v>
      </c>
      <c r="N59" s="1139">
        <v>0</v>
      </c>
    </row>
    <row r="60" spans="1:16">
      <c r="A60" s="569" t="s">
        <v>4</v>
      </c>
      <c r="B60" s="1138">
        <v>4125097.41</v>
      </c>
      <c r="C60" s="1138">
        <v>5014429.6900000004</v>
      </c>
      <c r="D60" s="1138">
        <v>2355691.7400000002</v>
      </c>
      <c r="E60" s="1138">
        <v>47028</v>
      </c>
      <c r="F60" s="1138">
        <v>172508.01</v>
      </c>
      <c r="G60" s="1138">
        <v>4555015.91</v>
      </c>
      <c r="H60" s="1138">
        <v>8364859.2400000002</v>
      </c>
      <c r="I60" s="1138">
        <v>5623970.3599999994</v>
      </c>
      <c r="J60" s="1138">
        <v>6973199.1799999997</v>
      </c>
      <c r="K60" s="1138">
        <v>4707136.5299999993</v>
      </c>
      <c r="L60" s="1138">
        <v>7607372.4400000004</v>
      </c>
      <c r="M60" s="1138">
        <v>10714693.77</v>
      </c>
      <c r="N60" s="1138">
        <v>60261002.280000001</v>
      </c>
    </row>
    <row r="61" spans="1:16">
      <c r="A61" s="570" t="s">
        <v>1222</v>
      </c>
      <c r="B61" s="1139">
        <v>277956.93</v>
      </c>
      <c r="C61" s="1139">
        <v>1554259.26</v>
      </c>
      <c r="D61" s="1139">
        <v>378233.74</v>
      </c>
      <c r="E61" s="1139">
        <v>0</v>
      </c>
      <c r="F61" s="1139">
        <v>147170.01</v>
      </c>
      <c r="G61" s="1139">
        <v>4224586.34</v>
      </c>
      <c r="H61" s="1139">
        <v>6073124.1600000001</v>
      </c>
      <c r="I61" s="1139">
        <v>2557673.86</v>
      </c>
      <c r="J61" s="1139">
        <v>3697160.71</v>
      </c>
      <c r="K61" s="1139">
        <v>1237996.27</v>
      </c>
      <c r="L61" s="1139">
        <v>4283464.4400000004</v>
      </c>
      <c r="M61" s="1139">
        <v>7101511.6900000004</v>
      </c>
      <c r="N61" s="1139">
        <v>31533137.41</v>
      </c>
    </row>
    <row r="62" spans="1:16">
      <c r="A62" s="570" t="s">
        <v>1223</v>
      </c>
      <c r="B62" s="1139">
        <v>577900</v>
      </c>
      <c r="C62" s="1139">
        <v>322000</v>
      </c>
      <c r="D62" s="1139">
        <v>163200</v>
      </c>
      <c r="E62" s="1139">
        <v>0</v>
      </c>
      <c r="F62" s="1139">
        <v>17500</v>
      </c>
      <c r="G62" s="1139">
        <v>167600</v>
      </c>
      <c r="H62" s="1139">
        <v>430800</v>
      </c>
      <c r="I62" s="1139">
        <v>312600</v>
      </c>
      <c r="J62" s="1139">
        <v>211600</v>
      </c>
      <c r="K62" s="1139">
        <v>356400</v>
      </c>
      <c r="L62" s="1139">
        <v>342600</v>
      </c>
      <c r="M62" s="1139">
        <v>357700</v>
      </c>
      <c r="N62" s="1139">
        <v>3259900</v>
      </c>
    </row>
    <row r="63" spans="1:16">
      <c r="A63" s="570" t="s">
        <v>1296</v>
      </c>
      <c r="B63" s="1139">
        <v>0</v>
      </c>
      <c r="C63" s="1139">
        <v>0</v>
      </c>
      <c r="D63" s="1139">
        <v>0</v>
      </c>
      <c r="E63" s="1139">
        <v>0</v>
      </c>
      <c r="F63" s="1139">
        <v>0</v>
      </c>
      <c r="G63" s="1139">
        <v>0</v>
      </c>
      <c r="H63" s="1139">
        <v>0</v>
      </c>
      <c r="I63" s="1139">
        <v>0</v>
      </c>
      <c r="J63" s="1139">
        <v>0</v>
      </c>
      <c r="K63" s="1139">
        <v>0</v>
      </c>
      <c r="L63" s="1139">
        <v>0</v>
      </c>
      <c r="M63" s="1139">
        <v>0</v>
      </c>
      <c r="N63" s="1139">
        <v>0</v>
      </c>
    </row>
    <row r="64" spans="1:16">
      <c r="A64" s="570" t="s">
        <v>1224</v>
      </c>
      <c r="B64" s="1139">
        <v>3269240.48</v>
      </c>
      <c r="C64" s="1139">
        <v>3138141.98</v>
      </c>
      <c r="D64" s="1139">
        <v>1814258</v>
      </c>
      <c r="E64" s="1139">
        <v>47028</v>
      </c>
      <c r="F64" s="1139">
        <v>7838</v>
      </c>
      <c r="G64" s="1139">
        <v>162829.57</v>
      </c>
      <c r="H64" s="1139">
        <v>1860678.51</v>
      </c>
      <c r="I64" s="1139">
        <v>2753461.59</v>
      </c>
      <c r="J64" s="1139">
        <v>3064438.47</v>
      </c>
      <c r="K64" s="1139">
        <v>3112740.26</v>
      </c>
      <c r="L64" s="1139">
        <v>2981308</v>
      </c>
      <c r="M64" s="1139">
        <v>3252779.5999999996</v>
      </c>
      <c r="N64" s="1139">
        <v>25464742.460000001</v>
      </c>
    </row>
    <row r="65" spans="1:14">
      <c r="A65" s="570" t="s">
        <v>1225</v>
      </c>
      <c r="B65" s="1139">
        <v>0</v>
      </c>
      <c r="C65" s="1139">
        <v>28.45</v>
      </c>
      <c r="D65" s="1139">
        <v>0</v>
      </c>
      <c r="E65" s="1139">
        <v>0</v>
      </c>
      <c r="F65" s="1139">
        <v>0</v>
      </c>
      <c r="G65" s="1139">
        <v>0</v>
      </c>
      <c r="H65" s="1139">
        <v>256.57</v>
      </c>
      <c r="I65" s="1139">
        <v>234.91</v>
      </c>
      <c r="J65" s="1139">
        <v>0</v>
      </c>
      <c r="K65" s="1139">
        <v>0</v>
      </c>
      <c r="L65" s="1139">
        <v>0</v>
      </c>
      <c r="M65" s="1139">
        <v>2702.48</v>
      </c>
      <c r="N65" s="1139">
        <v>3222.41</v>
      </c>
    </row>
    <row r="66" spans="1:14">
      <c r="A66" s="569" t="s">
        <v>743</v>
      </c>
      <c r="B66" s="1138">
        <v>1665877.58</v>
      </c>
      <c r="C66" s="1139">
        <v>773733.86</v>
      </c>
      <c r="D66" s="1139">
        <v>514948.41000000003</v>
      </c>
      <c r="E66" s="1139">
        <v>44596.36</v>
      </c>
      <c r="F66" s="1139">
        <v>73795.58</v>
      </c>
      <c r="G66" s="1139">
        <v>384578.36</v>
      </c>
      <c r="H66" s="1139">
        <v>386677.94</v>
      </c>
      <c r="I66" s="1139">
        <v>545472.5</v>
      </c>
      <c r="J66" s="1139">
        <v>324099.98</v>
      </c>
      <c r="K66" s="1139">
        <v>316555.71000000002</v>
      </c>
      <c r="L66" s="1139">
        <v>456479.64</v>
      </c>
      <c r="M66" s="1139">
        <v>465120.27</v>
      </c>
      <c r="N66" s="1139">
        <v>5951936.1899999995</v>
      </c>
    </row>
    <row r="67" spans="1:14">
      <c r="A67" s="568" t="s">
        <v>744</v>
      </c>
      <c r="B67" s="1137">
        <v>0</v>
      </c>
      <c r="C67" s="1137">
        <v>0</v>
      </c>
      <c r="D67" s="1137">
        <v>0</v>
      </c>
      <c r="E67" s="1137">
        <v>0</v>
      </c>
      <c r="F67" s="1137">
        <v>0</v>
      </c>
      <c r="G67" s="1137">
        <v>0</v>
      </c>
      <c r="H67" s="1137">
        <v>0</v>
      </c>
      <c r="I67" s="1137">
        <v>0</v>
      </c>
      <c r="J67" s="1137">
        <v>0</v>
      </c>
      <c r="K67" s="1137">
        <v>0</v>
      </c>
      <c r="L67" s="1137">
        <v>0</v>
      </c>
      <c r="M67" s="1137">
        <v>0</v>
      </c>
      <c r="N67" s="1137">
        <v>0</v>
      </c>
    </row>
    <row r="68" spans="1:14">
      <c r="A68" s="570" t="s">
        <v>1226</v>
      </c>
      <c r="B68" s="1139">
        <v>0</v>
      </c>
      <c r="C68" s="1139">
        <v>0</v>
      </c>
      <c r="D68" s="1139">
        <v>0</v>
      </c>
      <c r="E68" s="1139">
        <v>0</v>
      </c>
      <c r="F68" s="1139">
        <v>0</v>
      </c>
      <c r="G68" s="1139">
        <v>0</v>
      </c>
      <c r="H68" s="1139">
        <v>0</v>
      </c>
      <c r="I68" s="1139">
        <v>0</v>
      </c>
      <c r="J68" s="1139">
        <v>0</v>
      </c>
      <c r="K68" s="1139">
        <v>0</v>
      </c>
      <c r="L68" s="1139">
        <v>0</v>
      </c>
      <c r="M68" s="1139">
        <v>0</v>
      </c>
      <c r="N68" s="1139">
        <v>0</v>
      </c>
    </row>
    <row r="69" spans="1:14">
      <c r="A69" s="570" t="s">
        <v>1204</v>
      </c>
      <c r="B69" s="1139">
        <v>0</v>
      </c>
      <c r="C69" s="1139">
        <v>0</v>
      </c>
      <c r="D69" s="1139">
        <v>0</v>
      </c>
      <c r="E69" s="1139">
        <v>0</v>
      </c>
      <c r="F69" s="1139">
        <v>0</v>
      </c>
      <c r="G69" s="1139">
        <v>0</v>
      </c>
      <c r="H69" s="1139">
        <v>0</v>
      </c>
      <c r="I69" s="1139">
        <v>0</v>
      </c>
      <c r="J69" s="1139">
        <v>0</v>
      </c>
      <c r="K69" s="1139">
        <v>0</v>
      </c>
      <c r="L69" s="1139">
        <v>0</v>
      </c>
      <c r="M69" s="1139">
        <v>0</v>
      </c>
      <c r="N69" s="1139">
        <v>0</v>
      </c>
    </row>
    <row r="70" spans="1:14">
      <c r="A70" s="568" t="s">
        <v>745</v>
      </c>
      <c r="B70" s="1137">
        <v>5132.37</v>
      </c>
      <c r="C70" s="1137">
        <v>69852.160000000003</v>
      </c>
      <c r="D70" s="1137">
        <v>15747.09</v>
      </c>
      <c r="E70" s="1137">
        <v>0</v>
      </c>
      <c r="F70" s="1137">
        <v>22711.74</v>
      </c>
      <c r="G70" s="1137">
        <v>376052.95</v>
      </c>
      <c r="H70" s="1137">
        <v>489359.6</v>
      </c>
      <c r="I70" s="1137">
        <v>198814.29</v>
      </c>
      <c r="J70" s="1137">
        <v>299966.83</v>
      </c>
      <c r="K70" s="1137">
        <v>55315.05</v>
      </c>
      <c r="L70" s="1137">
        <v>399231.46</v>
      </c>
      <c r="M70" s="1137">
        <v>433142.49</v>
      </c>
      <c r="N70" s="1137">
        <v>2365326.0300000003</v>
      </c>
    </row>
    <row r="71" spans="1:14">
      <c r="A71" s="570" t="s">
        <v>1227</v>
      </c>
      <c r="B71" s="1139">
        <v>5132.37</v>
      </c>
      <c r="C71" s="1139">
        <v>69852.160000000003</v>
      </c>
      <c r="D71" s="1139">
        <v>15747.09</v>
      </c>
      <c r="E71" s="1139">
        <v>0</v>
      </c>
      <c r="F71" s="1139">
        <v>22711.74</v>
      </c>
      <c r="G71" s="1139">
        <v>376052.95</v>
      </c>
      <c r="H71" s="1139">
        <v>489359.6</v>
      </c>
      <c r="I71" s="1139">
        <v>198814.29</v>
      </c>
      <c r="J71" s="1139">
        <v>299966.83</v>
      </c>
      <c r="K71" s="1139">
        <v>55315.05</v>
      </c>
      <c r="L71" s="1139">
        <v>399231.46</v>
      </c>
      <c r="M71" s="1139">
        <v>433142.49</v>
      </c>
      <c r="N71" s="1139">
        <v>2365326.0300000003</v>
      </c>
    </row>
    <row r="72" spans="1:14">
      <c r="A72" s="568" t="s">
        <v>746</v>
      </c>
      <c r="B72" s="1137">
        <v>109811</v>
      </c>
      <c r="C72" s="1137">
        <v>110453</v>
      </c>
      <c r="D72" s="1137">
        <v>75620</v>
      </c>
      <c r="E72" s="1137">
        <v>0</v>
      </c>
      <c r="F72" s="1137">
        <v>895</v>
      </c>
      <c r="G72" s="1137">
        <v>20680</v>
      </c>
      <c r="H72" s="1137">
        <v>52255</v>
      </c>
      <c r="I72" s="1137">
        <v>100831</v>
      </c>
      <c r="J72" s="1137">
        <v>94867</v>
      </c>
      <c r="K72" s="1137">
        <v>112827</v>
      </c>
      <c r="L72" s="1137">
        <v>91763</v>
      </c>
      <c r="M72" s="1137">
        <v>81085</v>
      </c>
      <c r="N72" s="1137">
        <v>851087</v>
      </c>
    </row>
    <row r="73" spans="1:14">
      <c r="A73" s="570" t="s">
        <v>1228</v>
      </c>
      <c r="B73" s="1139">
        <v>0</v>
      </c>
      <c r="C73" s="1139">
        <v>0</v>
      </c>
      <c r="D73" s="1139">
        <v>0</v>
      </c>
      <c r="E73" s="1139">
        <v>0</v>
      </c>
      <c r="F73" s="1139">
        <v>0</v>
      </c>
      <c r="G73" s="1139">
        <v>0</v>
      </c>
      <c r="H73" s="1139">
        <v>0</v>
      </c>
      <c r="I73" s="1139">
        <v>0</v>
      </c>
      <c r="J73" s="1139">
        <v>0</v>
      </c>
      <c r="K73" s="1139">
        <v>0</v>
      </c>
      <c r="L73" s="1139">
        <v>0</v>
      </c>
      <c r="M73" s="1139">
        <v>0</v>
      </c>
      <c r="N73" s="1139">
        <v>0</v>
      </c>
    </row>
    <row r="74" spans="1:14">
      <c r="A74" s="570" t="s">
        <v>1229</v>
      </c>
      <c r="B74" s="1139">
        <v>0</v>
      </c>
      <c r="C74" s="1139">
        <v>0</v>
      </c>
      <c r="D74" s="1139">
        <v>0</v>
      </c>
      <c r="E74" s="1139">
        <v>0</v>
      </c>
      <c r="F74" s="1139">
        <v>0</v>
      </c>
      <c r="G74" s="1139">
        <v>0</v>
      </c>
      <c r="H74" s="1139">
        <v>0</v>
      </c>
      <c r="I74" s="1139">
        <v>0</v>
      </c>
      <c r="J74" s="1139">
        <v>0</v>
      </c>
      <c r="K74" s="1139">
        <v>0</v>
      </c>
      <c r="L74" s="1139">
        <v>0</v>
      </c>
      <c r="M74" s="1139">
        <v>0</v>
      </c>
      <c r="N74" s="1139">
        <v>0</v>
      </c>
    </row>
    <row r="75" spans="1:14">
      <c r="A75" s="570" t="s">
        <v>758</v>
      </c>
      <c r="B75" s="1139">
        <v>109811</v>
      </c>
      <c r="C75" s="1139">
        <v>110453</v>
      </c>
      <c r="D75" s="1139">
        <v>75620</v>
      </c>
      <c r="E75" s="1139">
        <v>0</v>
      </c>
      <c r="F75" s="1139">
        <v>895</v>
      </c>
      <c r="G75" s="1139">
        <v>20680</v>
      </c>
      <c r="H75" s="1139">
        <v>52255</v>
      </c>
      <c r="I75" s="1139">
        <v>100831</v>
      </c>
      <c r="J75" s="1139">
        <v>94867</v>
      </c>
      <c r="K75" s="1139">
        <v>112827</v>
      </c>
      <c r="L75" s="1139">
        <v>91763</v>
      </c>
      <c r="M75" s="1139">
        <v>81085</v>
      </c>
      <c r="N75" s="1139">
        <v>851087</v>
      </c>
    </row>
    <row r="76" spans="1:14">
      <c r="A76" s="570" t="s">
        <v>1230</v>
      </c>
      <c r="B76" s="1139">
        <v>0</v>
      </c>
      <c r="C76" s="1139">
        <v>0</v>
      </c>
      <c r="D76" s="1139">
        <v>0</v>
      </c>
      <c r="E76" s="1139">
        <v>0</v>
      </c>
      <c r="F76" s="1139">
        <v>0</v>
      </c>
      <c r="G76" s="1139">
        <v>0</v>
      </c>
      <c r="H76" s="1139">
        <v>0</v>
      </c>
      <c r="I76" s="1139">
        <v>0</v>
      </c>
      <c r="J76" s="1139">
        <v>0</v>
      </c>
      <c r="K76" s="1139">
        <v>0</v>
      </c>
      <c r="L76" s="1139">
        <v>0</v>
      </c>
      <c r="M76" s="1139">
        <v>0</v>
      </c>
      <c r="N76" s="1139">
        <v>0</v>
      </c>
    </row>
    <row r="77" spans="1:14">
      <c r="A77" s="568" t="s">
        <v>759</v>
      </c>
      <c r="B77" s="1137">
        <v>87751.1</v>
      </c>
      <c r="C77" s="1137">
        <v>120696.2</v>
      </c>
      <c r="D77" s="1137">
        <v>88330.66</v>
      </c>
      <c r="E77" s="1137">
        <v>0</v>
      </c>
      <c r="F77" s="1137">
        <v>0</v>
      </c>
      <c r="G77" s="1137">
        <v>52635.85</v>
      </c>
      <c r="H77" s="1137">
        <v>60940.5</v>
      </c>
      <c r="I77" s="1137">
        <v>85636.01</v>
      </c>
      <c r="J77" s="1137">
        <v>54537.51</v>
      </c>
      <c r="K77" s="1137">
        <v>59065.49</v>
      </c>
      <c r="L77" s="1137">
        <v>211576.6</v>
      </c>
      <c r="M77" s="1137">
        <v>139196.69</v>
      </c>
      <c r="N77" s="1137">
        <v>960366.60999999987</v>
      </c>
    </row>
    <row r="78" spans="1:14">
      <c r="A78" s="570" t="s">
        <v>1231</v>
      </c>
      <c r="B78" s="1139">
        <v>0</v>
      </c>
      <c r="C78" s="1139">
        <v>0</v>
      </c>
      <c r="D78" s="1139">
        <v>0</v>
      </c>
      <c r="E78" s="1139">
        <v>0</v>
      </c>
      <c r="F78" s="1139">
        <v>0</v>
      </c>
      <c r="G78" s="1139">
        <v>0</v>
      </c>
      <c r="H78" s="1139">
        <v>0</v>
      </c>
      <c r="I78" s="1139">
        <v>0</v>
      </c>
      <c r="J78" s="1139">
        <v>0</v>
      </c>
      <c r="K78" s="1139">
        <v>0</v>
      </c>
      <c r="L78" s="1139">
        <v>0</v>
      </c>
      <c r="M78" s="1139">
        <v>0</v>
      </c>
      <c r="N78" s="1139">
        <v>0</v>
      </c>
    </row>
    <row r="79" spans="1:14">
      <c r="A79" s="570" t="s">
        <v>953</v>
      </c>
      <c r="B79" s="1139">
        <v>77370</v>
      </c>
      <c r="C79" s="1139">
        <v>103160</v>
      </c>
      <c r="D79" s="1139">
        <v>82528</v>
      </c>
      <c r="E79" s="1139">
        <v>0</v>
      </c>
      <c r="F79" s="1139">
        <v>0</v>
      </c>
      <c r="G79" s="1139">
        <v>51580</v>
      </c>
      <c r="H79" s="1139">
        <v>56738</v>
      </c>
      <c r="I79" s="1139">
        <v>82528</v>
      </c>
      <c r="J79" s="1139">
        <v>51580</v>
      </c>
      <c r="K79" s="1139">
        <v>51580</v>
      </c>
      <c r="L79" s="1139">
        <v>201674.32</v>
      </c>
      <c r="M79" s="1139">
        <v>123792</v>
      </c>
      <c r="N79" s="1139">
        <v>882530.32000000007</v>
      </c>
    </row>
    <row r="80" spans="1:14">
      <c r="A80" s="571" t="s">
        <v>1232</v>
      </c>
      <c r="B80" s="1139">
        <v>4686.0200000000004</v>
      </c>
      <c r="C80" s="1139">
        <v>15886.2</v>
      </c>
      <c r="D80" s="1139">
        <v>5640.66</v>
      </c>
      <c r="E80" s="1139">
        <v>0</v>
      </c>
      <c r="F80" s="1139">
        <v>0</v>
      </c>
      <c r="G80" s="1139">
        <v>1055.8499999999999</v>
      </c>
      <c r="H80" s="1139">
        <v>2052.5</v>
      </c>
      <c r="I80" s="1139">
        <v>3108.01</v>
      </c>
      <c r="J80" s="1139">
        <v>2957.51</v>
      </c>
      <c r="K80" s="1139">
        <v>7485.49</v>
      </c>
      <c r="L80" s="1139">
        <v>7402.28</v>
      </c>
      <c r="M80" s="1139">
        <v>15017.1</v>
      </c>
      <c r="N80" s="1139">
        <v>65291.619999999995</v>
      </c>
    </row>
    <row r="81" spans="1:14">
      <c r="A81" s="570" t="s">
        <v>1233</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1234</v>
      </c>
      <c r="B82" s="1139">
        <v>5695.08</v>
      </c>
      <c r="C82" s="1139">
        <v>1650</v>
      </c>
      <c r="D82" s="1139">
        <v>162</v>
      </c>
      <c r="E82" s="1139">
        <v>0</v>
      </c>
      <c r="F82" s="1139">
        <v>0</v>
      </c>
      <c r="G82" s="1139">
        <v>0</v>
      </c>
      <c r="H82" s="1139">
        <v>2150</v>
      </c>
      <c r="I82" s="1139">
        <v>0</v>
      </c>
      <c r="J82" s="1139">
        <v>0</v>
      </c>
      <c r="K82" s="1139">
        <v>0</v>
      </c>
      <c r="L82" s="1139">
        <v>2500</v>
      </c>
      <c r="M82" s="1139">
        <v>387.59</v>
      </c>
      <c r="N82" s="1139">
        <v>12544.67</v>
      </c>
    </row>
    <row r="83" spans="1:14">
      <c r="A83" s="540" t="s">
        <v>153</v>
      </c>
      <c r="B83" s="1133">
        <v>139242892.22999999</v>
      </c>
      <c r="C83" s="1133">
        <v>120940209.59</v>
      </c>
      <c r="D83" s="1133">
        <v>105658930.03000002</v>
      </c>
      <c r="E83" s="1133">
        <v>33231617.850000001</v>
      </c>
      <c r="F83" s="1133">
        <v>49997449.960000001</v>
      </c>
      <c r="G83" s="1133">
        <v>86343061.079999998</v>
      </c>
      <c r="H83" s="1133">
        <v>114150039.29999998</v>
      </c>
      <c r="I83" s="1133">
        <v>119657839.23</v>
      </c>
      <c r="J83" s="1133">
        <v>134981258.56999999</v>
      </c>
      <c r="K83" s="1133">
        <v>137796426.00000003</v>
      </c>
      <c r="L83" s="1133">
        <v>127816458.00999998</v>
      </c>
      <c r="M83" s="1133">
        <v>168197243.16000003</v>
      </c>
      <c r="N83" s="1133">
        <v>1338013425.01</v>
      </c>
    </row>
    <row r="84" spans="1:14">
      <c r="A84" s="367" t="s">
        <v>1002</v>
      </c>
    </row>
    <row r="85" spans="1:14">
      <c r="A85" s="368" t="s">
        <v>1237</v>
      </c>
    </row>
    <row r="86" spans="1:14">
      <c r="A86" s="175" t="s">
        <v>1235</v>
      </c>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H90"/>
  <sheetViews>
    <sheetView showGridLines="0" zoomScaleNormal="100" workbookViewId="0">
      <pane xSplit="1" ySplit="11" topLeftCell="B60" activePane="bottomRight" state="frozen"/>
      <selection pane="topRight" activeCell="B1" sqref="B1"/>
      <selection pane="bottomLeft" activeCell="A12" sqref="A12"/>
      <selection pane="bottomRight"/>
    </sheetView>
  </sheetViews>
  <sheetFormatPr defaultColWidth="9.140625" defaultRowHeight="12.75"/>
  <cols>
    <col min="1" max="1" width="66.42578125" style="153" customWidth="1"/>
    <col min="2" max="6" width="11.28515625" style="600" customWidth="1"/>
    <col min="7" max="7" width="11.28515625" style="153" customWidth="1"/>
    <col min="8" max="8" width="18.5703125" style="153" bestFit="1" customWidth="1"/>
    <col min="9" max="10" width="9.140625" style="153"/>
    <col min="11" max="11" width="58.140625" style="153" bestFit="1" customWidth="1"/>
    <col min="12" max="16384" width="9.140625" style="153"/>
  </cols>
  <sheetData>
    <row r="1" spans="1:7">
      <c r="A1" s="534" t="s">
        <v>145</v>
      </c>
      <c r="B1" s="359"/>
      <c r="C1" s="359"/>
      <c r="D1" s="359"/>
      <c r="E1" s="359"/>
      <c r="F1" s="359"/>
      <c r="G1" s="359">
        <v>78</v>
      </c>
    </row>
    <row r="2" spans="1:7">
      <c r="A2" s="159"/>
      <c r="B2" s="666"/>
      <c r="C2" s="666"/>
      <c r="D2" s="666"/>
      <c r="E2" s="666"/>
      <c r="F2" s="666"/>
      <c r="G2" s="159"/>
    </row>
    <row r="3" spans="1:7">
      <c r="A3" s="159"/>
      <c r="B3" s="666"/>
      <c r="C3" s="666"/>
      <c r="D3" s="666"/>
      <c r="E3" s="666"/>
      <c r="F3" s="666"/>
      <c r="G3" s="159"/>
    </row>
    <row r="4" spans="1:7">
      <c r="A4" s="159"/>
      <c r="B4" s="666"/>
      <c r="C4" s="666"/>
      <c r="D4" s="666"/>
      <c r="E4" s="666"/>
      <c r="F4" s="666"/>
      <c r="G4" s="159"/>
    </row>
    <row r="5" spans="1:7">
      <c r="A5" s="357"/>
      <c r="B5" s="560"/>
      <c r="C5" s="560"/>
      <c r="D5" s="560"/>
      <c r="E5" s="560"/>
    </row>
    <row r="6" spans="1:7">
      <c r="A6" s="357"/>
      <c r="B6" s="560"/>
      <c r="C6" s="560"/>
      <c r="D6" s="560"/>
      <c r="E6" s="560"/>
    </row>
    <row r="7" spans="1:7">
      <c r="A7" s="357"/>
      <c r="B7" s="560"/>
      <c r="C7" s="560"/>
      <c r="D7" s="560"/>
      <c r="E7" s="560"/>
    </row>
    <row r="8" spans="1:7">
      <c r="A8" s="358" t="s">
        <v>842</v>
      </c>
    </row>
    <row r="9" spans="1:7">
      <c r="A9" s="358" t="s">
        <v>1288</v>
      </c>
    </row>
    <row r="10" spans="1:7">
      <c r="A10" s="357" t="s">
        <v>214</v>
      </c>
    </row>
    <row r="11" spans="1:7">
      <c r="A11" s="534" t="s">
        <v>1365</v>
      </c>
      <c r="B11" s="359">
        <v>2015</v>
      </c>
      <c r="C11" s="359">
        <v>2016</v>
      </c>
      <c r="D11" s="359">
        <v>2017</v>
      </c>
      <c r="E11" s="359">
        <v>2018</v>
      </c>
      <c r="F11" s="359">
        <v>2019</v>
      </c>
      <c r="G11" s="359">
        <v>2020</v>
      </c>
    </row>
    <row r="12" spans="1:7">
      <c r="A12" s="536" t="s">
        <v>215</v>
      </c>
      <c r="B12" s="1130">
        <v>393662887.88000005</v>
      </c>
      <c r="C12" s="1130">
        <v>428284395.75999999</v>
      </c>
      <c r="D12" s="1130">
        <v>453736722.14999998</v>
      </c>
      <c r="E12" s="1130">
        <v>546215704.34000003</v>
      </c>
      <c r="F12" s="1130">
        <v>731784653.82000005</v>
      </c>
      <c r="G12" s="1130">
        <v>544584096.23000002</v>
      </c>
    </row>
    <row r="13" spans="1:7">
      <c r="A13" s="537" t="s">
        <v>754</v>
      </c>
      <c r="B13" s="1131">
        <v>143344756.75999999</v>
      </c>
      <c r="C13" s="1131">
        <v>160320771.78</v>
      </c>
      <c r="D13" s="1131">
        <v>160004520.16999999</v>
      </c>
      <c r="E13" s="1131">
        <v>195644824.61000001</v>
      </c>
      <c r="F13" s="1131">
        <v>251174226.55000004</v>
      </c>
      <c r="G13" s="1131">
        <v>206136565.11000001</v>
      </c>
    </row>
    <row r="14" spans="1:7">
      <c r="A14" s="538" t="s">
        <v>1181</v>
      </c>
      <c r="B14" s="1132">
        <v>47990138.45000001</v>
      </c>
      <c r="C14" s="1132">
        <v>51520233.700000003</v>
      </c>
      <c r="D14" s="1132">
        <v>62255610.630000003</v>
      </c>
      <c r="E14" s="1132">
        <v>87488993.940000013</v>
      </c>
      <c r="F14" s="1132">
        <v>125104120.16000003</v>
      </c>
      <c r="G14" s="1132">
        <v>83845339.5</v>
      </c>
    </row>
    <row r="15" spans="1:7">
      <c r="A15" s="538" t="s">
        <v>1182</v>
      </c>
      <c r="B15" s="1132">
        <v>35429865.140000001</v>
      </c>
      <c r="C15" s="1132">
        <v>44437838.949999996</v>
      </c>
      <c r="D15" s="1132">
        <v>42693162.68</v>
      </c>
      <c r="E15" s="1132">
        <v>57003728.170000002</v>
      </c>
      <c r="F15" s="1132">
        <v>69209140.319999993</v>
      </c>
      <c r="G15" s="1132">
        <v>70755039.5</v>
      </c>
    </row>
    <row r="16" spans="1:7">
      <c r="A16" s="538" t="s">
        <v>1183</v>
      </c>
      <c r="B16" s="1132">
        <v>22811651.870000001</v>
      </c>
      <c r="C16" s="1132">
        <v>24509115.009999998</v>
      </c>
      <c r="D16" s="1132">
        <v>22981241.690000001</v>
      </c>
      <c r="E16" s="1132">
        <v>27561726.089999996</v>
      </c>
      <c r="F16" s="1132">
        <v>28266548.969999999</v>
      </c>
      <c r="G16" s="1132">
        <v>29500297.420000002</v>
      </c>
    </row>
    <row r="17" spans="1:7">
      <c r="A17" s="538" t="s">
        <v>1184</v>
      </c>
      <c r="B17" s="1132">
        <v>1299734.4200000002</v>
      </c>
      <c r="C17" s="1132">
        <v>720487.56</v>
      </c>
      <c r="D17" s="1132">
        <v>718813.55</v>
      </c>
      <c r="E17" s="1132">
        <v>55740.030000000006</v>
      </c>
      <c r="F17" s="1132">
        <v>234874.28000000003</v>
      </c>
      <c r="G17" s="1132">
        <v>488270.66</v>
      </c>
    </row>
    <row r="18" spans="1:7">
      <c r="A18" s="538" t="s">
        <v>1185</v>
      </c>
      <c r="B18" s="1132">
        <v>4166519.9299999997</v>
      </c>
      <c r="C18" s="1132">
        <v>5067172.09</v>
      </c>
      <c r="D18" s="1132">
        <v>5226317.42</v>
      </c>
      <c r="E18" s="1132">
        <v>7004294.9700000007</v>
      </c>
      <c r="F18" s="1132">
        <v>11573886</v>
      </c>
      <c r="G18" s="1132">
        <v>6763750.3699999992</v>
      </c>
    </row>
    <row r="19" spans="1:7">
      <c r="A19" s="538" t="s">
        <v>1186</v>
      </c>
      <c r="B19" s="1132">
        <v>891210.70000000007</v>
      </c>
      <c r="C19" s="1132">
        <v>1502272.06</v>
      </c>
      <c r="D19" s="1132">
        <v>624629.79000000015</v>
      </c>
      <c r="E19" s="1132">
        <v>719967.13000000012</v>
      </c>
      <c r="F19" s="1132">
        <v>775146.54999999993</v>
      </c>
      <c r="G19" s="1132">
        <v>610758.03</v>
      </c>
    </row>
    <row r="20" spans="1:7">
      <c r="A20" s="538" t="s">
        <v>1187</v>
      </c>
      <c r="B20" s="1132">
        <v>30755636.25</v>
      </c>
      <c r="C20" s="1132">
        <v>32563652.41</v>
      </c>
      <c r="D20" s="1132">
        <v>25504744.41</v>
      </c>
      <c r="E20" s="1132">
        <v>15810374.280000001</v>
      </c>
      <c r="F20" s="1132">
        <v>16010510.27</v>
      </c>
      <c r="G20" s="1132">
        <v>14173109.629999997</v>
      </c>
    </row>
    <row r="21" spans="1:7">
      <c r="A21" s="537" t="s">
        <v>736</v>
      </c>
      <c r="B21" s="1131">
        <v>211828467.56000003</v>
      </c>
      <c r="C21" s="1131">
        <v>229947099.78999999</v>
      </c>
      <c r="D21" s="1131">
        <v>239244956.09999999</v>
      </c>
      <c r="E21" s="1131">
        <v>271215860.98000002</v>
      </c>
      <c r="F21" s="1131">
        <v>378962341.02999997</v>
      </c>
      <c r="G21" s="1131">
        <v>257445373.52000001</v>
      </c>
    </row>
    <row r="22" spans="1:7">
      <c r="A22" s="538" t="s">
        <v>1188</v>
      </c>
      <c r="B22" s="1132">
        <v>207575735.53000003</v>
      </c>
      <c r="C22" s="1132">
        <v>227510234.63</v>
      </c>
      <c r="D22" s="1132">
        <v>237820948.53</v>
      </c>
      <c r="E22" s="1132">
        <v>270258520.50999999</v>
      </c>
      <c r="F22" s="1132">
        <v>377735497.53999996</v>
      </c>
      <c r="G22" s="1132">
        <v>256492169.55000001</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2354735.8699999996</v>
      </c>
      <c r="C25" s="1132">
        <v>419090.95999999996</v>
      </c>
      <c r="D25" s="1132">
        <v>585644.89</v>
      </c>
      <c r="E25" s="1132">
        <v>655064.79999999993</v>
      </c>
      <c r="F25" s="1132">
        <v>765343.81999999983</v>
      </c>
      <c r="G25" s="1132">
        <v>770263.90999999992</v>
      </c>
    </row>
    <row r="26" spans="1:7">
      <c r="A26" s="538" t="s">
        <v>1192</v>
      </c>
      <c r="B26" s="1132">
        <v>0</v>
      </c>
      <c r="C26" s="1132">
        <v>0</v>
      </c>
      <c r="D26" s="1132">
        <v>0</v>
      </c>
      <c r="E26" s="1132">
        <v>0</v>
      </c>
      <c r="F26" s="1132">
        <v>0</v>
      </c>
      <c r="G26" s="1132">
        <v>0</v>
      </c>
    </row>
    <row r="27" spans="1:7">
      <c r="A27" s="538" t="s">
        <v>1193</v>
      </c>
      <c r="B27" s="1132">
        <v>0</v>
      </c>
      <c r="C27" s="1132">
        <v>0</v>
      </c>
      <c r="D27" s="1132">
        <v>0</v>
      </c>
      <c r="E27" s="1132">
        <v>0</v>
      </c>
      <c r="F27" s="1132">
        <v>0</v>
      </c>
      <c r="G27" s="1132">
        <v>0</v>
      </c>
    </row>
    <row r="28" spans="1:7">
      <c r="A28" s="538" t="s">
        <v>1194</v>
      </c>
      <c r="B28" s="1132">
        <v>572600.84</v>
      </c>
      <c r="C28" s="1132">
        <v>594230.7300000001</v>
      </c>
      <c r="D28" s="1132">
        <v>241237.65</v>
      </c>
      <c r="E28" s="1132">
        <v>209858.99</v>
      </c>
      <c r="F28" s="1132">
        <v>136115.28999999998</v>
      </c>
      <c r="G28" s="1132">
        <v>393.34000000000003</v>
      </c>
    </row>
    <row r="29" spans="1:7">
      <c r="A29" s="538" t="s">
        <v>1195</v>
      </c>
      <c r="B29" s="1132">
        <v>572600.84</v>
      </c>
      <c r="C29" s="1132">
        <v>620613.22</v>
      </c>
      <c r="D29" s="1132">
        <v>241237.65</v>
      </c>
      <c r="E29" s="1132">
        <v>16.79</v>
      </c>
      <c r="F29" s="1132">
        <v>600.29999999999995</v>
      </c>
      <c r="G29" s="1132">
        <v>196.67000000000002</v>
      </c>
    </row>
    <row r="30" spans="1:7">
      <c r="A30" s="538" t="s">
        <v>1196</v>
      </c>
      <c r="B30" s="1132">
        <v>752794.48</v>
      </c>
      <c r="C30" s="1132">
        <v>802930.25000000012</v>
      </c>
      <c r="D30" s="1132">
        <v>355887.38</v>
      </c>
      <c r="E30" s="1132">
        <v>92399.889999999985</v>
      </c>
      <c r="F30" s="1132">
        <v>324784.08</v>
      </c>
      <c r="G30" s="1132">
        <v>182350.05000000005</v>
      </c>
    </row>
    <row r="31" spans="1:7">
      <c r="A31" s="537" t="s">
        <v>735</v>
      </c>
      <c r="B31" s="1131">
        <v>25148490.950000003</v>
      </c>
      <c r="C31" s="1131">
        <v>27824666.770000003</v>
      </c>
      <c r="D31" s="1131">
        <v>34310385.350000001</v>
      </c>
      <c r="E31" s="1131">
        <v>51953854.210000001</v>
      </c>
      <c r="F31" s="1131">
        <v>70781710.120000005</v>
      </c>
      <c r="G31" s="1131">
        <v>65858826.339999996</v>
      </c>
    </row>
    <row r="32" spans="1:7">
      <c r="A32" s="538" t="s">
        <v>1197</v>
      </c>
      <c r="B32" s="1132">
        <v>3618605.2100000004</v>
      </c>
      <c r="C32" s="1132">
        <v>5905278.5900000008</v>
      </c>
      <c r="D32" s="1132">
        <v>6480306.3700000001</v>
      </c>
      <c r="E32" s="1132">
        <v>9964460.9299999997</v>
      </c>
      <c r="F32" s="1132">
        <v>17775286.240000002</v>
      </c>
      <c r="G32" s="1132">
        <v>12332347.100000001</v>
      </c>
    </row>
    <row r="33" spans="1:7">
      <c r="A33" s="538" t="s">
        <v>1198</v>
      </c>
      <c r="B33" s="1132">
        <v>1152730.5699999998</v>
      </c>
      <c r="C33" s="1132">
        <v>1949059.1500000001</v>
      </c>
      <c r="D33" s="1132">
        <v>519267.88</v>
      </c>
      <c r="E33" s="1132">
        <v>3560795.07</v>
      </c>
      <c r="F33" s="1132">
        <v>2072494.21</v>
      </c>
      <c r="G33" s="1132">
        <v>2411145.4800000004</v>
      </c>
    </row>
    <row r="34" spans="1:7">
      <c r="A34" s="538" t="s">
        <v>1199</v>
      </c>
      <c r="B34" s="1132">
        <v>1679757.1</v>
      </c>
      <c r="C34" s="1132">
        <v>1290270.19</v>
      </c>
      <c r="D34" s="1132">
        <v>2160737.5299999998</v>
      </c>
      <c r="E34" s="1132">
        <v>7131089.8100000005</v>
      </c>
      <c r="F34" s="1132">
        <v>11964012.380000001</v>
      </c>
      <c r="G34" s="1132">
        <v>9956794.9200000018</v>
      </c>
    </row>
    <row r="35" spans="1:7">
      <c r="A35" s="538" t="s">
        <v>1200</v>
      </c>
      <c r="B35" s="1132">
        <v>3101830.5499999984</v>
      </c>
      <c r="C35" s="1132">
        <v>3256664.81</v>
      </c>
      <c r="D35" s="1132">
        <v>3560244.93</v>
      </c>
      <c r="E35" s="1132">
        <v>2705953.9499999997</v>
      </c>
      <c r="F35" s="1132">
        <v>2903889.8</v>
      </c>
      <c r="G35" s="1132">
        <v>2032477.3099999996</v>
      </c>
    </row>
    <row r="36" spans="1:7">
      <c r="A36" s="538" t="s">
        <v>1201</v>
      </c>
      <c r="B36" s="1132">
        <v>583736</v>
      </c>
      <c r="C36" s="1132">
        <v>656784</v>
      </c>
      <c r="D36" s="1132">
        <v>120680</v>
      </c>
      <c r="E36" s="1132">
        <v>0</v>
      </c>
      <c r="F36" s="1132">
        <v>0</v>
      </c>
      <c r="G36" s="1132">
        <v>0</v>
      </c>
    </row>
    <row r="37" spans="1:7">
      <c r="A37" s="538" t="s">
        <v>1202</v>
      </c>
      <c r="B37" s="1132">
        <v>2626269.2300000004</v>
      </c>
      <c r="C37" s="1132">
        <v>3641159.5300000003</v>
      </c>
      <c r="D37" s="1132">
        <v>9337547.040000001</v>
      </c>
      <c r="E37" s="1132">
        <v>14280522.930000002</v>
      </c>
      <c r="F37" s="1132">
        <v>16826232.620000001</v>
      </c>
      <c r="G37" s="1132">
        <v>10872617.689999999</v>
      </c>
    </row>
    <row r="38" spans="1:7">
      <c r="A38" s="538" t="s">
        <v>1203</v>
      </c>
      <c r="B38" s="1132">
        <v>3863814.6399999997</v>
      </c>
      <c r="C38" s="1132">
        <v>3481291.0799999996</v>
      </c>
      <c r="D38" s="1132">
        <v>3210477.8699999996</v>
      </c>
      <c r="E38" s="1132">
        <v>4005002.0500000003</v>
      </c>
      <c r="F38" s="1132">
        <v>4648777.1899999995</v>
      </c>
      <c r="G38" s="1132">
        <v>4170480.7600000007</v>
      </c>
    </row>
    <row r="39" spans="1:7">
      <c r="A39" s="538" t="s">
        <v>1204</v>
      </c>
      <c r="B39" s="1132">
        <v>8521747.6500000004</v>
      </c>
      <c r="C39" s="1132">
        <v>7644159.4199999999</v>
      </c>
      <c r="D39" s="1132">
        <v>8921123.7299999986</v>
      </c>
      <c r="E39" s="1132">
        <v>10306029.469999999</v>
      </c>
      <c r="F39" s="1132">
        <v>14591017.680000002</v>
      </c>
      <c r="G39" s="1132">
        <v>24082963.079999998</v>
      </c>
    </row>
    <row r="40" spans="1:7">
      <c r="A40" s="537" t="s">
        <v>733</v>
      </c>
      <c r="B40" s="1131">
        <v>13341172.610000001</v>
      </c>
      <c r="C40" s="1131">
        <v>10191857.42</v>
      </c>
      <c r="D40" s="1131">
        <v>20176860.529999997</v>
      </c>
      <c r="E40" s="1131">
        <v>27401164.539999999</v>
      </c>
      <c r="F40" s="1131">
        <v>30866376.120000001</v>
      </c>
      <c r="G40" s="1131">
        <v>15143331.260000002</v>
      </c>
    </row>
    <row r="41" spans="1:7">
      <c r="A41" s="536" t="s">
        <v>217</v>
      </c>
      <c r="B41" s="1130">
        <v>229757504.66999993</v>
      </c>
      <c r="C41" s="1130">
        <v>241877330.89999998</v>
      </c>
      <c r="D41" s="1130">
        <v>270716291.80000001</v>
      </c>
      <c r="E41" s="1130">
        <v>315680174.91999996</v>
      </c>
      <c r="F41" s="1130">
        <v>373743631.97999996</v>
      </c>
      <c r="G41" s="1130">
        <v>254889091.90999997</v>
      </c>
    </row>
    <row r="42" spans="1:7">
      <c r="A42" s="538" t="s">
        <v>1205</v>
      </c>
      <c r="B42" s="1132">
        <v>143646139.61999997</v>
      </c>
      <c r="C42" s="1132">
        <v>139980744.81</v>
      </c>
      <c r="D42" s="1132">
        <v>143011768.41999999</v>
      </c>
      <c r="E42" s="1132">
        <v>167250277.10000002</v>
      </c>
      <c r="F42" s="1132">
        <v>186866186.37</v>
      </c>
      <c r="G42" s="1132">
        <v>114239894.23999998</v>
      </c>
    </row>
    <row r="43" spans="1:7">
      <c r="A43" s="538" t="s">
        <v>1206</v>
      </c>
      <c r="B43" s="1132">
        <v>14564115.26</v>
      </c>
      <c r="C43" s="1132">
        <v>16724466.029999997</v>
      </c>
      <c r="D43" s="1132">
        <v>20084648.700000003</v>
      </c>
      <c r="E43" s="1132">
        <v>22510032.109999996</v>
      </c>
      <c r="F43" s="1132">
        <v>31311833.059999999</v>
      </c>
      <c r="G43" s="1132">
        <v>22377898.450000003</v>
      </c>
    </row>
    <row r="44" spans="1:7">
      <c r="A44" s="538" t="s">
        <v>1207</v>
      </c>
      <c r="B44" s="1132">
        <v>40846512.299999997</v>
      </c>
      <c r="C44" s="1132">
        <v>42559619.109999999</v>
      </c>
      <c r="D44" s="1132">
        <v>49045336.210000001</v>
      </c>
      <c r="E44" s="1132">
        <v>60296182.969999999</v>
      </c>
      <c r="F44" s="1132">
        <v>62817115.559999995</v>
      </c>
      <c r="G44" s="1132">
        <v>60346910.719999999</v>
      </c>
    </row>
    <row r="45" spans="1:7">
      <c r="A45" s="538" t="s">
        <v>1208</v>
      </c>
      <c r="B45" s="1132">
        <v>5351435.5600000005</v>
      </c>
      <c r="C45" s="1132">
        <v>8235356.8200000003</v>
      </c>
      <c r="D45" s="1132">
        <v>15448950.969999999</v>
      </c>
      <c r="E45" s="1132">
        <v>11396204.6</v>
      </c>
      <c r="F45" s="1132">
        <v>25098961.43</v>
      </c>
      <c r="G45" s="1132">
        <v>12321861.17</v>
      </c>
    </row>
    <row r="46" spans="1:7">
      <c r="A46" s="538" t="s">
        <v>1209</v>
      </c>
      <c r="B46" s="1132">
        <v>0</v>
      </c>
      <c r="C46" s="1132">
        <v>0</v>
      </c>
      <c r="D46" s="1132">
        <v>22517.29</v>
      </c>
      <c r="E46" s="1132">
        <v>98485.750000000029</v>
      </c>
      <c r="F46" s="1132">
        <v>620616.02</v>
      </c>
      <c r="G46" s="1132">
        <v>513110.19</v>
      </c>
    </row>
    <row r="47" spans="1:7">
      <c r="A47" s="538" t="s">
        <v>1210</v>
      </c>
      <c r="B47" s="1132">
        <v>6693912.2300000004</v>
      </c>
      <c r="C47" s="1132">
        <v>9028490.1199999992</v>
      </c>
      <c r="D47" s="1132">
        <v>8069416.2499999991</v>
      </c>
      <c r="E47" s="1132">
        <v>11985219.93</v>
      </c>
      <c r="F47" s="1132">
        <v>12201635.15</v>
      </c>
      <c r="G47" s="1132">
        <v>12996785.799999997</v>
      </c>
    </row>
    <row r="48" spans="1:7">
      <c r="A48" s="538" t="s">
        <v>1211</v>
      </c>
      <c r="B48" s="1132">
        <v>2577170</v>
      </c>
      <c r="C48" s="1132">
        <v>2858960.13</v>
      </c>
      <c r="D48" s="1132">
        <v>1891926</v>
      </c>
      <c r="E48" s="1132">
        <v>3033428</v>
      </c>
      <c r="F48" s="1132">
        <v>3917085.39</v>
      </c>
      <c r="G48" s="1132">
        <v>9607533</v>
      </c>
    </row>
    <row r="49" spans="1:8">
      <c r="A49" s="538" t="s">
        <v>1212</v>
      </c>
      <c r="B49" s="1132">
        <v>1671311.97</v>
      </c>
      <c r="C49" s="1132">
        <v>2869167.23</v>
      </c>
      <c r="D49" s="1132">
        <v>1193230.0899999999</v>
      </c>
      <c r="E49" s="1132">
        <v>0</v>
      </c>
      <c r="F49" s="1132">
        <v>0</v>
      </c>
      <c r="G49" s="1132">
        <v>0</v>
      </c>
    </row>
    <row r="50" spans="1:8">
      <c r="A50" s="538" t="s">
        <v>1213</v>
      </c>
      <c r="B50" s="1132">
        <v>14406907.729999999</v>
      </c>
      <c r="C50" s="1132">
        <v>19620526.649999999</v>
      </c>
      <c r="D50" s="1132">
        <v>31948497.869999997</v>
      </c>
      <c r="E50" s="1132">
        <v>39110344.460000001</v>
      </c>
      <c r="F50" s="1132">
        <v>50910199.000000015</v>
      </c>
      <c r="G50" s="1132">
        <v>22485098.339999985</v>
      </c>
    </row>
    <row r="51" spans="1:8">
      <c r="A51" s="536" t="s">
        <v>756</v>
      </c>
      <c r="B51" s="1130">
        <v>305408679.00999999</v>
      </c>
      <c r="C51" s="1130">
        <v>371826620.88999999</v>
      </c>
      <c r="D51" s="1130">
        <v>384114739.32000005</v>
      </c>
      <c r="E51" s="1130">
        <v>471948811.43000001</v>
      </c>
      <c r="F51" s="1130">
        <v>552991000.13</v>
      </c>
      <c r="G51" s="1130">
        <v>534363457.22999996</v>
      </c>
    </row>
    <row r="52" spans="1:8">
      <c r="A52" s="537" t="s">
        <v>757</v>
      </c>
      <c r="B52" s="1131">
        <v>212000862.41</v>
      </c>
      <c r="C52" s="1131">
        <v>268034997.76999998</v>
      </c>
      <c r="D52" s="1131">
        <v>291828703.05000001</v>
      </c>
      <c r="E52" s="1131">
        <v>386069705.19999999</v>
      </c>
      <c r="F52" s="1131">
        <v>457570730.08999991</v>
      </c>
      <c r="G52" s="1131">
        <v>428655334.84999996</v>
      </c>
    </row>
    <row r="53" spans="1:8">
      <c r="A53" s="538" t="s">
        <v>1214</v>
      </c>
      <c r="B53" s="1132">
        <v>212000862.41</v>
      </c>
      <c r="C53" s="1132">
        <v>268034997.76999998</v>
      </c>
      <c r="D53" s="1132">
        <v>291828703.05000001</v>
      </c>
      <c r="E53" s="1132">
        <v>386069705.19999999</v>
      </c>
      <c r="F53" s="1132">
        <v>457570730.08999991</v>
      </c>
      <c r="G53" s="1132">
        <v>428655334.84999996</v>
      </c>
    </row>
    <row r="54" spans="1:8">
      <c r="A54" s="537" t="s">
        <v>740</v>
      </c>
      <c r="B54" s="1131">
        <v>10813837.489999998</v>
      </c>
      <c r="C54" s="1131">
        <v>11661506.860000001</v>
      </c>
      <c r="D54" s="1131">
        <v>18627914.919999998</v>
      </c>
      <c r="E54" s="1131">
        <v>32798277.979999997</v>
      </c>
      <c r="F54" s="1131">
        <v>35386885.050000004</v>
      </c>
      <c r="G54" s="1131">
        <v>39495183.909999996</v>
      </c>
    </row>
    <row r="55" spans="1:8">
      <c r="A55" s="538" t="s">
        <v>1215</v>
      </c>
      <c r="B55" s="1132">
        <v>0</v>
      </c>
      <c r="C55" s="1132">
        <v>0</v>
      </c>
      <c r="D55" s="1132">
        <v>0</v>
      </c>
      <c r="E55" s="1132">
        <v>0</v>
      </c>
      <c r="F55" s="1132">
        <v>0</v>
      </c>
      <c r="G55" s="1132">
        <v>0</v>
      </c>
      <c r="H55" s="710"/>
    </row>
    <row r="56" spans="1:8">
      <c r="A56" s="538" t="s">
        <v>1216</v>
      </c>
      <c r="B56" s="1132">
        <v>0</v>
      </c>
      <c r="C56" s="1132">
        <v>0</v>
      </c>
      <c r="D56" s="1132">
        <v>0</v>
      </c>
      <c r="E56" s="1132">
        <v>0</v>
      </c>
      <c r="F56" s="1132">
        <v>0</v>
      </c>
      <c r="G56" s="1132">
        <v>0</v>
      </c>
    </row>
    <row r="57" spans="1:8">
      <c r="A57" s="538" t="s">
        <v>1217</v>
      </c>
      <c r="B57" s="1132">
        <v>0</v>
      </c>
      <c r="C57" s="1132">
        <v>0</v>
      </c>
      <c r="D57" s="1132">
        <v>0</v>
      </c>
      <c r="E57" s="1132">
        <v>0</v>
      </c>
      <c r="F57" s="1132">
        <v>0</v>
      </c>
      <c r="G57" s="1132">
        <v>0</v>
      </c>
    </row>
    <row r="58" spans="1:8">
      <c r="A58" s="538" t="s">
        <v>1218</v>
      </c>
      <c r="B58" s="1132">
        <v>0</v>
      </c>
      <c r="C58" s="1132">
        <v>0</v>
      </c>
      <c r="D58" s="1132">
        <v>0</v>
      </c>
      <c r="E58" s="1132">
        <v>0</v>
      </c>
      <c r="F58" s="1132">
        <v>0</v>
      </c>
      <c r="G58" s="1132">
        <v>0</v>
      </c>
    </row>
    <row r="59" spans="1:8">
      <c r="A59" s="538" t="s">
        <v>1219</v>
      </c>
      <c r="B59" s="1132">
        <v>0</v>
      </c>
      <c r="C59" s="1132">
        <v>0</v>
      </c>
      <c r="D59" s="1132">
        <v>0</v>
      </c>
      <c r="E59" s="1132">
        <v>0</v>
      </c>
      <c r="F59" s="1132">
        <v>0</v>
      </c>
      <c r="G59" s="1132">
        <v>0</v>
      </c>
    </row>
    <row r="60" spans="1:8">
      <c r="A60" s="538" t="s">
        <v>1220</v>
      </c>
      <c r="B60" s="1132">
        <v>10813837.489999998</v>
      </c>
      <c r="C60" s="1132">
        <v>11661506.860000001</v>
      </c>
      <c r="D60" s="1132">
        <v>18627914.919999998</v>
      </c>
      <c r="E60" s="1132">
        <v>32798277.979999997</v>
      </c>
      <c r="F60" s="1132">
        <v>35386885.050000004</v>
      </c>
      <c r="G60" s="1132">
        <v>39495183.909999996</v>
      </c>
    </row>
    <row r="61" spans="1:8">
      <c r="A61" s="538" t="s">
        <v>1221</v>
      </c>
      <c r="B61" s="1132">
        <v>0</v>
      </c>
      <c r="C61" s="1132">
        <v>0</v>
      </c>
      <c r="D61" s="1132">
        <v>0</v>
      </c>
      <c r="E61" s="1132">
        <v>0</v>
      </c>
      <c r="F61" s="1132">
        <v>0</v>
      </c>
      <c r="G61" s="1132">
        <v>0</v>
      </c>
    </row>
    <row r="62" spans="1:8">
      <c r="A62" s="538" t="s">
        <v>1204</v>
      </c>
      <c r="B62" s="1132">
        <v>0</v>
      </c>
      <c r="C62" s="1132">
        <v>0</v>
      </c>
      <c r="D62" s="1132">
        <v>0</v>
      </c>
      <c r="E62" s="1132">
        <v>0</v>
      </c>
      <c r="F62" s="1132">
        <v>0</v>
      </c>
      <c r="G62" s="1132">
        <v>0</v>
      </c>
    </row>
    <row r="63" spans="1:8" ht="19.5" customHeight="1">
      <c r="A63" s="537" t="s">
        <v>4</v>
      </c>
      <c r="B63" s="1131">
        <v>79594545.030000001</v>
      </c>
      <c r="C63" s="1131">
        <v>87922815.789999992</v>
      </c>
      <c r="D63" s="1131">
        <v>64410105.99000001</v>
      </c>
      <c r="E63" s="1131">
        <v>41533708.32</v>
      </c>
      <c r="F63" s="1131">
        <v>47111082.120000005</v>
      </c>
      <c r="G63" s="1131">
        <v>60261002.280000001</v>
      </c>
    </row>
    <row r="64" spans="1:8" ht="15.75" customHeight="1">
      <c r="A64" s="538" t="s">
        <v>1222</v>
      </c>
      <c r="B64" s="1132">
        <v>2361231.8899999997</v>
      </c>
      <c r="C64" s="1132">
        <v>3114713.81</v>
      </c>
      <c r="D64" s="1132">
        <v>3040592.9100000006</v>
      </c>
      <c r="E64" s="1132">
        <v>6747039.79</v>
      </c>
      <c r="F64" s="1132">
        <v>9723473.1700000018</v>
      </c>
      <c r="G64" s="1132">
        <v>31533137.410000004</v>
      </c>
    </row>
    <row r="65" spans="1:7">
      <c r="A65" s="538" t="s">
        <v>1223</v>
      </c>
      <c r="B65" s="1132">
        <v>39645900</v>
      </c>
      <c r="C65" s="1132">
        <v>47204500</v>
      </c>
      <c r="D65" s="1132">
        <v>26739500</v>
      </c>
      <c r="E65" s="1132">
        <v>2441126</v>
      </c>
      <c r="F65" s="1132">
        <v>2835900</v>
      </c>
      <c r="G65" s="1132">
        <v>3259900</v>
      </c>
    </row>
    <row r="66" spans="1:7">
      <c r="A66" s="538" t="s">
        <v>1296</v>
      </c>
      <c r="B66" s="1132">
        <v>0</v>
      </c>
      <c r="C66" s="1132">
        <v>0</v>
      </c>
      <c r="D66" s="1132">
        <v>0</v>
      </c>
      <c r="E66" s="1132">
        <v>0</v>
      </c>
      <c r="F66" s="1132">
        <v>0</v>
      </c>
      <c r="G66" s="1132">
        <v>0</v>
      </c>
    </row>
    <row r="67" spans="1:7">
      <c r="A67" s="538" t="s">
        <v>1224</v>
      </c>
      <c r="B67" s="1132">
        <v>37569941.650000006</v>
      </c>
      <c r="C67" s="1132">
        <v>37517354.269999996</v>
      </c>
      <c r="D67" s="1132">
        <v>34618176.440000005</v>
      </c>
      <c r="E67" s="1132">
        <v>32337126.969999999</v>
      </c>
      <c r="F67" s="1132">
        <v>34545481.530000001</v>
      </c>
      <c r="G67" s="1132">
        <v>25464742.459999997</v>
      </c>
    </row>
    <row r="68" spans="1:7">
      <c r="A68" s="538" t="s">
        <v>1225</v>
      </c>
      <c r="B68" s="1132">
        <v>17471.489999999998</v>
      </c>
      <c r="C68" s="1132">
        <v>86247.709999999992</v>
      </c>
      <c r="D68" s="1132">
        <v>11836.640000000001</v>
      </c>
      <c r="E68" s="1132">
        <v>8415.56</v>
      </c>
      <c r="F68" s="1132">
        <v>6227.420000000001</v>
      </c>
      <c r="G68" s="1132">
        <v>3222.41</v>
      </c>
    </row>
    <row r="69" spans="1:7">
      <c r="A69" s="537" t="s">
        <v>743</v>
      </c>
      <c r="B69" s="1131">
        <v>2999434.08</v>
      </c>
      <c r="C69" s="1132">
        <v>4207300.47</v>
      </c>
      <c r="D69" s="1132">
        <v>9248015.3600000031</v>
      </c>
      <c r="E69" s="1132">
        <v>11547119.93</v>
      </c>
      <c r="F69" s="1132">
        <v>12922302.869999999</v>
      </c>
      <c r="G69" s="1132">
        <v>5951936.1899999995</v>
      </c>
    </row>
    <row r="70" spans="1:7">
      <c r="A70" s="536" t="s">
        <v>744</v>
      </c>
      <c r="B70" s="1130">
        <v>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0</v>
      </c>
      <c r="F72" s="1132">
        <v>0</v>
      </c>
      <c r="G72" s="1132">
        <v>0</v>
      </c>
    </row>
    <row r="73" spans="1:7">
      <c r="A73" s="536" t="s">
        <v>745</v>
      </c>
      <c r="B73" s="1130">
        <v>0</v>
      </c>
      <c r="C73" s="1130">
        <v>2276.4</v>
      </c>
      <c r="D73" s="1130">
        <v>15783.64</v>
      </c>
      <c r="E73" s="1130">
        <v>126375.97000000002</v>
      </c>
      <c r="F73" s="1130">
        <v>456057.98000000004</v>
      </c>
      <c r="G73" s="1130">
        <v>2365326.0300000003</v>
      </c>
    </row>
    <row r="74" spans="1:7">
      <c r="A74" s="538" t="s">
        <v>1227</v>
      </c>
      <c r="B74" s="1132">
        <v>0</v>
      </c>
      <c r="C74" s="1132">
        <v>2276.4</v>
      </c>
      <c r="D74" s="1132">
        <v>15783.64</v>
      </c>
      <c r="E74" s="1132">
        <v>126375.97000000002</v>
      </c>
      <c r="F74" s="1132">
        <v>456057.98000000004</v>
      </c>
      <c r="G74" s="1132">
        <v>2365326.0300000003</v>
      </c>
    </row>
    <row r="75" spans="1:7">
      <c r="A75" s="536" t="s">
        <v>746</v>
      </c>
      <c r="B75" s="1130">
        <v>2648915</v>
      </c>
      <c r="C75" s="1130">
        <v>2917960</v>
      </c>
      <c r="D75" s="1130">
        <v>3508078</v>
      </c>
      <c r="E75" s="1130">
        <v>3805281</v>
      </c>
      <c r="F75" s="1130">
        <v>3477636</v>
      </c>
      <c r="G75" s="1130">
        <v>851087</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2648915</v>
      </c>
      <c r="C78" s="1132">
        <v>2917960</v>
      </c>
      <c r="D78" s="1132">
        <v>3508078</v>
      </c>
      <c r="E78" s="1132">
        <v>3805281</v>
      </c>
      <c r="F78" s="1132">
        <v>3477636</v>
      </c>
      <c r="G78" s="1132">
        <v>851087</v>
      </c>
    </row>
    <row r="79" spans="1:7">
      <c r="A79" s="538" t="s">
        <v>1230</v>
      </c>
      <c r="B79" s="1132">
        <v>0</v>
      </c>
      <c r="C79" s="1132">
        <v>0</v>
      </c>
      <c r="D79" s="1132">
        <v>0</v>
      </c>
      <c r="E79" s="1132">
        <v>0</v>
      </c>
      <c r="F79" s="1132">
        <v>0</v>
      </c>
      <c r="G79" s="1132">
        <v>0</v>
      </c>
    </row>
    <row r="80" spans="1:7">
      <c r="A80" s="536" t="s">
        <v>759</v>
      </c>
      <c r="B80" s="1130">
        <v>887510.11</v>
      </c>
      <c r="C80" s="1130">
        <v>1686917.8900000001</v>
      </c>
      <c r="D80" s="1130">
        <v>2588765.4</v>
      </c>
      <c r="E80" s="1130">
        <v>8069214.330000001</v>
      </c>
      <c r="F80" s="1130">
        <v>3715141.49</v>
      </c>
      <c r="G80" s="1130">
        <v>960366.6100000001</v>
      </c>
    </row>
    <row r="81" spans="1:7">
      <c r="A81" s="538" t="s">
        <v>1231</v>
      </c>
      <c r="B81" s="1132">
        <v>0</v>
      </c>
      <c r="C81" s="1132">
        <v>0</v>
      </c>
      <c r="D81" s="1132">
        <v>0</v>
      </c>
      <c r="E81" s="1132">
        <v>0</v>
      </c>
      <c r="F81" s="1132">
        <v>0</v>
      </c>
      <c r="G81" s="1132">
        <v>0</v>
      </c>
    </row>
    <row r="82" spans="1:7">
      <c r="A82" s="538" t="s">
        <v>953</v>
      </c>
      <c r="B82" s="1132">
        <v>867683.54</v>
      </c>
      <c r="C82" s="1132">
        <v>1634575.56</v>
      </c>
      <c r="D82" s="1132">
        <v>2528860</v>
      </c>
      <c r="E82" s="1132">
        <v>7996184.3100000005</v>
      </c>
      <c r="F82" s="1132">
        <v>3364380.27</v>
      </c>
      <c r="G82" s="1132">
        <v>882530.32000000007</v>
      </c>
    </row>
    <row r="83" spans="1:7">
      <c r="A83" s="539" t="s">
        <v>1232</v>
      </c>
      <c r="B83" s="1132">
        <v>18389.32</v>
      </c>
      <c r="C83" s="1132">
        <v>37917.460000000006</v>
      </c>
      <c r="D83" s="1132">
        <v>27966.510000000002</v>
      </c>
      <c r="E83" s="1132">
        <v>55172.990000000013</v>
      </c>
      <c r="F83" s="1132">
        <v>95307.08</v>
      </c>
      <c r="G83" s="1132">
        <v>65291.619999999988</v>
      </c>
    </row>
    <row r="84" spans="1:7">
      <c r="A84" s="538" t="s">
        <v>1233</v>
      </c>
      <c r="B84" s="1132">
        <v>0</v>
      </c>
      <c r="C84" s="1132">
        <v>0</v>
      </c>
      <c r="D84" s="1132">
        <v>0</v>
      </c>
      <c r="E84" s="1132">
        <v>0</v>
      </c>
      <c r="F84" s="1132">
        <v>0</v>
      </c>
      <c r="G84" s="1132">
        <v>0</v>
      </c>
    </row>
    <row r="85" spans="1:7">
      <c r="A85" s="538" t="s">
        <v>1234</v>
      </c>
      <c r="B85" s="1132">
        <v>1437.25</v>
      </c>
      <c r="C85" s="1132">
        <v>14424.869999999999</v>
      </c>
      <c r="D85" s="1132">
        <v>31938.89</v>
      </c>
      <c r="E85" s="1132">
        <v>17857.03</v>
      </c>
      <c r="F85" s="1132">
        <v>255454.14</v>
      </c>
      <c r="G85" s="1132">
        <v>12544.67</v>
      </c>
    </row>
    <row r="86" spans="1:7">
      <c r="A86" s="540" t="s">
        <v>153</v>
      </c>
      <c r="B86" s="1133">
        <v>932365496.66999996</v>
      </c>
      <c r="C86" s="1133">
        <v>1046595501.8399999</v>
      </c>
      <c r="D86" s="1133">
        <v>1114680380.3100002</v>
      </c>
      <c r="E86" s="1133">
        <v>1345845561.99</v>
      </c>
      <c r="F86" s="1133">
        <v>1666168121.3999999</v>
      </c>
      <c r="G86" s="1133">
        <v>1338013425.0099998</v>
      </c>
    </row>
    <row r="87" spans="1:7">
      <c r="A87" s="367" t="s">
        <v>1002</v>
      </c>
    </row>
    <row r="88" spans="1:7">
      <c r="A88" s="425" t="s">
        <v>1055</v>
      </c>
      <c r="G88" s="600"/>
    </row>
    <row r="89" spans="1:7">
      <c r="A89" s="368" t="s">
        <v>1237</v>
      </c>
    </row>
    <row r="90" spans="1:7">
      <c r="A90" s="175" t="s">
        <v>854</v>
      </c>
    </row>
  </sheetData>
  <pageMargins left="0.74803149606299213" right="0.15748031496062992" top="0.74803149606299213" bottom="0.74803149606299213" header="0.31496062992125984" footer="0.31496062992125984"/>
  <pageSetup scale="64"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9"/>
  <sheetViews>
    <sheetView showGridLines="0" zoomScaleNormal="100" workbookViewId="0">
      <pane xSplit="1" ySplit="10" topLeftCell="B62" activePane="bottomRight" state="frozen"/>
      <selection pane="topRight" activeCell="B1" sqref="B1"/>
      <selection pane="bottomLeft" activeCell="A11" sqref="A11"/>
      <selection pane="bottomRight" activeCell="A7" sqref="A7"/>
    </sheetView>
  </sheetViews>
  <sheetFormatPr defaultColWidth="11.42578125" defaultRowHeight="12.75"/>
  <cols>
    <col min="1" max="1" width="71.5703125" style="357" customWidth="1"/>
    <col min="2" max="14" width="11.7109375" style="560" customWidth="1"/>
    <col min="15" max="15" width="11.42578125" style="357"/>
    <col min="16" max="16" width="22.28515625" style="357" customWidth="1"/>
    <col min="17" max="17" width="16.140625" style="553" bestFit="1" customWidth="1"/>
    <col min="18" max="16384" width="11.42578125" style="357"/>
  </cols>
  <sheetData>
    <row r="1" spans="1:17">
      <c r="A1" s="534" t="s">
        <v>145</v>
      </c>
      <c r="B1" s="534"/>
      <c r="C1" s="534"/>
      <c r="D1" s="534"/>
      <c r="E1" s="534"/>
      <c r="F1" s="534"/>
      <c r="G1" s="534"/>
      <c r="H1" s="534"/>
      <c r="I1" s="534"/>
      <c r="J1" s="534"/>
      <c r="K1" s="534"/>
      <c r="L1" s="534"/>
      <c r="M1" s="534"/>
      <c r="N1" s="534">
        <v>79</v>
      </c>
    </row>
    <row r="2" spans="1:17" s="159" customFormat="1">
      <c r="A2" s="1143"/>
      <c r="B2" s="1143"/>
      <c r="C2" s="1143"/>
      <c r="D2" s="1143"/>
      <c r="E2" s="1143"/>
      <c r="F2" s="1143"/>
      <c r="G2" s="1143"/>
      <c r="H2" s="1143"/>
      <c r="I2" s="1143"/>
      <c r="J2" s="1143"/>
      <c r="K2" s="1143"/>
      <c r="L2" s="1143"/>
      <c r="M2" s="1143"/>
      <c r="N2" s="1143"/>
      <c r="Q2" s="268"/>
    </row>
    <row r="7" spans="1:17">
      <c r="A7" s="358" t="s">
        <v>843</v>
      </c>
    </row>
    <row r="8" spans="1:17">
      <c r="A8" s="358" t="s">
        <v>1257</v>
      </c>
    </row>
    <row r="9" spans="1:17">
      <c r="A9" s="357" t="s">
        <v>214</v>
      </c>
    </row>
    <row r="10" spans="1:17" ht="15.75" customHeight="1">
      <c r="A10" s="534" t="s">
        <v>1365</v>
      </c>
      <c r="B10" s="1140" t="s">
        <v>219</v>
      </c>
      <c r="C10" s="1140" t="s">
        <v>185</v>
      </c>
      <c r="D10" s="1140" t="s">
        <v>186</v>
      </c>
      <c r="E10" s="1140" t="s">
        <v>187</v>
      </c>
      <c r="F10" s="1140" t="s">
        <v>188</v>
      </c>
      <c r="G10" s="1140" t="s">
        <v>189</v>
      </c>
      <c r="H10" s="1140" t="s">
        <v>190</v>
      </c>
      <c r="I10" s="1140" t="s">
        <v>191</v>
      </c>
      <c r="J10" s="1140" t="s">
        <v>192</v>
      </c>
      <c r="K10" s="1140" t="s">
        <v>193</v>
      </c>
      <c r="L10" s="1140" t="s">
        <v>194</v>
      </c>
      <c r="M10" s="1140" t="s">
        <v>195</v>
      </c>
      <c r="N10" s="1140" t="s">
        <v>78</v>
      </c>
    </row>
    <row r="11" spans="1:17">
      <c r="A11" s="360" t="s">
        <v>215</v>
      </c>
      <c r="B11" s="1127">
        <v>17387502.390000001</v>
      </c>
      <c r="C11" s="1127">
        <v>21704292.770000003</v>
      </c>
      <c r="D11" s="1127">
        <v>15576213.889999999</v>
      </c>
      <c r="E11" s="1127">
        <v>7412371.8400000008</v>
      </c>
      <c r="F11" s="1127">
        <v>9105043.120000001</v>
      </c>
      <c r="G11" s="1127">
        <v>15587282.379999999</v>
      </c>
      <c r="H11" s="1127">
        <v>17259269.34</v>
      </c>
      <c r="I11" s="1127">
        <v>14283750.470000001</v>
      </c>
      <c r="J11" s="1127">
        <v>18058007.189999998</v>
      </c>
      <c r="K11" s="1127">
        <v>17874595.84</v>
      </c>
      <c r="L11" s="1127">
        <v>30641868.359999999</v>
      </c>
      <c r="M11" s="1127">
        <v>20406385.379999999</v>
      </c>
      <c r="N11" s="1127">
        <v>205296582.96999997</v>
      </c>
      <c r="O11" s="606"/>
      <c r="P11" s="641"/>
    </row>
    <row r="12" spans="1:17">
      <c r="A12" s="360" t="s">
        <v>754</v>
      </c>
      <c r="B12" s="1127">
        <v>8085343.1999999993</v>
      </c>
      <c r="C12" s="1127">
        <v>11802212.74</v>
      </c>
      <c r="D12" s="1127">
        <v>6198735.3599999994</v>
      </c>
      <c r="E12" s="1127">
        <v>5195570.75</v>
      </c>
      <c r="F12" s="1127">
        <v>5903242.2599999998</v>
      </c>
      <c r="G12" s="1127">
        <v>6041981.2400000002</v>
      </c>
      <c r="H12" s="1127">
        <v>9550422.879999999</v>
      </c>
      <c r="I12" s="1127">
        <v>8918918.3999999985</v>
      </c>
      <c r="J12" s="1127">
        <v>7580683.1299999999</v>
      </c>
      <c r="K12" s="1127">
        <v>8171217.75</v>
      </c>
      <c r="L12" s="1127">
        <v>9489466.25</v>
      </c>
      <c r="M12" s="1127">
        <v>8998728.0999999996</v>
      </c>
      <c r="N12" s="1127">
        <v>95936522.059999987</v>
      </c>
      <c r="O12" s="606"/>
      <c r="P12" s="641"/>
    </row>
    <row r="13" spans="1:17">
      <c r="A13" s="363" t="s">
        <v>1181</v>
      </c>
      <c r="B13" s="1128">
        <v>559487.34</v>
      </c>
      <c r="C13" s="1128">
        <v>1197720.3999999999</v>
      </c>
      <c r="D13" s="1128">
        <v>1013289.17</v>
      </c>
      <c r="E13" s="1128">
        <v>258394.69</v>
      </c>
      <c r="F13" s="1128">
        <v>838949.99</v>
      </c>
      <c r="G13" s="1128">
        <v>1132585.1499999999</v>
      </c>
      <c r="H13" s="1128">
        <v>4074640</v>
      </c>
      <c r="I13" s="1128">
        <v>3776315.93</v>
      </c>
      <c r="J13" s="1128">
        <v>2693929.98</v>
      </c>
      <c r="K13" s="1128">
        <v>3068355.08</v>
      </c>
      <c r="L13" s="1128">
        <v>4119755.64</v>
      </c>
      <c r="M13" s="1128">
        <v>4175617.37</v>
      </c>
      <c r="N13" s="1128">
        <v>26909040.740000002</v>
      </c>
      <c r="O13" s="606"/>
      <c r="P13" s="641"/>
    </row>
    <row r="14" spans="1:17">
      <c r="A14" s="363" t="s">
        <v>1182</v>
      </c>
      <c r="B14" s="1128">
        <v>2781561.44</v>
      </c>
      <c r="C14" s="1128">
        <v>6367215.0899999999</v>
      </c>
      <c r="D14" s="1128">
        <v>1354097.01</v>
      </c>
      <c r="E14" s="1128">
        <v>1321803.45</v>
      </c>
      <c r="F14" s="1128">
        <v>1395922.2</v>
      </c>
      <c r="G14" s="1128">
        <v>1265829.6200000001</v>
      </c>
      <c r="H14" s="1128">
        <v>1503031.09</v>
      </c>
      <c r="I14" s="1128">
        <v>1344156.33</v>
      </c>
      <c r="J14" s="1128">
        <v>872917.65</v>
      </c>
      <c r="K14" s="1128">
        <v>1083463.6299999999</v>
      </c>
      <c r="L14" s="1128">
        <v>1433729.04</v>
      </c>
      <c r="M14" s="1128">
        <v>1039275.47</v>
      </c>
      <c r="N14" s="1128">
        <v>21763002.019999992</v>
      </c>
      <c r="O14" s="606"/>
      <c r="P14" s="641"/>
    </row>
    <row r="15" spans="1:17">
      <c r="A15" s="363" t="s">
        <v>1183</v>
      </c>
      <c r="B15" s="1128">
        <v>1224444.17</v>
      </c>
      <c r="C15" s="1128">
        <v>585767.24</v>
      </c>
      <c r="D15" s="1128">
        <v>572444.64</v>
      </c>
      <c r="E15" s="1128">
        <v>376006.26</v>
      </c>
      <c r="F15" s="1128">
        <v>328724.34999999998</v>
      </c>
      <c r="G15" s="1128">
        <v>338828.9</v>
      </c>
      <c r="H15" s="1128">
        <v>375355.71</v>
      </c>
      <c r="I15" s="1128">
        <v>464268.89</v>
      </c>
      <c r="J15" s="1128">
        <v>516110.1</v>
      </c>
      <c r="K15" s="1128">
        <v>521465.26</v>
      </c>
      <c r="L15" s="1128">
        <v>625441.76</v>
      </c>
      <c r="M15" s="1128">
        <v>521532.17</v>
      </c>
      <c r="N15" s="1128">
        <v>6450389.4499999983</v>
      </c>
      <c r="O15" s="606"/>
      <c r="P15" s="641"/>
    </row>
    <row r="16" spans="1:17">
      <c r="A16" s="363" t="s">
        <v>1184</v>
      </c>
      <c r="B16" s="1128">
        <v>0</v>
      </c>
      <c r="C16" s="1128">
        <v>450000</v>
      </c>
      <c r="D16" s="1128">
        <v>0</v>
      </c>
      <c r="E16" s="1128">
        <v>0</v>
      </c>
      <c r="F16" s="1128">
        <v>0</v>
      </c>
      <c r="G16" s="1128">
        <v>0</v>
      </c>
      <c r="H16" s="1128">
        <v>0</v>
      </c>
      <c r="I16" s="1128">
        <v>0</v>
      </c>
      <c r="J16" s="1128">
        <v>0</v>
      </c>
      <c r="K16" s="1128">
        <v>3115.14</v>
      </c>
      <c r="L16" s="1128">
        <v>0</v>
      </c>
      <c r="M16" s="1128">
        <v>0</v>
      </c>
      <c r="N16" s="1128">
        <v>453115.14</v>
      </c>
      <c r="O16" s="606"/>
      <c r="P16" s="641"/>
    </row>
    <row r="17" spans="1:16">
      <c r="A17" s="363" t="s">
        <v>1185</v>
      </c>
      <c r="B17" s="1128">
        <v>261038.49</v>
      </c>
      <c r="C17" s="1128">
        <v>98873.58</v>
      </c>
      <c r="D17" s="1128">
        <v>84643.26</v>
      </c>
      <c r="E17" s="1128">
        <v>59692.44</v>
      </c>
      <c r="F17" s="1128">
        <v>61542.44</v>
      </c>
      <c r="G17" s="1128">
        <v>115524.02</v>
      </c>
      <c r="H17" s="1128">
        <v>137949.18</v>
      </c>
      <c r="I17" s="1128">
        <v>130667.01</v>
      </c>
      <c r="J17" s="1128">
        <v>54262.61</v>
      </c>
      <c r="K17" s="1128">
        <v>79687.61</v>
      </c>
      <c r="L17" s="1128">
        <v>109555.21</v>
      </c>
      <c r="M17" s="1128">
        <v>113982.04</v>
      </c>
      <c r="N17" s="1128">
        <v>1307417.8899999999</v>
      </c>
      <c r="O17" s="606"/>
      <c r="P17" s="641"/>
    </row>
    <row r="18" spans="1:16">
      <c r="A18" s="363" t="s">
        <v>1186</v>
      </c>
      <c r="B18" s="1128">
        <v>108</v>
      </c>
      <c r="C18" s="1128">
        <v>673.25</v>
      </c>
      <c r="D18" s="1128">
        <v>297.02</v>
      </c>
      <c r="E18" s="1128">
        <v>81.41</v>
      </c>
      <c r="F18" s="1128">
        <v>126.52</v>
      </c>
      <c r="G18" s="1128">
        <v>132.30000000000001</v>
      </c>
      <c r="H18" s="1128">
        <v>109.14</v>
      </c>
      <c r="I18" s="1128">
        <v>70.2</v>
      </c>
      <c r="J18" s="1128">
        <v>67.5</v>
      </c>
      <c r="K18" s="1128">
        <v>243</v>
      </c>
      <c r="L18" s="1128">
        <v>64.11</v>
      </c>
      <c r="M18" s="1128">
        <v>67.5</v>
      </c>
      <c r="N18" s="1128">
        <v>2039.95</v>
      </c>
      <c r="O18" s="606"/>
      <c r="P18" s="641"/>
    </row>
    <row r="19" spans="1:16">
      <c r="A19" s="363" t="s">
        <v>1187</v>
      </c>
      <c r="B19" s="1128">
        <v>3258703.76</v>
      </c>
      <c r="C19" s="1128">
        <v>3101963.18</v>
      </c>
      <c r="D19" s="1128">
        <v>3173964.26</v>
      </c>
      <c r="E19" s="1128">
        <v>3179592.5</v>
      </c>
      <c r="F19" s="1128">
        <v>3277976.7600000002</v>
      </c>
      <c r="G19" s="1128">
        <v>3189081.25</v>
      </c>
      <c r="H19" s="1128">
        <v>3459337.7600000002</v>
      </c>
      <c r="I19" s="1128">
        <v>3203440.04</v>
      </c>
      <c r="J19" s="1128">
        <v>3443395.29</v>
      </c>
      <c r="K19" s="1128">
        <v>3414888.03</v>
      </c>
      <c r="L19" s="1128">
        <v>3200920.49</v>
      </c>
      <c r="M19" s="1128">
        <v>3148253.55</v>
      </c>
      <c r="N19" s="1128">
        <v>39051516.869999997</v>
      </c>
      <c r="O19" s="606"/>
      <c r="P19" s="641"/>
    </row>
    <row r="20" spans="1:16">
      <c r="A20" s="360" t="s">
        <v>736</v>
      </c>
      <c r="B20" s="1127">
        <v>7817406.1899999995</v>
      </c>
      <c r="C20" s="1127">
        <v>7728634.5600000005</v>
      </c>
      <c r="D20" s="1127">
        <v>7644933.29</v>
      </c>
      <c r="E20" s="1127">
        <v>1731571.98</v>
      </c>
      <c r="F20" s="1127">
        <v>1195894.3600000001</v>
      </c>
      <c r="G20" s="1127">
        <v>7135898.8499999996</v>
      </c>
      <c r="H20" s="1127">
        <v>5829493.6600000001</v>
      </c>
      <c r="I20" s="1127">
        <v>4198089.8500000006</v>
      </c>
      <c r="J20" s="1127">
        <v>7995276.2600000007</v>
      </c>
      <c r="K20" s="1127">
        <v>8493072.1899999995</v>
      </c>
      <c r="L20" s="1127">
        <v>14363660.199999999</v>
      </c>
      <c r="M20" s="1127">
        <v>8175205.3999999994</v>
      </c>
      <c r="N20" s="1127">
        <v>82309136.790000007</v>
      </c>
      <c r="O20" s="606"/>
      <c r="P20" s="641"/>
    </row>
    <row r="21" spans="1:16">
      <c r="A21" s="363" t="s">
        <v>1188</v>
      </c>
      <c r="B21" s="1128">
        <v>7725318.5499999998</v>
      </c>
      <c r="C21" s="1128">
        <v>7655427.3600000003</v>
      </c>
      <c r="D21" s="1128">
        <v>7574247.6299999999</v>
      </c>
      <c r="E21" s="1128">
        <v>1668288.99</v>
      </c>
      <c r="F21" s="1128">
        <v>1158639.1200000001</v>
      </c>
      <c r="G21" s="1128">
        <v>7099361.1799999997</v>
      </c>
      <c r="H21" s="1128">
        <v>5778618.8899999997</v>
      </c>
      <c r="I21" s="1128">
        <v>4153209.17</v>
      </c>
      <c r="J21" s="1128">
        <v>7952946.2000000002</v>
      </c>
      <c r="K21" s="1128">
        <v>8445879.6799999997</v>
      </c>
      <c r="L21" s="1128">
        <v>14298902.59</v>
      </c>
      <c r="M21" s="1128">
        <v>8079115.6399999997</v>
      </c>
      <c r="N21" s="1128">
        <v>81589955</v>
      </c>
      <c r="O21" s="606"/>
      <c r="P21" s="641"/>
    </row>
    <row r="22" spans="1:16">
      <c r="A22" s="363" t="s">
        <v>1189</v>
      </c>
      <c r="B22" s="1128">
        <v>0</v>
      </c>
      <c r="C22" s="1128">
        <v>0</v>
      </c>
      <c r="D22" s="1128">
        <v>0</v>
      </c>
      <c r="E22" s="1128">
        <v>0</v>
      </c>
      <c r="F22" s="1128">
        <v>0</v>
      </c>
      <c r="G22" s="1128">
        <v>0</v>
      </c>
      <c r="H22" s="1128">
        <v>0</v>
      </c>
      <c r="I22" s="1128">
        <v>0</v>
      </c>
      <c r="J22" s="1128">
        <v>0</v>
      </c>
      <c r="K22" s="1128">
        <v>0</v>
      </c>
      <c r="L22" s="1128">
        <v>0</v>
      </c>
      <c r="M22" s="1128">
        <v>0</v>
      </c>
      <c r="N22" s="1128">
        <v>0</v>
      </c>
      <c r="O22" s="606"/>
      <c r="P22" s="641"/>
    </row>
    <row r="23" spans="1:16">
      <c r="A23" s="363" t="s">
        <v>1190</v>
      </c>
      <c r="B23" s="1128">
        <v>0</v>
      </c>
      <c r="C23" s="1128">
        <v>0</v>
      </c>
      <c r="D23" s="1128">
        <v>0</v>
      </c>
      <c r="E23" s="1128">
        <v>0</v>
      </c>
      <c r="F23" s="1128">
        <v>0</v>
      </c>
      <c r="G23" s="1128">
        <v>0</v>
      </c>
      <c r="H23" s="1128">
        <v>0</v>
      </c>
      <c r="I23" s="1128">
        <v>0</v>
      </c>
      <c r="J23" s="1128">
        <v>0</v>
      </c>
      <c r="K23" s="1128">
        <v>0</v>
      </c>
      <c r="L23" s="1128">
        <v>0</v>
      </c>
      <c r="M23" s="1128">
        <v>0</v>
      </c>
      <c r="N23" s="1128">
        <v>0</v>
      </c>
      <c r="O23" s="606"/>
      <c r="P23" s="641"/>
    </row>
    <row r="24" spans="1:16">
      <c r="A24" s="363" t="s">
        <v>1191</v>
      </c>
      <c r="B24" s="1128">
        <v>85148.6</v>
      </c>
      <c r="C24" s="1128">
        <v>68937.539999999994</v>
      </c>
      <c r="D24" s="1128">
        <v>66416</v>
      </c>
      <c r="E24" s="1128">
        <v>59013.33</v>
      </c>
      <c r="F24" s="1128">
        <v>32985.58</v>
      </c>
      <c r="G24" s="1128">
        <v>32199.83</v>
      </c>
      <c r="H24" s="1128">
        <v>46176.41</v>
      </c>
      <c r="I24" s="1128">
        <v>40415.199999999997</v>
      </c>
      <c r="J24" s="1128">
        <v>37864.58</v>
      </c>
      <c r="K24" s="1128">
        <v>42860.65</v>
      </c>
      <c r="L24" s="1128">
        <v>60425.75</v>
      </c>
      <c r="M24" s="1128">
        <v>52929.1</v>
      </c>
      <c r="N24" s="1128">
        <v>625372.57000000007</v>
      </c>
      <c r="O24" s="606"/>
      <c r="P24" s="641"/>
    </row>
    <row r="25" spans="1:16">
      <c r="A25" s="363" t="s">
        <v>1192</v>
      </c>
      <c r="B25" s="1128">
        <v>0</v>
      </c>
      <c r="C25" s="1128">
        <v>0</v>
      </c>
      <c r="D25" s="1128">
        <v>0</v>
      </c>
      <c r="E25" s="1128">
        <v>0</v>
      </c>
      <c r="F25" s="1128">
        <v>0</v>
      </c>
      <c r="G25" s="1128">
        <v>0</v>
      </c>
      <c r="H25" s="1128">
        <v>0</v>
      </c>
      <c r="I25" s="1128">
        <v>0</v>
      </c>
      <c r="J25" s="1128">
        <v>0</v>
      </c>
      <c r="K25" s="1128">
        <v>0</v>
      </c>
      <c r="L25" s="1128">
        <v>0</v>
      </c>
      <c r="M25" s="1128">
        <v>0</v>
      </c>
      <c r="N25" s="1128">
        <v>0</v>
      </c>
      <c r="O25" s="606"/>
      <c r="P25" s="641"/>
    </row>
    <row r="26" spans="1:16">
      <c r="A26" s="363" t="s">
        <v>1193</v>
      </c>
      <c r="B26" s="1128">
        <v>0</v>
      </c>
      <c r="C26" s="1128">
        <v>0</v>
      </c>
      <c r="D26" s="1128">
        <v>0</v>
      </c>
      <c r="E26" s="1128">
        <v>0</v>
      </c>
      <c r="F26" s="1128">
        <v>0</v>
      </c>
      <c r="G26" s="1128">
        <v>0</v>
      </c>
      <c r="H26" s="1128">
        <v>0</v>
      </c>
      <c r="I26" s="1128">
        <v>0</v>
      </c>
      <c r="J26" s="1128">
        <v>0</v>
      </c>
      <c r="K26" s="1128">
        <v>0</v>
      </c>
      <c r="L26" s="1128">
        <v>0</v>
      </c>
      <c r="M26" s="1128">
        <v>0</v>
      </c>
      <c r="N26" s="1128">
        <v>0</v>
      </c>
      <c r="O26" s="606"/>
      <c r="P26" s="641"/>
    </row>
    <row r="27" spans="1:16">
      <c r="A27" s="363" t="s">
        <v>1194</v>
      </c>
      <c r="B27" s="1128">
        <v>2934.43</v>
      </c>
      <c r="C27" s="1128">
        <v>0</v>
      </c>
      <c r="D27" s="1128">
        <v>0</v>
      </c>
      <c r="E27" s="1128">
        <v>0</v>
      </c>
      <c r="F27" s="1128">
        <v>0</v>
      </c>
      <c r="G27" s="1128">
        <v>0</v>
      </c>
      <c r="H27" s="1128">
        <v>0</v>
      </c>
      <c r="I27" s="1128">
        <v>0</v>
      </c>
      <c r="J27" s="1128">
        <v>0</v>
      </c>
      <c r="K27" s="1128">
        <v>0</v>
      </c>
      <c r="L27" s="1128">
        <v>0</v>
      </c>
      <c r="M27" s="1128">
        <v>38897.97</v>
      </c>
      <c r="N27" s="1128">
        <v>41832.400000000001</v>
      </c>
      <c r="O27" s="606"/>
      <c r="P27" s="641"/>
    </row>
    <row r="28" spans="1:16">
      <c r="A28" s="363" t="s">
        <v>1195</v>
      </c>
      <c r="B28" s="1128">
        <v>0</v>
      </c>
      <c r="C28" s="1128">
        <v>0</v>
      </c>
      <c r="D28" s="1128">
        <v>0</v>
      </c>
      <c r="E28" s="1128">
        <v>0</v>
      </c>
      <c r="F28" s="1128">
        <v>0</v>
      </c>
      <c r="G28" s="1128">
        <v>0</v>
      </c>
      <c r="H28" s="1128">
        <v>0</v>
      </c>
      <c r="I28" s="1128">
        <v>0</v>
      </c>
      <c r="J28" s="1128">
        <v>0</v>
      </c>
      <c r="K28" s="1128">
        <v>0</v>
      </c>
      <c r="L28" s="1128">
        <v>0</v>
      </c>
      <c r="M28" s="1128">
        <v>0</v>
      </c>
      <c r="N28" s="1128">
        <v>0</v>
      </c>
      <c r="O28" s="606"/>
      <c r="P28" s="641"/>
    </row>
    <row r="29" spans="1:16">
      <c r="A29" s="363" t="s">
        <v>1196</v>
      </c>
      <c r="B29" s="1128">
        <v>4004.61</v>
      </c>
      <c r="C29" s="1128">
        <v>4269.66</v>
      </c>
      <c r="D29" s="1128">
        <v>4269.66</v>
      </c>
      <c r="E29" s="1128">
        <v>4269.66</v>
      </c>
      <c r="F29" s="1128">
        <v>4269.66</v>
      </c>
      <c r="G29" s="1128">
        <v>4337.84</v>
      </c>
      <c r="H29" s="1128">
        <v>4698.3599999999997</v>
      </c>
      <c r="I29" s="1128">
        <v>4465.4799999999996</v>
      </c>
      <c r="J29" s="1128">
        <v>4465.4799999999996</v>
      </c>
      <c r="K29" s="1128">
        <v>4331.8599999999997</v>
      </c>
      <c r="L29" s="1128">
        <v>4331.8599999999997</v>
      </c>
      <c r="M29" s="1128">
        <v>4262.6899999999996</v>
      </c>
      <c r="N29" s="1128">
        <v>51976.820000000007</v>
      </c>
      <c r="O29" s="606"/>
      <c r="P29" s="641"/>
    </row>
    <row r="30" spans="1:16">
      <c r="A30" s="360" t="s">
        <v>735</v>
      </c>
      <c r="B30" s="1127">
        <v>1083350.79</v>
      </c>
      <c r="C30" s="1127">
        <v>1738764.01</v>
      </c>
      <c r="D30" s="1127">
        <v>1367232.36</v>
      </c>
      <c r="E30" s="1127">
        <v>361024.41</v>
      </c>
      <c r="F30" s="1127">
        <v>1635366.25</v>
      </c>
      <c r="G30" s="1127">
        <v>2030362.58</v>
      </c>
      <c r="H30" s="1127">
        <v>1691024.42</v>
      </c>
      <c r="I30" s="1127">
        <v>1085312.6200000001</v>
      </c>
      <c r="J30" s="1127">
        <v>2292529.2599999998</v>
      </c>
      <c r="K30" s="1127">
        <v>866789.51</v>
      </c>
      <c r="L30" s="1127">
        <v>6246315.3399999999</v>
      </c>
      <c r="M30" s="1127">
        <v>2760088.97</v>
      </c>
      <c r="N30" s="1127">
        <v>23158160.52</v>
      </c>
      <c r="O30" s="606"/>
      <c r="P30" s="641"/>
    </row>
    <row r="31" spans="1:16">
      <c r="A31" s="363" t="s">
        <v>1197</v>
      </c>
      <c r="B31" s="1128">
        <v>70.02</v>
      </c>
      <c r="C31" s="1128">
        <v>0</v>
      </c>
      <c r="D31" s="1128">
        <v>0</v>
      </c>
      <c r="E31" s="1128">
        <v>0</v>
      </c>
      <c r="F31" s="1128">
        <v>600000</v>
      </c>
      <c r="G31" s="1128">
        <v>0</v>
      </c>
      <c r="H31" s="1128">
        <v>0</v>
      </c>
      <c r="I31" s="1128">
        <v>10754.7</v>
      </c>
      <c r="J31" s="1128">
        <v>129420.44</v>
      </c>
      <c r="K31" s="1128">
        <v>40716.39</v>
      </c>
      <c r="L31" s="1128">
        <v>5179658.43</v>
      </c>
      <c r="M31" s="1128">
        <v>640772.53</v>
      </c>
      <c r="N31" s="1128">
        <v>6601392.5099999998</v>
      </c>
      <c r="O31" s="606"/>
      <c r="P31" s="641"/>
    </row>
    <row r="32" spans="1:16">
      <c r="A32" s="363" t="s">
        <v>1198</v>
      </c>
      <c r="B32" s="1128">
        <v>0</v>
      </c>
      <c r="C32" s="1128">
        <v>0</v>
      </c>
      <c r="D32" s="1128">
        <v>0</v>
      </c>
      <c r="E32" s="1128">
        <v>0</v>
      </c>
      <c r="F32" s="1128">
        <v>0</v>
      </c>
      <c r="G32" s="1128">
        <v>0</v>
      </c>
      <c r="H32" s="1128">
        <v>0</v>
      </c>
      <c r="I32" s="1128">
        <v>0</v>
      </c>
      <c r="J32" s="1128">
        <v>0</v>
      </c>
      <c r="K32" s="1128">
        <v>17137.490000000002</v>
      </c>
      <c r="L32" s="1128">
        <v>71345.05</v>
      </c>
      <c r="M32" s="1128">
        <v>0</v>
      </c>
      <c r="N32" s="1128">
        <v>88482.540000000008</v>
      </c>
      <c r="O32" s="606"/>
      <c r="P32" s="641"/>
    </row>
    <row r="33" spans="1:17">
      <c r="A33" s="363" t="s">
        <v>1199</v>
      </c>
      <c r="B33" s="1128">
        <v>0</v>
      </c>
      <c r="C33" s="1128">
        <v>0</v>
      </c>
      <c r="D33" s="1128">
        <v>0</v>
      </c>
      <c r="E33" s="1128">
        <v>0</v>
      </c>
      <c r="F33" s="1128">
        <v>0</v>
      </c>
      <c r="G33" s="1128">
        <v>41405.11</v>
      </c>
      <c r="H33" s="1128">
        <v>0</v>
      </c>
      <c r="I33" s="1128">
        <v>0</v>
      </c>
      <c r="J33" s="1128">
        <v>0</v>
      </c>
      <c r="K33" s="1128">
        <v>0</v>
      </c>
      <c r="L33" s="1128">
        <v>0</v>
      </c>
      <c r="M33" s="1128">
        <v>0</v>
      </c>
      <c r="N33" s="1128">
        <v>41405.11</v>
      </c>
      <c r="O33" s="606"/>
      <c r="P33" s="641"/>
    </row>
    <row r="34" spans="1:17">
      <c r="A34" s="363" t="s">
        <v>1200</v>
      </c>
      <c r="B34" s="1128">
        <v>180700.41</v>
      </c>
      <c r="C34" s="1128">
        <v>172938.01</v>
      </c>
      <c r="D34" s="1128">
        <v>132807.70000000001</v>
      </c>
      <c r="E34" s="1128">
        <v>244</v>
      </c>
      <c r="F34" s="1128">
        <v>5544.55</v>
      </c>
      <c r="G34" s="1128">
        <v>25791.15</v>
      </c>
      <c r="H34" s="1128">
        <v>177667.15</v>
      </c>
      <c r="I34" s="1128">
        <v>169614.15</v>
      </c>
      <c r="J34" s="1128">
        <v>172671.69</v>
      </c>
      <c r="K34" s="1128">
        <v>184709.1</v>
      </c>
      <c r="L34" s="1128">
        <v>177268.5</v>
      </c>
      <c r="M34" s="1128">
        <v>151099.54999999999</v>
      </c>
      <c r="N34" s="1128">
        <v>1551055.9600000002</v>
      </c>
      <c r="O34" s="606"/>
      <c r="P34" s="641"/>
    </row>
    <row r="35" spans="1:17">
      <c r="A35" s="363" t="s">
        <v>1201</v>
      </c>
      <c r="B35" s="1128">
        <v>16036</v>
      </c>
      <c r="C35" s="1128">
        <v>16036</v>
      </c>
      <c r="D35" s="1128">
        <v>16624</v>
      </c>
      <c r="E35" s="1128">
        <v>0</v>
      </c>
      <c r="F35" s="1128">
        <v>0</v>
      </c>
      <c r="G35" s="1128">
        <v>0</v>
      </c>
      <c r="H35" s="1128">
        <v>0</v>
      </c>
      <c r="I35" s="1128">
        <v>0</v>
      </c>
      <c r="J35" s="1128">
        <v>0</v>
      </c>
      <c r="K35" s="1128">
        <v>0</v>
      </c>
      <c r="L35" s="1128">
        <v>0</v>
      </c>
      <c r="M35" s="1128">
        <v>0</v>
      </c>
      <c r="N35" s="1128">
        <v>48696</v>
      </c>
      <c r="O35" s="606"/>
      <c r="P35" s="641"/>
    </row>
    <row r="36" spans="1:17">
      <c r="A36" s="363" t="s">
        <v>1202</v>
      </c>
      <c r="B36" s="1128">
        <v>485223.05</v>
      </c>
      <c r="C36" s="1128">
        <v>997074.36</v>
      </c>
      <c r="D36" s="1128">
        <v>923531.3</v>
      </c>
      <c r="E36" s="1128">
        <v>319803.75</v>
      </c>
      <c r="F36" s="1128">
        <v>884158.95</v>
      </c>
      <c r="G36" s="1128">
        <v>1253738.8</v>
      </c>
      <c r="H36" s="1128">
        <v>1277239.95</v>
      </c>
      <c r="I36" s="1128">
        <v>544588.42000000004</v>
      </c>
      <c r="J36" s="1128">
        <v>1938761.15</v>
      </c>
      <c r="K36" s="1128">
        <v>464065.45</v>
      </c>
      <c r="L36" s="1128">
        <v>750249.13</v>
      </c>
      <c r="M36" s="1128">
        <v>630572.37</v>
      </c>
      <c r="N36" s="1128">
        <v>10469006.68</v>
      </c>
      <c r="O36" s="606"/>
      <c r="P36" s="641"/>
    </row>
    <row r="37" spans="1:17">
      <c r="A37" s="363" t="s">
        <v>1203</v>
      </c>
      <c r="B37" s="1128">
        <v>383968.37</v>
      </c>
      <c r="C37" s="1128">
        <v>484236.41</v>
      </c>
      <c r="D37" s="1128">
        <v>243950.82</v>
      </c>
      <c r="E37" s="1128">
        <v>29219.599999999999</v>
      </c>
      <c r="F37" s="1128">
        <v>10278.4</v>
      </c>
      <c r="G37" s="1128">
        <v>546287.91</v>
      </c>
      <c r="H37" s="1128">
        <v>222295.47</v>
      </c>
      <c r="I37" s="1128">
        <v>72395.16</v>
      </c>
      <c r="J37" s="1128">
        <v>43725.86</v>
      </c>
      <c r="K37" s="1128">
        <v>40052.39</v>
      </c>
      <c r="L37" s="1128">
        <v>47118.5</v>
      </c>
      <c r="M37" s="1128">
        <v>155552.34</v>
      </c>
      <c r="N37" s="1128">
        <v>2279081.23</v>
      </c>
      <c r="O37" s="606"/>
      <c r="P37" s="641"/>
    </row>
    <row r="38" spans="1:17">
      <c r="A38" s="363" t="s">
        <v>1204</v>
      </c>
      <c r="B38" s="1128">
        <v>17352.939999999999</v>
      </c>
      <c r="C38" s="1128">
        <v>68479.23</v>
      </c>
      <c r="D38" s="1128">
        <v>50318.54</v>
      </c>
      <c r="E38" s="1128">
        <v>11757.06</v>
      </c>
      <c r="F38" s="1128">
        <v>135384.35</v>
      </c>
      <c r="G38" s="1128">
        <v>163139.60999999999</v>
      </c>
      <c r="H38" s="1128">
        <v>13821.85</v>
      </c>
      <c r="I38" s="1128">
        <v>287960.19</v>
      </c>
      <c r="J38" s="1128">
        <v>7950.12</v>
      </c>
      <c r="K38" s="1128">
        <v>120108.69</v>
      </c>
      <c r="L38" s="1128">
        <v>20675.73</v>
      </c>
      <c r="M38" s="1128">
        <v>1182092.18</v>
      </c>
      <c r="N38" s="1128">
        <v>2079040.49</v>
      </c>
      <c r="O38" s="606"/>
      <c r="P38" s="641"/>
    </row>
    <row r="39" spans="1:17">
      <c r="A39" s="360" t="s">
        <v>733</v>
      </c>
      <c r="B39" s="1127">
        <v>401402.20999999996</v>
      </c>
      <c r="C39" s="1127">
        <v>434681.46</v>
      </c>
      <c r="D39" s="1127">
        <v>365312.88</v>
      </c>
      <c r="E39" s="1127">
        <v>124204.7</v>
      </c>
      <c r="F39" s="1127">
        <v>370540.25</v>
      </c>
      <c r="G39" s="1127">
        <v>379039.70999999996</v>
      </c>
      <c r="H39" s="1127">
        <v>188328.38</v>
      </c>
      <c r="I39" s="1127">
        <v>81429.600000000006</v>
      </c>
      <c r="J39" s="1127">
        <v>189518.54</v>
      </c>
      <c r="K39" s="1127">
        <v>343516.39</v>
      </c>
      <c r="L39" s="1127">
        <v>542426.56999999995</v>
      </c>
      <c r="M39" s="1127">
        <v>472362.91000000003</v>
      </c>
      <c r="N39" s="1127">
        <v>3892763.6</v>
      </c>
      <c r="O39" s="606"/>
      <c r="P39" s="641"/>
    </row>
    <row r="40" spans="1:17">
      <c r="A40" s="360" t="s">
        <v>217</v>
      </c>
      <c r="B40" s="1127">
        <v>4588580.8500000006</v>
      </c>
      <c r="C40" s="1127">
        <v>7372013.4299999997</v>
      </c>
      <c r="D40" s="1127">
        <v>8321870.0599999996</v>
      </c>
      <c r="E40" s="1127">
        <v>32333.229999999996</v>
      </c>
      <c r="F40" s="1127">
        <v>489379.37</v>
      </c>
      <c r="G40" s="1127">
        <v>1739474.1</v>
      </c>
      <c r="H40" s="1127">
        <v>2436265.54</v>
      </c>
      <c r="I40" s="1127">
        <v>2610735.0299999998</v>
      </c>
      <c r="J40" s="1127">
        <v>10077308.689999999</v>
      </c>
      <c r="K40" s="1127">
        <v>10246538.499999998</v>
      </c>
      <c r="L40" s="1127">
        <v>6541996.8499999996</v>
      </c>
      <c r="M40" s="1127">
        <v>7461821.7400000002</v>
      </c>
      <c r="N40" s="1127">
        <v>61918317.390000008</v>
      </c>
      <c r="O40" s="606"/>
      <c r="P40" s="641"/>
    </row>
    <row r="41" spans="1:17" s="358" customFormat="1">
      <c r="A41" s="363" t="s">
        <v>1205</v>
      </c>
      <c r="B41" s="1128">
        <v>2679225.7400000002</v>
      </c>
      <c r="C41" s="1128">
        <v>4875949.47</v>
      </c>
      <c r="D41" s="1128">
        <v>1448397.69</v>
      </c>
      <c r="E41" s="1128">
        <v>0</v>
      </c>
      <c r="F41" s="1128">
        <v>285468.95</v>
      </c>
      <c r="G41" s="1128">
        <v>870248.47</v>
      </c>
      <c r="H41" s="1128">
        <v>1242619.42</v>
      </c>
      <c r="I41" s="1128">
        <v>590403.6</v>
      </c>
      <c r="J41" s="1128">
        <v>5129562.18</v>
      </c>
      <c r="K41" s="1128">
        <v>3679517.07</v>
      </c>
      <c r="L41" s="1128">
        <v>2598924.56</v>
      </c>
      <c r="M41" s="1128">
        <v>3174194.19</v>
      </c>
      <c r="N41" s="1128">
        <v>26574511.34</v>
      </c>
      <c r="O41" s="658"/>
      <c r="P41" s="643"/>
      <c r="Q41" s="554"/>
    </row>
    <row r="42" spans="1:17">
      <c r="A42" s="363" t="s">
        <v>1206</v>
      </c>
      <c r="B42" s="1128">
        <v>656817.93000000005</v>
      </c>
      <c r="C42" s="1128">
        <v>216218.55</v>
      </c>
      <c r="D42" s="1128">
        <v>63654.68</v>
      </c>
      <c r="E42" s="1128">
        <v>9136.07</v>
      </c>
      <c r="F42" s="1128">
        <v>10162.870000000001</v>
      </c>
      <c r="G42" s="1128">
        <v>288346.01</v>
      </c>
      <c r="H42" s="1128">
        <v>499454.41</v>
      </c>
      <c r="I42" s="1128">
        <v>611522.80000000005</v>
      </c>
      <c r="J42" s="1128">
        <v>249164.28</v>
      </c>
      <c r="K42" s="1128">
        <v>975729.8</v>
      </c>
      <c r="L42" s="1128">
        <v>874292.14</v>
      </c>
      <c r="M42" s="1128">
        <v>666210.87</v>
      </c>
      <c r="N42" s="1128">
        <v>5120710.4099999992</v>
      </c>
      <c r="O42" s="606"/>
      <c r="P42" s="641"/>
    </row>
    <row r="43" spans="1:17">
      <c r="A43" s="363" t="s">
        <v>1207</v>
      </c>
      <c r="B43" s="1128">
        <v>178491.47</v>
      </c>
      <c r="C43" s="1128">
        <v>1172270.48</v>
      </c>
      <c r="D43" s="1128">
        <v>5329182.95</v>
      </c>
      <c r="E43" s="1128">
        <v>13225.63</v>
      </c>
      <c r="F43" s="1128">
        <v>138587.13</v>
      </c>
      <c r="G43" s="1128">
        <v>294812.09999999998</v>
      </c>
      <c r="H43" s="1128">
        <v>192727.27</v>
      </c>
      <c r="I43" s="1128">
        <v>849095.22</v>
      </c>
      <c r="J43" s="1128">
        <v>3705386.02</v>
      </c>
      <c r="K43" s="1128">
        <v>2684840.62</v>
      </c>
      <c r="L43" s="1128">
        <v>1435772.76</v>
      </c>
      <c r="M43" s="1128">
        <v>832181.55</v>
      </c>
      <c r="N43" s="1128">
        <v>16826573.199999999</v>
      </c>
      <c r="O43" s="606"/>
      <c r="P43" s="641"/>
    </row>
    <row r="44" spans="1:17">
      <c r="A44" s="363" t="s">
        <v>1208</v>
      </c>
      <c r="B44" s="1128">
        <v>182925.9</v>
      </c>
      <c r="C44" s="1128">
        <v>469415.78</v>
      </c>
      <c r="D44" s="1128">
        <v>725645.75</v>
      </c>
      <c r="E44" s="1128">
        <v>0</v>
      </c>
      <c r="F44" s="1128">
        <v>0</v>
      </c>
      <c r="G44" s="1128">
        <v>63715.37</v>
      </c>
      <c r="H44" s="1128">
        <v>187823.49</v>
      </c>
      <c r="I44" s="1128">
        <v>239225.06</v>
      </c>
      <c r="J44" s="1128">
        <v>210347.79</v>
      </c>
      <c r="K44" s="1128">
        <v>883804.85</v>
      </c>
      <c r="L44" s="1128">
        <v>435831.64</v>
      </c>
      <c r="M44" s="1128">
        <v>1087533.5900000001</v>
      </c>
      <c r="N44" s="1128">
        <v>4486269.2200000007</v>
      </c>
      <c r="O44" s="606"/>
      <c r="P44" s="641"/>
    </row>
    <row r="45" spans="1:17">
      <c r="A45" s="363" t="s">
        <v>1209</v>
      </c>
      <c r="B45" s="1128">
        <v>0</v>
      </c>
      <c r="C45" s="1128">
        <v>0</v>
      </c>
      <c r="D45" s="1128">
        <v>0</v>
      </c>
      <c r="E45" s="1128">
        <v>0</v>
      </c>
      <c r="F45" s="1128">
        <v>0</v>
      </c>
      <c r="G45" s="1128">
        <v>0</v>
      </c>
      <c r="H45" s="1128">
        <v>0</v>
      </c>
      <c r="I45" s="1128">
        <v>0</v>
      </c>
      <c r="J45" s="1128">
        <v>0</v>
      </c>
      <c r="K45" s="1128">
        <v>0</v>
      </c>
      <c r="L45" s="1128">
        <v>0</v>
      </c>
      <c r="M45" s="1128">
        <v>0</v>
      </c>
      <c r="N45" s="1128">
        <v>0</v>
      </c>
      <c r="O45" s="606"/>
      <c r="P45" s="641"/>
    </row>
    <row r="46" spans="1:17">
      <c r="A46" s="363" t="s">
        <v>1210</v>
      </c>
      <c r="B46" s="1128">
        <v>316500</v>
      </c>
      <c r="C46" s="1128">
        <v>108020</v>
      </c>
      <c r="D46" s="1128">
        <v>227600</v>
      </c>
      <c r="E46" s="1128">
        <v>0</v>
      </c>
      <c r="F46" s="1128">
        <v>0</v>
      </c>
      <c r="G46" s="1128">
        <v>0</v>
      </c>
      <c r="H46" s="1128">
        <v>0</v>
      </c>
      <c r="I46" s="1128">
        <v>0</v>
      </c>
      <c r="J46" s="1128">
        <v>169320</v>
      </c>
      <c r="K46" s="1128">
        <v>346400</v>
      </c>
      <c r="L46" s="1128">
        <v>357640</v>
      </c>
      <c r="M46" s="1128">
        <v>367020</v>
      </c>
      <c r="N46" s="1128">
        <v>1892500</v>
      </c>
      <c r="O46" s="606"/>
      <c r="P46" s="641"/>
    </row>
    <row r="47" spans="1:17">
      <c r="A47" s="363" t="s">
        <v>1211</v>
      </c>
      <c r="B47" s="1128">
        <v>31000</v>
      </c>
      <c r="C47" s="1128">
        <v>20600</v>
      </c>
      <c r="D47" s="1128">
        <v>43000</v>
      </c>
      <c r="E47" s="1128">
        <v>1000</v>
      </c>
      <c r="F47" s="1128">
        <v>7600</v>
      </c>
      <c r="G47" s="1128">
        <v>21000</v>
      </c>
      <c r="H47" s="1128">
        <v>27000</v>
      </c>
      <c r="I47" s="1128">
        <v>33000</v>
      </c>
      <c r="J47" s="1128">
        <v>33000</v>
      </c>
      <c r="K47" s="1128">
        <v>27000</v>
      </c>
      <c r="L47" s="1128">
        <v>85000</v>
      </c>
      <c r="M47" s="1128">
        <v>48000</v>
      </c>
      <c r="N47" s="1128">
        <v>377200</v>
      </c>
      <c r="O47" s="606"/>
      <c r="P47" s="641"/>
    </row>
    <row r="48" spans="1:17">
      <c r="A48" s="363" t="s">
        <v>1212</v>
      </c>
      <c r="B48" s="1128">
        <v>14358.93</v>
      </c>
      <c r="C48" s="1128">
        <v>17625.849999999999</v>
      </c>
      <c r="D48" s="1128">
        <v>18288.099999999999</v>
      </c>
      <c r="E48" s="1128">
        <v>5302.41</v>
      </c>
      <c r="F48" s="1128">
        <v>9581.41</v>
      </c>
      <c r="G48" s="1128">
        <v>24237</v>
      </c>
      <c r="H48" s="1128">
        <v>27762.74</v>
      </c>
      <c r="I48" s="1128">
        <v>15245.72</v>
      </c>
      <c r="J48" s="1128">
        <v>15454.82</v>
      </c>
      <c r="K48" s="1128">
        <v>44424.87</v>
      </c>
      <c r="L48" s="1128">
        <v>23060.46</v>
      </c>
      <c r="M48" s="1128">
        <v>18891.45</v>
      </c>
      <c r="N48" s="1128">
        <v>234233.76</v>
      </c>
      <c r="O48" s="606"/>
      <c r="P48" s="641"/>
      <c r="Q48" s="640"/>
    </row>
    <row r="49" spans="1:16">
      <c r="A49" s="363" t="s">
        <v>1213</v>
      </c>
      <c r="B49" s="1128">
        <v>529260.88</v>
      </c>
      <c r="C49" s="1128">
        <v>491913.30000000005</v>
      </c>
      <c r="D49" s="1128">
        <v>466100.88999999996</v>
      </c>
      <c r="E49" s="1128">
        <v>3669.1200000000003</v>
      </c>
      <c r="F49" s="1128">
        <v>37979.009999999995</v>
      </c>
      <c r="G49" s="1128">
        <v>177115.15</v>
      </c>
      <c r="H49" s="1128">
        <v>258878.21</v>
      </c>
      <c r="I49" s="1128">
        <v>272242.63</v>
      </c>
      <c r="J49" s="1128">
        <v>565073.60000000009</v>
      </c>
      <c r="K49" s="1128">
        <v>1604821.2899999998</v>
      </c>
      <c r="L49" s="1128">
        <v>731475.29</v>
      </c>
      <c r="M49" s="1128">
        <v>1267790.0899999999</v>
      </c>
      <c r="N49" s="1128">
        <v>6406319.46</v>
      </c>
      <c r="O49" s="606"/>
      <c r="P49" s="641"/>
    </row>
    <row r="50" spans="1:16">
      <c r="A50" s="360" t="s">
        <v>756</v>
      </c>
      <c r="B50" s="1127">
        <v>11611093.970000001</v>
      </c>
      <c r="C50" s="1127">
        <v>8952201.9199999981</v>
      </c>
      <c r="D50" s="1127">
        <v>5141682.91</v>
      </c>
      <c r="E50" s="1127">
        <v>2748579.33</v>
      </c>
      <c r="F50" s="1127">
        <v>3063928.76</v>
      </c>
      <c r="G50" s="1127">
        <v>8210006.4399999995</v>
      </c>
      <c r="H50" s="1127">
        <v>4658511.92</v>
      </c>
      <c r="I50" s="1127">
        <v>6980833.3100000005</v>
      </c>
      <c r="J50" s="1127">
        <v>4656909.71</v>
      </c>
      <c r="K50" s="1127">
        <v>4863641.03</v>
      </c>
      <c r="L50" s="1127">
        <v>7954413.5199999996</v>
      </c>
      <c r="M50" s="1127">
        <v>16093063.399999999</v>
      </c>
      <c r="N50" s="1127">
        <v>84934866.219999999</v>
      </c>
      <c r="O50" s="606"/>
      <c r="P50" s="641"/>
    </row>
    <row r="51" spans="1:16">
      <c r="A51" s="360" t="s">
        <v>757</v>
      </c>
      <c r="B51" s="1127">
        <v>7843688.6500000004</v>
      </c>
      <c r="C51" s="1127">
        <v>7728245.46</v>
      </c>
      <c r="D51" s="1127">
        <v>4175411.73</v>
      </c>
      <c r="E51" s="1127">
        <v>2573170.31</v>
      </c>
      <c r="F51" s="1127">
        <v>2819304.41</v>
      </c>
      <c r="G51" s="1127">
        <v>7760522.5999999996</v>
      </c>
      <c r="H51" s="1127">
        <v>3615963.09</v>
      </c>
      <c r="I51" s="1127">
        <v>6024332.9800000004</v>
      </c>
      <c r="J51" s="1127">
        <v>3539420.02</v>
      </c>
      <c r="K51" s="1127">
        <v>3686453.96</v>
      </c>
      <c r="L51" s="1127">
        <v>5770473.8399999999</v>
      </c>
      <c r="M51" s="1127">
        <v>6061440.1699999999</v>
      </c>
      <c r="N51" s="1127">
        <v>61598427.220000014</v>
      </c>
      <c r="O51" s="606"/>
      <c r="P51" s="641"/>
    </row>
    <row r="52" spans="1:16">
      <c r="A52" s="363" t="s">
        <v>1214</v>
      </c>
      <c r="B52" s="1128">
        <v>7843688.6500000004</v>
      </c>
      <c r="C52" s="1128">
        <v>7728245.46</v>
      </c>
      <c r="D52" s="1128">
        <v>4175411.73</v>
      </c>
      <c r="E52" s="1128">
        <v>2573170.31</v>
      </c>
      <c r="F52" s="1128">
        <v>2819304.41</v>
      </c>
      <c r="G52" s="1128">
        <v>7760522.5999999996</v>
      </c>
      <c r="H52" s="1128">
        <v>3615963.09</v>
      </c>
      <c r="I52" s="1128">
        <v>6024332.9800000004</v>
      </c>
      <c r="J52" s="1128">
        <v>3539420.02</v>
      </c>
      <c r="K52" s="1128">
        <v>3686453.96</v>
      </c>
      <c r="L52" s="1128">
        <v>5770473.8399999999</v>
      </c>
      <c r="M52" s="1128">
        <v>6061440.1699999999</v>
      </c>
      <c r="N52" s="1128">
        <v>61598427.220000014</v>
      </c>
      <c r="O52" s="606"/>
      <c r="P52" s="641"/>
    </row>
    <row r="53" spans="1:16">
      <c r="A53" s="360" t="s">
        <v>740</v>
      </c>
      <c r="B53" s="1127">
        <v>150917</v>
      </c>
      <c r="C53" s="1127">
        <v>148335.6</v>
      </c>
      <c r="D53" s="1127">
        <v>129464.53</v>
      </c>
      <c r="E53" s="1127">
        <v>121949.46</v>
      </c>
      <c r="F53" s="1127">
        <v>148039.5</v>
      </c>
      <c r="G53" s="1127">
        <v>140364.87</v>
      </c>
      <c r="H53" s="1127">
        <v>112892.9</v>
      </c>
      <c r="I53" s="1127">
        <v>101084</v>
      </c>
      <c r="J53" s="1127">
        <v>95747.5</v>
      </c>
      <c r="K53" s="1127">
        <v>96713.7</v>
      </c>
      <c r="L53" s="1127">
        <v>96572.7</v>
      </c>
      <c r="M53" s="1127">
        <v>97355.8</v>
      </c>
      <c r="N53" s="1127">
        <v>1439437.5599999998</v>
      </c>
      <c r="O53" s="606"/>
      <c r="P53" s="641"/>
    </row>
    <row r="54" spans="1:16">
      <c r="A54" s="363" t="s">
        <v>1215</v>
      </c>
      <c r="B54" s="1128">
        <v>0</v>
      </c>
      <c r="C54" s="1128">
        <v>0</v>
      </c>
      <c r="D54" s="1128">
        <v>0</v>
      </c>
      <c r="E54" s="1128">
        <v>0</v>
      </c>
      <c r="F54" s="1128">
        <v>0</v>
      </c>
      <c r="G54" s="1128">
        <v>0</v>
      </c>
      <c r="H54" s="1128">
        <v>0</v>
      </c>
      <c r="I54" s="1128">
        <v>0</v>
      </c>
      <c r="J54" s="1128">
        <v>0</v>
      </c>
      <c r="K54" s="1128">
        <v>0</v>
      </c>
      <c r="L54" s="1128">
        <v>0</v>
      </c>
      <c r="M54" s="1128">
        <v>0</v>
      </c>
      <c r="N54" s="1128">
        <v>0</v>
      </c>
      <c r="O54" s="606"/>
      <c r="P54" s="641"/>
    </row>
    <row r="55" spans="1:16">
      <c r="A55" s="363" t="s">
        <v>1216</v>
      </c>
      <c r="B55" s="1128">
        <v>0</v>
      </c>
      <c r="C55" s="1128">
        <v>0</v>
      </c>
      <c r="D55" s="1128">
        <v>0</v>
      </c>
      <c r="E55" s="1128">
        <v>0</v>
      </c>
      <c r="F55" s="1128">
        <v>0</v>
      </c>
      <c r="G55" s="1128">
        <v>0</v>
      </c>
      <c r="H55" s="1128">
        <v>0</v>
      </c>
      <c r="I55" s="1128">
        <v>0</v>
      </c>
      <c r="J55" s="1128">
        <v>0</v>
      </c>
      <c r="K55" s="1128">
        <v>0</v>
      </c>
      <c r="L55" s="1128">
        <v>0</v>
      </c>
      <c r="M55" s="1128">
        <v>0</v>
      </c>
      <c r="N55" s="1128">
        <v>0</v>
      </c>
      <c r="O55" s="606"/>
      <c r="P55" s="641"/>
    </row>
    <row r="56" spans="1:16" ht="15.75" customHeight="1">
      <c r="A56" s="363" t="s">
        <v>1217</v>
      </c>
      <c r="B56" s="1128">
        <v>0</v>
      </c>
      <c r="C56" s="1128">
        <v>0</v>
      </c>
      <c r="D56" s="1128">
        <v>0</v>
      </c>
      <c r="E56" s="1128">
        <v>0</v>
      </c>
      <c r="F56" s="1128">
        <v>0</v>
      </c>
      <c r="G56" s="1128">
        <v>0</v>
      </c>
      <c r="H56" s="1128">
        <v>0</v>
      </c>
      <c r="I56" s="1128">
        <v>0</v>
      </c>
      <c r="J56" s="1128">
        <v>0</v>
      </c>
      <c r="K56" s="1128">
        <v>0</v>
      </c>
      <c r="L56" s="1128">
        <v>0</v>
      </c>
      <c r="M56" s="1128">
        <v>0</v>
      </c>
      <c r="N56" s="1128">
        <v>0</v>
      </c>
    </row>
    <row r="57" spans="1:16">
      <c r="A57" s="363" t="s">
        <v>1218</v>
      </c>
      <c r="B57" s="1128">
        <v>0</v>
      </c>
      <c r="C57" s="1128">
        <v>0</v>
      </c>
      <c r="D57" s="1128">
        <v>0</v>
      </c>
      <c r="E57" s="1128">
        <v>0</v>
      </c>
      <c r="F57" s="1128">
        <v>0</v>
      </c>
      <c r="G57" s="1128">
        <v>0</v>
      </c>
      <c r="H57" s="1128">
        <v>0</v>
      </c>
      <c r="I57" s="1128">
        <v>0</v>
      </c>
      <c r="J57" s="1128">
        <v>0</v>
      </c>
      <c r="K57" s="1128">
        <v>0</v>
      </c>
      <c r="L57" s="1128">
        <v>0</v>
      </c>
      <c r="M57" s="1128">
        <v>0</v>
      </c>
      <c r="N57" s="1128">
        <v>0</v>
      </c>
      <c r="O57" s="473"/>
    </row>
    <row r="58" spans="1:16">
      <c r="A58" s="363" t="s">
        <v>1219</v>
      </c>
      <c r="B58" s="1128">
        <v>0</v>
      </c>
      <c r="C58" s="1128">
        <v>0</v>
      </c>
      <c r="D58" s="1128">
        <v>0</v>
      </c>
      <c r="E58" s="1128">
        <v>0</v>
      </c>
      <c r="F58" s="1128">
        <v>0</v>
      </c>
      <c r="G58" s="1128">
        <v>0</v>
      </c>
      <c r="H58" s="1128">
        <v>0</v>
      </c>
      <c r="I58" s="1128">
        <v>0</v>
      </c>
      <c r="J58" s="1128">
        <v>0</v>
      </c>
      <c r="K58" s="1128">
        <v>0</v>
      </c>
      <c r="L58" s="1128">
        <v>0</v>
      </c>
      <c r="M58" s="1128">
        <v>0</v>
      </c>
      <c r="N58" s="1128">
        <v>0</v>
      </c>
      <c r="O58" s="473"/>
    </row>
    <row r="59" spans="1:16">
      <c r="A59" s="363" t="s">
        <v>1220</v>
      </c>
      <c r="B59" s="1128">
        <v>150917</v>
      </c>
      <c r="C59" s="1128">
        <v>148335.6</v>
      </c>
      <c r="D59" s="1128">
        <v>129464.53</v>
      </c>
      <c r="E59" s="1128">
        <v>121949.46</v>
      </c>
      <c r="F59" s="1128">
        <v>148039.5</v>
      </c>
      <c r="G59" s="1128">
        <v>140364.87</v>
      </c>
      <c r="H59" s="1128">
        <v>112892.9</v>
      </c>
      <c r="I59" s="1128">
        <v>101084</v>
      </c>
      <c r="J59" s="1128">
        <v>95747.5</v>
      </c>
      <c r="K59" s="1128">
        <v>96713.7</v>
      </c>
      <c r="L59" s="1128">
        <v>96572.7</v>
      </c>
      <c r="M59" s="1128">
        <v>97355.8</v>
      </c>
      <c r="N59" s="1128">
        <v>1439437.5599999998</v>
      </c>
      <c r="O59" s="412"/>
    </row>
    <row r="60" spans="1:16">
      <c r="A60" s="363" t="s">
        <v>1221</v>
      </c>
      <c r="B60" s="1128">
        <v>0</v>
      </c>
      <c r="C60" s="1128">
        <v>0</v>
      </c>
      <c r="D60" s="1128">
        <v>0</v>
      </c>
      <c r="E60" s="1128">
        <v>0</v>
      </c>
      <c r="F60" s="1128">
        <v>0</v>
      </c>
      <c r="G60" s="1128">
        <v>0</v>
      </c>
      <c r="H60" s="1128">
        <v>0</v>
      </c>
      <c r="I60" s="1128">
        <v>0</v>
      </c>
      <c r="J60" s="1128">
        <v>0</v>
      </c>
      <c r="K60" s="1128">
        <v>0</v>
      </c>
      <c r="L60" s="1128">
        <v>0</v>
      </c>
      <c r="M60" s="1128">
        <v>0</v>
      </c>
      <c r="N60" s="1128">
        <v>0</v>
      </c>
      <c r="O60" s="412"/>
      <c r="P60" s="412"/>
    </row>
    <row r="61" spans="1:16">
      <c r="A61" s="363" t="s">
        <v>1204</v>
      </c>
      <c r="B61" s="1128">
        <v>0</v>
      </c>
      <c r="C61" s="1128">
        <v>0</v>
      </c>
      <c r="D61" s="1128">
        <v>0</v>
      </c>
      <c r="E61" s="1128">
        <v>0</v>
      </c>
      <c r="F61" s="1128">
        <v>0</v>
      </c>
      <c r="G61" s="1128">
        <v>0</v>
      </c>
      <c r="H61" s="1128">
        <v>0</v>
      </c>
      <c r="I61" s="1128">
        <v>0</v>
      </c>
      <c r="J61" s="1128">
        <v>0</v>
      </c>
      <c r="K61" s="1128">
        <v>0</v>
      </c>
      <c r="L61" s="1128">
        <v>0</v>
      </c>
      <c r="M61" s="1128">
        <v>0</v>
      </c>
      <c r="N61" s="1128">
        <v>0</v>
      </c>
    </row>
    <row r="62" spans="1:16">
      <c r="A62" s="360" t="s">
        <v>4</v>
      </c>
      <c r="B62" s="1127">
        <v>3300290.15</v>
      </c>
      <c r="C62" s="1127">
        <v>893404.25</v>
      </c>
      <c r="D62" s="1127">
        <v>661280</v>
      </c>
      <c r="E62" s="1127">
        <v>16796</v>
      </c>
      <c r="F62" s="1127">
        <v>18109.259999999998</v>
      </c>
      <c r="G62" s="1127">
        <v>151286.01</v>
      </c>
      <c r="H62" s="1127">
        <v>781518.01</v>
      </c>
      <c r="I62" s="1127">
        <v>737005.01</v>
      </c>
      <c r="J62" s="1127">
        <v>870107.47</v>
      </c>
      <c r="K62" s="1127">
        <v>937561.71000000008</v>
      </c>
      <c r="L62" s="1127">
        <v>1946382.01</v>
      </c>
      <c r="M62" s="1127">
        <v>9705836.6099999994</v>
      </c>
      <c r="N62" s="1127">
        <v>20019576.489999998</v>
      </c>
    </row>
    <row r="63" spans="1:16">
      <c r="A63" s="363" t="s">
        <v>1222</v>
      </c>
      <c r="B63" s="1128">
        <v>26565.15</v>
      </c>
      <c r="C63" s="1128">
        <v>4726.8599999999997</v>
      </c>
      <c r="D63" s="1128">
        <v>0</v>
      </c>
      <c r="E63" s="1128">
        <v>0</v>
      </c>
      <c r="F63" s="1128">
        <v>0</v>
      </c>
      <c r="G63" s="1128">
        <v>0</v>
      </c>
      <c r="H63" s="1128">
        <v>0</v>
      </c>
      <c r="I63" s="1128">
        <v>0</v>
      </c>
      <c r="J63" s="1128">
        <v>55245.46</v>
      </c>
      <c r="K63" s="1128">
        <v>0</v>
      </c>
      <c r="L63" s="1128">
        <v>0</v>
      </c>
      <c r="M63" s="1128">
        <v>0</v>
      </c>
      <c r="N63" s="1128">
        <v>86537.47</v>
      </c>
    </row>
    <row r="64" spans="1:16">
      <c r="A64" s="363" t="s">
        <v>1223</v>
      </c>
      <c r="B64" s="1128">
        <v>2428900</v>
      </c>
      <c r="C64" s="1128">
        <v>74100</v>
      </c>
      <c r="D64" s="1128">
        <v>48050</v>
      </c>
      <c r="E64" s="1128">
        <v>0</v>
      </c>
      <c r="F64" s="1128">
        <v>0</v>
      </c>
      <c r="G64" s="1128">
        <v>59300</v>
      </c>
      <c r="H64" s="1128">
        <v>10800</v>
      </c>
      <c r="I64" s="1128">
        <v>300</v>
      </c>
      <c r="J64" s="1128">
        <v>66400</v>
      </c>
      <c r="K64" s="1128">
        <v>131800</v>
      </c>
      <c r="L64" s="1128">
        <v>1175526</v>
      </c>
      <c r="M64" s="1128">
        <v>9032800</v>
      </c>
      <c r="N64" s="1128">
        <v>13027976</v>
      </c>
    </row>
    <row r="65" spans="1:15">
      <c r="A65" s="363" t="s">
        <v>1296</v>
      </c>
      <c r="B65" s="1128">
        <v>0</v>
      </c>
      <c r="C65" s="1128">
        <v>0</v>
      </c>
      <c r="D65" s="1128">
        <v>0</v>
      </c>
      <c r="E65" s="1128">
        <v>0</v>
      </c>
      <c r="F65" s="1128">
        <v>0</v>
      </c>
      <c r="G65" s="1128">
        <v>0</v>
      </c>
      <c r="H65" s="1128">
        <v>0</v>
      </c>
      <c r="I65" s="1128">
        <v>0</v>
      </c>
      <c r="J65" s="1128">
        <v>0</v>
      </c>
      <c r="K65" s="1128">
        <v>0</v>
      </c>
      <c r="L65" s="1128">
        <v>0</v>
      </c>
      <c r="M65" s="1128">
        <v>0</v>
      </c>
      <c r="N65" s="1128">
        <v>0</v>
      </c>
    </row>
    <row r="66" spans="1:15">
      <c r="A66" s="363" t="s">
        <v>1224</v>
      </c>
      <c r="B66" s="1128">
        <v>844825</v>
      </c>
      <c r="C66" s="1128">
        <v>814577.39</v>
      </c>
      <c r="D66" s="1128">
        <v>613230</v>
      </c>
      <c r="E66" s="1128">
        <v>16796</v>
      </c>
      <c r="F66" s="1128">
        <v>18109.259999999998</v>
      </c>
      <c r="G66" s="1128">
        <v>91986.010000000009</v>
      </c>
      <c r="H66" s="1128">
        <v>770718.01</v>
      </c>
      <c r="I66" s="1128">
        <v>736705.01</v>
      </c>
      <c r="J66" s="1128">
        <v>748462.01</v>
      </c>
      <c r="K66" s="1128">
        <v>805761.71000000008</v>
      </c>
      <c r="L66" s="1128">
        <v>770856.01</v>
      </c>
      <c r="M66" s="1128">
        <v>673036.61</v>
      </c>
      <c r="N66" s="1128">
        <v>6905063.0199999996</v>
      </c>
    </row>
    <row r="67" spans="1:15">
      <c r="A67" s="363" t="s">
        <v>1225</v>
      </c>
      <c r="B67" s="1128">
        <v>0</v>
      </c>
      <c r="C67" s="1128">
        <v>0</v>
      </c>
      <c r="D67" s="1128">
        <v>0</v>
      </c>
      <c r="E67" s="1128">
        <v>0</v>
      </c>
      <c r="F67" s="1128">
        <v>0</v>
      </c>
      <c r="G67" s="1128">
        <v>0</v>
      </c>
      <c r="H67" s="1128">
        <v>0</v>
      </c>
      <c r="I67" s="1128">
        <v>0</v>
      </c>
      <c r="J67" s="1128">
        <v>0</v>
      </c>
      <c r="K67" s="1128">
        <v>0</v>
      </c>
      <c r="L67" s="1128">
        <v>0</v>
      </c>
      <c r="M67" s="1128">
        <v>0</v>
      </c>
      <c r="N67" s="1128">
        <v>0</v>
      </c>
    </row>
    <row r="68" spans="1:15">
      <c r="A68" s="360" t="s">
        <v>743</v>
      </c>
      <c r="B68" s="1127">
        <v>316198.17</v>
      </c>
      <c r="C68" s="1128">
        <v>182216.61000000002</v>
      </c>
      <c r="D68" s="1128">
        <v>175526.65</v>
      </c>
      <c r="E68" s="1128">
        <v>36663.56</v>
      </c>
      <c r="F68" s="1128">
        <v>78475.59</v>
      </c>
      <c r="G68" s="1128">
        <v>157832.95999999999</v>
      </c>
      <c r="H68" s="1128">
        <v>148137.91999999998</v>
      </c>
      <c r="I68" s="1128">
        <v>118411.31999999999</v>
      </c>
      <c r="J68" s="1128">
        <v>151634.72</v>
      </c>
      <c r="K68" s="1128">
        <v>142911.66</v>
      </c>
      <c r="L68" s="1128">
        <v>140984.97000000003</v>
      </c>
      <c r="M68" s="1128">
        <v>228430.81999999998</v>
      </c>
      <c r="N68" s="1128">
        <v>1877424.95</v>
      </c>
    </row>
    <row r="69" spans="1:15">
      <c r="A69" s="360" t="s">
        <v>744</v>
      </c>
      <c r="B69" s="1127">
        <v>0</v>
      </c>
      <c r="C69" s="1127">
        <v>0</v>
      </c>
      <c r="D69" s="1127">
        <v>0</v>
      </c>
      <c r="E69" s="1127">
        <v>0</v>
      </c>
      <c r="F69" s="1127">
        <v>0</v>
      </c>
      <c r="G69" s="1127">
        <v>0</v>
      </c>
      <c r="H69" s="1127">
        <v>0</v>
      </c>
      <c r="I69" s="1127">
        <v>0</v>
      </c>
      <c r="J69" s="1127">
        <v>0</v>
      </c>
      <c r="K69" s="1127">
        <v>0</v>
      </c>
      <c r="L69" s="1127">
        <v>0</v>
      </c>
      <c r="M69" s="1127">
        <v>0</v>
      </c>
      <c r="N69" s="1127">
        <v>0</v>
      </c>
    </row>
    <row r="70" spans="1:15">
      <c r="A70" s="363" t="s">
        <v>1226</v>
      </c>
      <c r="B70" s="1128">
        <v>0</v>
      </c>
      <c r="C70" s="1128">
        <v>0</v>
      </c>
      <c r="D70" s="1128">
        <v>0</v>
      </c>
      <c r="E70" s="1128">
        <v>0</v>
      </c>
      <c r="F70" s="1128">
        <v>0</v>
      </c>
      <c r="G70" s="1128">
        <v>0</v>
      </c>
      <c r="H70" s="1128">
        <v>0</v>
      </c>
      <c r="I70" s="1128">
        <v>0</v>
      </c>
      <c r="J70" s="1128">
        <v>0</v>
      </c>
      <c r="K70" s="1128">
        <v>0</v>
      </c>
      <c r="L70" s="1128">
        <v>0</v>
      </c>
      <c r="M70" s="1128">
        <v>0</v>
      </c>
      <c r="N70" s="1128">
        <v>0</v>
      </c>
    </row>
    <row r="71" spans="1:15">
      <c r="A71" s="363" t="s">
        <v>1204</v>
      </c>
      <c r="B71" s="1128">
        <v>0</v>
      </c>
      <c r="C71" s="1128">
        <v>0</v>
      </c>
      <c r="D71" s="1128">
        <v>0</v>
      </c>
      <c r="E71" s="1128">
        <v>0</v>
      </c>
      <c r="F71" s="1128">
        <v>0</v>
      </c>
      <c r="G71" s="1128">
        <v>0</v>
      </c>
      <c r="H71" s="1128">
        <v>0</v>
      </c>
      <c r="I71" s="1128">
        <v>0</v>
      </c>
      <c r="J71" s="1128">
        <v>0</v>
      </c>
      <c r="K71" s="1128">
        <v>0</v>
      </c>
      <c r="L71" s="1128">
        <v>0</v>
      </c>
      <c r="M71" s="1128">
        <v>0</v>
      </c>
      <c r="N71" s="1128">
        <v>0</v>
      </c>
      <c r="O71" s="153"/>
    </row>
    <row r="72" spans="1:15">
      <c r="A72" s="360" t="s">
        <v>745</v>
      </c>
      <c r="B72" s="1127">
        <v>0</v>
      </c>
      <c r="C72" s="1127">
        <v>0</v>
      </c>
      <c r="D72" s="1127">
        <v>0</v>
      </c>
      <c r="E72" s="1127">
        <v>0</v>
      </c>
      <c r="F72" s="1127">
        <v>0</v>
      </c>
      <c r="G72" s="1127">
        <v>0</v>
      </c>
      <c r="H72" s="1127">
        <v>0</v>
      </c>
      <c r="I72" s="1127">
        <v>0</v>
      </c>
      <c r="J72" s="1127">
        <v>0</v>
      </c>
      <c r="K72" s="1127">
        <v>0</v>
      </c>
      <c r="L72" s="1127">
        <v>0</v>
      </c>
      <c r="M72" s="1127">
        <v>0</v>
      </c>
      <c r="N72" s="1127">
        <v>0</v>
      </c>
      <c r="O72" s="153"/>
    </row>
    <row r="73" spans="1:15">
      <c r="A73" s="363" t="s">
        <v>1227</v>
      </c>
      <c r="B73" s="1128">
        <v>0</v>
      </c>
      <c r="C73" s="1128">
        <v>0</v>
      </c>
      <c r="D73" s="1128">
        <v>0</v>
      </c>
      <c r="E73" s="1128">
        <v>0</v>
      </c>
      <c r="F73" s="1128">
        <v>0</v>
      </c>
      <c r="G73" s="1128">
        <v>0</v>
      </c>
      <c r="H73" s="1128">
        <v>0</v>
      </c>
      <c r="I73" s="1128">
        <v>0</v>
      </c>
      <c r="J73" s="1128">
        <v>0</v>
      </c>
      <c r="K73" s="1128">
        <v>0</v>
      </c>
      <c r="L73" s="1128">
        <v>0</v>
      </c>
      <c r="M73" s="1128">
        <v>0</v>
      </c>
      <c r="N73" s="1128">
        <v>0</v>
      </c>
      <c r="O73" s="153"/>
    </row>
    <row r="74" spans="1:15">
      <c r="A74" s="360" t="s">
        <v>746</v>
      </c>
      <c r="B74" s="1127">
        <v>36525</v>
      </c>
      <c r="C74" s="1127">
        <v>24398</v>
      </c>
      <c r="D74" s="1127">
        <v>21158</v>
      </c>
      <c r="E74" s="1127">
        <v>0</v>
      </c>
      <c r="F74" s="1127">
        <v>520</v>
      </c>
      <c r="G74" s="1127">
        <v>3995.99</v>
      </c>
      <c r="H74" s="1127">
        <v>15625</v>
      </c>
      <c r="I74" s="1127">
        <v>24380</v>
      </c>
      <c r="J74" s="1127">
        <v>26763</v>
      </c>
      <c r="K74" s="1127">
        <v>32310</v>
      </c>
      <c r="L74" s="1127">
        <v>28692</v>
      </c>
      <c r="M74" s="1127">
        <v>22135</v>
      </c>
      <c r="N74" s="1127">
        <v>236501.99</v>
      </c>
      <c r="O74" s="153"/>
    </row>
    <row r="75" spans="1:15">
      <c r="A75" s="363" t="s">
        <v>1228</v>
      </c>
      <c r="B75" s="1128">
        <v>0</v>
      </c>
      <c r="C75" s="1128">
        <v>0</v>
      </c>
      <c r="D75" s="1128">
        <v>0</v>
      </c>
      <c r="E75" s="1128">
        <v>0</v>
      </c>
      <c r="F75" s="1128">
        <v>0</v>
      </c>
      <c r="G75" s="1128">
        <v>0</v>
      </c>
      <c r="H75" s="1128">
        <v>0</v>
      </c>
      <c r="I75" s="1128">
        <v>0</v>
      </c>
      <c r="J75" s="1128">
        <v>0</v>
      </c>
      <c r="K75" s="1128">
        <v>0</v>
      </c>
      <c r="L75" s="1128">
        <v>0</v>
      </c>
      <c r="M75" s="1128">
        <v>0</v>
      </c>
      <c r="N75" s="1128">
        <v>0</v>
      </c>
      <c r="O75" s="153"/>
    </row>
    <row r="76" spans="1:15">
      <c r="A76" s="363" t="s">
        <v>1229</v>
      </c>
      <c r="B76" s="1128">
        <v>0</v>
      </c>
      <c r="C76" s="1128">
        <v>0</v>
      </c>
      <c r="D76" s="1128">
        <v>0</v>
      </c>
      <c r="E76" s="1128">
        <v>0</v>
      </c>
      <c r="F76" s="1128">
        <v>0</v>
      </c>
      <c r="G76" s="1128">
        <v>0</v>
      </c>
      <c r="H76" s="1128">
        <v>0</v>
      </c>
      <c r="I76" s="1128">
        <v>0</v>
      </c>
      <c r="J76" s="1128">
        <v>0</v>
      </c>
      <c r="K76" s="1128">
        <v>0</v>
      </c>
      <c r="L76" s="1128">
        <v>0</v>
      </c>
      <c r="M76" s="1128">
        <v>0</v>
      </c>
      <c r="N76" s="1128">
        <v>0</v>
      </c>
      <c r="O76" s="153"/>
    </row>
    <row r="77" spans="1:15">
      <c r="A77" s="363" t="s">
        <v>758</v>
      </c>
      <c r="B77" s="1128">
        <v>36525</v>
      </c>
      <c r="C77" s="1128">
        <v>24398</v>
      </c>
      <c r="D77" s="1128">
        <v>21158</v>
      </c>
      <c r="E77" s="1128">
        <v>0</v>
      </c>
      <c r="F77" s="1128">
        <v>520</v>
      </c>
      <c r="G77" s="1128">
        <v>3995.99</v>
      </c>
      <c r="H77" s="1128">
        <v>15625</v>
      </c>
      <c r="I77" s="1128">
        <v>24380</v>
      </c>
      <c r="J77" s="1128">
        <v>26763</v>
      </c>
      <c r="K77" s="1128">
        <v>32310</v>
      </c>
      <c r="L77" s="1128">
        <v>28692</v>
      </c>
      <c r="M77" s="1128">
        <v>22135</v>
      </c>
      <c r="N77" s="1128">
        <v>236501.99</v>
      </c>
      <c r="O77" s="153"/>
    </row>
    <row r="78" spans="1:15">
      <c r="A78" s="363" t="s">
        <v>1230</v>
      </c>
      <c r="B78" s="1128">
        <v>0</v>
      </c>
      <c r="C78" s="1128">
        <v>0</v>
      </c>
      <c r="D78" s="1128">
        <v>0</v>
      </c>
      <c r="E78" s="1128">
        <v>0</v>
      </c>
      <c r="F78" s="1128">
        <v>0</v>
      </c>
      <c r="G78" s="1128">
        <v>0</v>
      </c>
      <c r="H78" s="1128">
        <v>0</v>
      </c>
      <c r="I78" s="1128">
        <v>0</v>
      </c>
      <c r="J78" s="1128">
        <v>0</v>
      </c>
      <c r="K78" s="1128">
        <v>0</v>
      </c>
      <c r="L78" s="1128">
        <v>0</v>
      </c>
      <c r="M78" s="1128">
        <v>0</v>
      </c>
      <c r="N78" s="1128">
        <v>0</v>
      </c>
      <c r="O78" s="153"/>
    </row>
    <row r="79" spans="1:15">
      <c r="A79" s="360" t="s">
        <v>759</v>
      </c>
      <c r="B79" s="1127">
        <v>10036.030000000001</v>
      </c>
      <c r="C79" s="1127">
        <v>9452.2199999999993</v>
      </c>
      <c r="D79" s="1127">
        <v>77738.78</v>
      </c>
      <c r="E79" s="1127">
        <v>0</v>
      </c>
      <c r="F79" s="1127">
        <v>0.94</v>
      </c>
      <c r="G79" s="1127">
        <v>155379.74</v>
      </c>
      <c r="H79" s="1127">
        <v>77379.28</v>
      </c>
      <c r="I79" s="1127">
        <v>17099.189999999999</v>
      </c>
      <c r="J79" s="1127">
        <v>26557.620000000003</v>
      </c>
      <c r="K79" s="1127">
        <v>52446.86</v>
      </c>
      <c r="L79" s="1127">
        <v>80381.37</v>
      </c>
      <c r="M79" s="1127">
        <v>180639.46</v>
      </c>
      <c r="N79" s="1127">
        <v>687111.49</v>
      </c>
      <c r="O79" s="153"/>
    </row>
    <row r="80" spans="1:15" ht="9.75" customHeight="1">
      <c r="A80" s="363" t="s">
        <v>1231</v>
      </c>
      <c r="B80" s="1128">
        <v>0</v>
      </c>
      <c r="C80" s="1128">
        <v>0</v>
      </c>
      <c r="D80" s="1128">
        <v>0</v>
      </c>
      <c r="E80" s="1128">
        <v>0</v>
      </c>
      <c r="F80" s="1128">
        <v>0</v>
      </c>
      <c r="G80" s="1128">
        <v>0</v>
      </c>
      <c r="H80" s="1128">
        <v>0</v>
      </c>
      <c r="I80" s="1128">
        <v>0</v>
      </c>
      <c r="J80" s="1128">
        <v>0</v>
      </c>
      <c r="K80" s="1128">
        <v>0</v>
      </c>
      <c r="L80" s="1128">
        <v>0</v>
      </c>
      <c r="M80" s="1128">
        <v>0</v>
      </c>
      <c r="N80" s="1128">
        <v>0</v>
      </c>
      <c r="O80" s="153"/>
    </row>
    <row r="81" spans="1:17">
      <c r="A81" s="363" t="s">
        <v>953</v>
      </c>
      <c r="B81" s="1128">
        <v>10000</v>
      </c>
      <c r="C81" s="1128">
        <v>8000</v>
      </c>
      <c r="D81" s="1128">
        <v>77370</v>
      </c>
      <c r="E81" s="1128">
        <v>0</v>
      </c>
      <c r="F81" s="1128">
        <v>0</v>
      </c>
      <c r="G81" s="1128">
        <v>155372</v>
      </c>
      <c r="H81" s="1128">
        <v>77370</v>
      </c>
      <c r="I81" s="1128">
        <v>17090</v>
      </c>
      <c r="J81" s="1128">
        <v>25790</v>
      </c>
      <c r="K81" s="1128">
        <v>51580</v>
      </c>
      <c r="L81" s="1128">
        <v>61580</v>
      </c>
      <c r="M81" s="1128">
        <v>180530</v>
      </c>
      <c r="N81" s="1128">
        <v>664682</v>
      </c>
      <c r="O81" s="153"/>
    </row>
    <row r="82" spans="1:17">
      <c r="A82" s="365" t="s">
        <v>1232</v>
      </c>
      <c r="B82" s="1128">
        <v>36.03</v>
      </c>
      <c r="C82" s="1128">
        <v>1367.22</v>
      </c>
      <c r="D82" s="1128">
        <v>368.78</v>
      </c>
      <c r="E82" s="1128">
        <v>0</v>
      </c>
      <c r="F82" s="1128">
        <v>0.94</v>
      </c>
      <c r="G82" s="1128">
        <v>7.74</v>
      </c>
      <c r="H82" s="1128">
        <v>9.2799999999999994</v>
      </c>
      <c r="I82" s="1128">
        <v>9.19</v>
      </c>
      <c r="J82" s="1128">
        <v>656.81</v>
      </c>
      <c r="K82" s="1128">
        <v>866.86</v>
      </c>
      <c r="L82" s="1128">
        <v>1229.07</v>
      </c>
      <c r="M82" s="1128">
        <v>109.46</v>
      </c>
      <c r="N82" s="1128">
        <v>4661.38</v>
      </c>
      <c r="O82" s="153"/>
    </row>
    <row r="83" spans="1:17">
      <c r="A83" s="363" t="s">
        <v>1233</v>
      </c>
      <c r="B83" s="1128">
        <v>0</v>
      </c>
      <c r="C83" s="1128">
        <v>0</v>
      </c>
      <c r="D83" s="1128">
        <v>0</v>
      </c>
      <c r="E83" s="1128">
        <v>0</v>
      </c>
      <c r="F83" s="1128">
        <v>0</v>
      </c>
      <c r="G83" s="1128">
        <v>0</v>
      </c>
      <c r="H83" s="1128">
        <v>0</v>
      </c>
      <c r="I83" s="1128">
        <v>0</v>
      </c>
      <c r="J83" s="1128">
        <v>0</v>
      </c>
      <c r="K83" s="1128">
        <v>0</v>
      </c>
      <c r="L83" s="1128">
        <v>0</v>
      </c>
      <c r="M83" s="1128">
        <v>0</v>
      </c>
      <c r="N83" s="1128">
        <v>0</v>
      </c>
      <c r="O83" s="153"/>
    </row>
    <row r="84" spans="1:17">
      <c r="A84" s="363" t="s">
        <v>1234</v>
      </c>
      <c r="B84" s="1128">
        <v>0</v>
      </c>
      <c r="C84" s="1128">
        <v>85</v>
      </c>
      <c r="D84" s="1128">
        <v>0</v>
      </c>
      <c r="E84" s="1128">
        <v>0</v>
      </c>
      <c r="F84" s="1128">
        <v>0</v>
      </c>
      <c r="G84" s="1128">
        <v>0</v>
      </c>
      <c r="H84" s="1128">
        <v>0</v>
      </c>
      <c r="I84" s="1128">
        <v>0</v>
      </c>
      <c r="J84" s="1128">
        <v>110.81</v>
      </c>
      <c r="K84" s="1128">
        <v>0</v>
      </c>
      <c r="L84" s="1128">
        <v>17572.3</v>
      </c>
      <c r="M84" s="1128">
        <v>0</v>
      </c>
      <c r="N84" s="1128">
        <v>17768.11</v>
      </c>
      <c r="O84" s="153"/>
    </row>
    <row r="85" spans="1:17">
      <c r="A85" s="540" t="s">
        <v>153</v>
      </c>
      <c r="B85" s="1133">
        <v>33633738.240000002</v>
      </c>
      <c r="C85" s="1133">
        <v>38062358.340000004</v>
      </c>
      <c r="D85" s="1133">
        <v>29138663.640000001</v>
      </c>
      <c r="E85" s="1133">
        <v>10193284.400000002</v>
      </c>
      <c r="F85" s="1133">
        <v>12658872.189999999</v>
      </c>
      <c r="G85" s="1133">
        <v>25696138.649999999</v>
      </c>
      <c r="H85" s="1133">
        <v>24447051.079999998</v>
      </c>
      <c r="I85" s="1133">
        <v>23916798.000000004</v>
      </c>
      <c r="J85" s="1133">
        <v>32845546.209999997</v>
      </c>
      <c r="K85" s="1133">
        <v>33069532.229999997</v>
      </c>
      <c r="L85" s="1133">
        <v>45247352.100000001</v>
      </c>
      <c r="M85" s="1133">
        <v>44164044.979999997</v>
      </c>
      <c r="N85" s="1133">
        <v>353073380.06000006</v>
      </c>
      <c r="O85" s="153"/>
    </row>
    <row r="86" spans="1:17">
      <c r="A86" s="367" t="s">
        <v>1002</v>
      </c>
      <c r="B86" s="237"/>
      <c r="C86" s="237"/>
      <c r="D86" s="237"/>
      <c r="E86" s="237"/>
      <c r="F86" s="237"/>
      <c r="G86" s="237"/>
      <c r="H86" s="237"/>
      <c r="I86" s="237"/>
      <c r="J86" s="237"/>
      <c r="K86" s="237"/>
      <c r="L86" s="237"/>
      <c r="M86" s="237"/>
      <c r="N86" s="237"/>
      <c r="O86" s="153"/>
    </row>
    <row r="87" spans="1:17" s="358" customFormat="1">
      <c r="A87" s="368" t="s">
        <v>1237</v>
      </c>
      <c r="B87" s="213"/>
      <c r="C87" s="213"/>
      <c r="D87" s="213"/>
      <c r="E87" s="213"/>
      <c r="F87" s="213"/>
      <c r="G87" s="213"/>
      <c r="H87" s="213"/>
      <c r="I87" s="213"/>
      <c r="J87" s="213"/>
      <c r="K87" s="213"/>
      <c r="L87" s="213"/>
      <c r="M87" s="213"/>
      <c r="N87" s="213"/>
      <c r="O87" s="213"/>
      <c r="Q87" s="554"/>
    </row>
    <row r="88" spans="1:17">
      <c r="A88" s="175" t="s">
        <v>1235</v>
      </c>
      <c r="B88" s="216"/>
      <c r="C88" s="216"/>
      <c r="D88" s="216"/>
      <c r="E88" s="216"/>
      <c r="F88" s="216"/>
      <c r="G88" s="216"/>
      <c r="H88" s="216"/>
      <c r="I88" s="216"/>
      <c r="J88" s="216"/>
      <c r="K88" s="216"/>
      <c r="L88" s="216"/>
      <c r="M88" s="216"/>
      <c r="N88" s="216"/>
      <c r="O88" s="153"/>
    </row>
    <row r="89" spans="1:17">
      <c r="A89" s="711"/>
      <c r="B89" s="213"/>
      <c r="C89" s="213"/>
      <c r="D89" s="213"/>
      <c r="E89" s="213"/>
      <c r="F89" s="213"/>
      <c r="G89" s="213"/>
      <c r="H89" s="213"/>
      <c r="I89" s="213"/>
      <c r="J89" s="213"/>
      <c r="K89" s="213"/>
      <c r="L89" s="213"/>
      <c r="M89" s="213"/>
      <c r="N89" s="213"/>
      <c r="O89" s="153"/>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G90"/>
  <sheetViews>
    <sheetView showGridLines="0" zoomScaleNormal="100" workbookViewId="0">
      <pane xSplit="1" ySplit="11" topLeftCell="B75" activePane="bottomRight" state="frozen"/>
      <selection pane="topRight" activeCell="B1" sqref="B1"/>
      <selection pane="bottomLeft" activeCell="A12" sqref="A12"/>
      <selection pane="bottomRight" activeCell="A109" sqref="A109"/>
    </sheetView>
  </sheetViews>
  <sheetFormatPr defaultColWidth="9.140625" defaultRowHeight="12.75"/>
  <cols>
    <col min="1" max="1" width="69.5703125" style="153" bestFit="1" customWidth="1"/>
    <col min="2" max="6" width="10.140625" style="600" customWidth="1"/>
    <col min="7" max="7" width="10.140625" style="153" customWidth="1"/>
    <col min="8" max="8" width="18.5703125" style="153" bestFit="1" customWidth="1"/>
    <col min="9" max="9" width="72.85546875" style="153" bestFit="1" customWidth="1"/>
    <col min="10" max="16384" width="9.140625" style="153"/>
  </cols>
  <sheetData>
    <row r="1" spans="1:7">
      <c r="A1" s="534" t="s">
        <v>145</v>
      </c>
      <c r="B1" s="534"/>
      <c r="C1" s="534"/>
      <c r="D1" s="534"/>
      <c r="E1" s="534"/>
      <c r="F1" s="534"/>
      <c r="G1" s="534">
        <v>80</v>
      </c>
    </row>
    <row r="2" spans="1:7">
      <c r="A2" s="159"/>
      <c r="B2" s="666"/>
      <c r="C2" s="666"/>
      <c r="D2" s="666"/>
      <c r="E2" s="666"/>
      <c r="F2" s="666"/>
      <c r="G2" s="159"/>
    </row>
    <row r="3" spans="1:7">
      <c r="A3" s="159"/>
      <c r="B3" s="666"/>
      <c r="C3" s="666"/>
      <c r="D3" s="666"/>
      <c r="E3" s="666"/>
      <c r="F3" s="666"/>
      <c r="G3" s="159"/>
    </row>
    <row r="4" spans="1:7">
      <c r="A4" s="159"/>
      <c r="B4" s="666"/>
      <c r="C4" s="666"/>
      <c r="D4" s="666"/>
      <c r="E4" s="666"/>
      <c r="F4" s="666"/>
      <c r="G4" s="159"/>
    </row>
    <row r="5" spans="1:7">
      <c r="A5" s="159"/>
      <c r="B5" s="666"/>
      <c r="C5" s="666"/>
      <c r="D5" s="666"/>
      <c r="E5" s="666"/>
      <c r="F5" s="666"/>
      <c r="G5" s="159"/>
    </row>
    <row r="6" spans="1:7">
      <c r="A6" s="159"/>
      <c r="B6" s="666"/>
      <c r="C6" s="666"/>
      <c r="D6" s="666"/>
      <c r="E6" s="666"/>
      <c r="F6" s="666"/>
      <c r="G6" s="159"/>
    </row>
    <row r="7" spans="1:7">
      <c r="A7" s="159"/>
      <c r="B7" s="666"/>
      <c r="C7" s="666"/>
      <c r="D7" s="666"/>
      <c r="E7" s="666"/>
      <c r="F7" s="666"/>
      <c r="G7" s="159"/>
    </row>
    <row r="8" spans="1:7">
      <c r="A8" s="358" t="s">
        <v>844</v>
      </c>
    </row>
    <row r="9" spans="1:7">
      <c r="A9" s="358" t="s">
        <v>1289</v>
      </c>
    </row>
    <row r="10" spans="1:7">
      <c r="A10" s="547" t="s">
        <v>214</v>
      </c>
      <c r="B10" s="694"/>
      <c r="C10" s="694"/>
      <c r="D10" s="694"/>
      <c r="E10" s="694"/>
      <c r="F10" s="694"/>
      <c r="G10" s="269"/>
    </row>
    <row r="11" spans="1:7">
      <c r="A11" s="534" t="s">
        <v>1365</v>
      </c>
      <c r="B11" s="359">
        <v>2015</v>
      </c>
      <c r="C11" s="359">
        <v>2016</v>
      </c>
      <c r="D11" s="359">
        <v>2017</v>
      </c>
      <c r="E11" s="359">
        <v>2018</v>
      </c>
      <c r="F11" s="359">
        <v>2019</v>
      </c>
      <c r="G11" s="359">
        <v>2020</v>
      </c>
    </row>
    <row r="12" spans="1:7">
      <c r="A12" s="536" t="s">
        <v>215</v>
      </c>
      <c r="B12" s="1130">
        <v>128501116.17999999</v>
      </c>
      <c r="C12" s="1130">
        <v>135444986.86999997</v>
      </c>
      <c r="D12" s="1130">
        <v>180688547.29000002</v>
      </c>
      <c r="E12" s="1130">
        <v>203502146.11999997</v>
      </c>
      <c r="F12" s="1130">
        <v>300479407.90000004</v>
      </c>
      <c r="G12" s="1130">
        <v>205296582.97</v>
      </c>
    </row>
    <row r="13" spans="1:7">
      <c r="A13" s="537" t="s">
        <v>754</v>
      </c>
      <c r="B13" s="1131">
        <v>58056415.789999999</v>
      </c>
      <c r="C13" s="1131">
        <v>58154376.679999992</v>
      </c>
      <c r="D13" s="1131">
        <v>72770929.109999999</v>
      </c>
      <c r="E13" s="1131">
        <v>84970880.129999995</v>
      </c>
      <c r="F13" s="1131">
        <v>112553770.76000002</v>
      </c>
      <c r="G13" s="1131">
        <v>95936522.060000002</v>
      </c>
    </row>
    <row r="14" spans="1:7">
      <c r="A14" s="538" t="s">
        <v>1181</v>
      </c>
      <c r="B14" s="1132">
        <v>20496221.060000002</v>
      </c>
      <c r="C14" s="1132">
        <v>16612539.220000001</v>
      </c>
      <c r="D14" s="1132">
        <v>22343679.960000001</v>
      </c>
      <c r="E14" s="1132">
        <v>30153316.460000001</v>
      </c>
      <c r="F14" s="1132">
        <v>49953865.719999991</v>
      </c>
      <c r="G14" s="1132">
        <v>26909040.740000006</v>
      </c>
    </row>
    <row r="15" spans="1:7">
      <c r="A15" s="538" t="s">
        <v>1182</v>
      </c>
      <c r="B15" s="1132">
        <v>10758184.960000001</v>
      </c>
      <c r="C15" s="1132">
        <v>12406986.379999999</v>
      </c>
      <c r="D15" s="1132">
        <v>15658358.310000001</v>
      </c>
      <c r="E15" s="1132">
        <v>17448923.900000002</v>
      </c>
      <c r="F15" s="1132">
        <v>19457300.030000005</v>
      </c>
      <c r="G15" s="1132">
        <v>21763002.020000003</v>
      </c>
    </row>
    <row r="16" spans="1:7">
      <c r="A16" s="538" t="s">
        <v>1183</v>
      </c>
      <c r="B16" s="1132">
        <v>5064343.290000001</v>
      </c>
      <c r="C16" s="1132">
        <v>4518657.9300000006</v>
      </c>
      <c r="D16" s="1132">
        <v>6797987.1200000001</v>
      </c>
      <c r="E16" s="1132">
        <v>7781472.7300000004</v>
      </c>
      <c r="F16" s="1132">
        <v>9207626.4399999995</v>
      </c>
      <c r="G16" s="1132">
        <v>6450389.4499999993</v>
      </c>
    </row>
    <row r="17" spans="1:7">
      <c r="A17" s="538" t="s">
        <v>1184</v>
      </c>
      <c r="B17" s="1132">
        <v>487979.39999999997</v>
      </c>
      <c r="C17" s="1132">
        <v>528222.29</v>
      </c>
      <c r="D17" s="1132">
        <v>252588.32</v>
      </c>
      <c r="E17" s="1132">
        <v>54470</v>
      </c>
      <c r="F17" s="1132">
        <v>0</v>
      </c>
      <c r="G17" s="1132">
        <v>453115.14</v>
      </c>
    </row>
    <row r="18" spans="1:7">
      <c r="A18" s="538" t="s">
        <v>1185</v>
      </c>
      <c r="B18" s="1132">
        <v>973437.31</v>
      </c>
      <c r="C18" s="1132">
        <v>1079002.29</v>
      </c>
      <c r="D18" s="1132">
        <v>1141760.97</v>
      </c>
      <c r="E18" s="1132">
        <v>2263587.69</v>
      </c>
      <c r="F18" s="1132">
        <v>1260146.43</v>
      </c>
      <c r="G18" s="1132">
        <v>1307417.8900000001</v>
      </c>
    </row>
    <row r="19" spans="1:7">
      <c r="A19" s="538" t="s">
        <v>1186</v>
      </c>
      <c r="B19" s="1132">
        <v>451235.05000000005</v>
      </c>
      <c r="C19" s="1132">
        <v>397444.49000000005</v>
      </c>
      <c r="D19" s="1132">
        <v>129705.61</v>
      </c>
      <c r="E19" s="1132">
        <v>0</v>
      </c>
      <c r="F19" s="1132">
        <v>277.64</v>
      </c>
      <c r="G19" s="1132">
        <v>2039.95</v>
      </c>
    </row>
    <row r="20" spans="1:7">
      <c r="A20" s="538" t="s">
        <v>1187</v>
      </c>
      <c r="B20" s="1132">
        <v>19825014.719999999</v>
      </c>
      <c r="C20" s="1132">
        <v>22611524.079999994</v>
      </c>
      <c r="D20" s="1132">
        <v>26446848.82</v>
      </c>
      <c r="E20" s="1132">
        <v>27269109.349999994</v>
      </c>
      <c r="F20" s="1132">
        <v>32674554.500000007</v>
      </c>
      <c r="G20" s="1132">
        <v>39051516.869999997</v>
      </c>
    </row>
    <row r="21" spans="1:7">
      <c r="A21" s="537" t="s">
        <v>736</v>
      </c>
      <c r="B21" s="1131">
        <v>52198822.389999993</v>
      </c>
      <c r="C21" s="1131">
        <v>57554725.589999996</v>
      </c>
      <c r="D21" s="1131">
        <v>74730236.560000002</v>
      </c>
      <c r="E21" s="1131">
        <v>83979643.560000017</v>
      </c>
      <c r="F21" s="1131">
        <v>131604049.61000001</v>
      </c>
      <c r="G21" s="1131">
        <v>82309136.789999992</v>
      </c>
    </row>
    <row r="22" spans="1:7">
      <c r="A22" s="538" t="s">
        <v>1188</v>
      </c>
      <c r="B22" s="1132">
        <v>50489264.329999998</v>
      </c>
      <c r="C22" s="1132">
        <v>55970128.619999997</v>
      </c>
      <c r="D22" s="1132">
        <v>73821708.570000008</v>
      </c>
      <c r="E22" s="1132">
        <v>83414243.810000017</v>
      </c>
      <c r="F22" s="1132">
        <v>130812191.03</v>
      </c>
      <c r="G22" s="1132">
        <v>81589955</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301872.21999999997</v>
      </c>
      <c r="C25" s="1132">
        <v>383639.68</v>
      </c>
      <c r="D25" s="1132">
        <v>490592.34</v>
      </c>
      <c r="E25" s="1132">
        <v>518205.74999999988</v>
      </c>
      <c r="F25" s="1132">
        <v>711507.67999999982</v>
      </c>
      <c r="G25" s="1132">
        <v>625372.57000000018</v>
      </c>
    </row>
    <row r="26" spans="1:7">
      <c r="A26" s="538" t="s">
        <v>1192</v>
      </c>
      <c r="B26" s="1132">
        <v>0</v>
      </c>
      <c r="C26" s="1132">
        <v>0</v>
      </c>
      <c r="D26" s="1132">
        <v>0</v>
      </c>
      <c r="E26" s="1132">
        <v>0</v>
      </c>
      <c r="F26" s="1132">
        <v>0</v>
      </c>
      <c r="G26" s="1132">
        <v>0</v>
      </c>
    </row>
    <row r="27" spans="1:7">
      <c r="A27" s="538" t="s">
        <v>1193</v>
      </c>
      <c r="B27" s="1132">
        <v>0</v>
      </c>
      <c r="C27" s="1132">
        <v>0</v>
      </c>
      <c r="D27" s="1132">
        <v>0</v>
      </c>
      <c r="E27" s="1132">
        <v>0</v>
      </c>
      <c r="F27" s="1132">
        <v>0</v>
      </c>
      <c r="G27" s="1132">
        <v>0</v>
      </c>
    </row>
    <row r="28" spans="1:7">
      <c r="A28" s="538" t="s">
        <v>1194</v>
      </c>
      <c r="B28" s="1132">
        <v>466541.70999999996</v>
      </c>
      <c r="C28" s="1132">
        <v>408719.02</v>
      </c>
      <c r="D28" s="1132">
        <v>154286</v>
      </c>
      <c r="E28" s="1132">
        <v>19545.690000000002</v>
      </c>
      <c r="F28" s="1132">
        <v>37536.65</v>
      </c>
      <c r="G28" s="1132">
        <v>41832.400000000001</v>
      </c>
    </row>
    <row r="29" spans="1:7">
      <c r="A29" s="538" t="s">
        <v>1195</v>
      </c>
      <c r="B29" s="1132">
        <v>451235.05000000005</v>
      </c>
      <c r="C29" s="1132">
        <v>378222.28999999992</v>
      </c>
      <c r="D29" s="1132">
        <v>110524.31999999999</v>
      </c>
      <c r="E29" s="1132">
        <v>0</v>
      </c>
      <c r="F29" s="1132">
        <v>0</v>
      </c>
      <c r="G29" s="1132">
        <v>0</v>
      </c>
    </row>
    <row r="30" spans="1:7">
      <c r="A30" s="538" t="s">
        <v>1196</v>
      </c>
      <c r="B30" s="1132">
        <v>489909.08</v>
      </c>
      <c r="C30" s="1132">
        <v>414015.98000000004</v>
      </c>
      <c r="D30" s="1132">
        <v>153125.32999999999</v>
      </c>
      <c r="E30" s="1132">
        <v>27648.309999999998</v>
      </c>
      <c r="F30" s="1132">
        <v>42814.25</v>
      </c>
      <c r="G30" s="1132">
        <v>51976.820000000007</v>
      </c>
    </row>
    <row r="31" spans="1:7">
      <c r="A31" s="537" t="s">
        <v>735</v>
      </c>
      <c r="B31" s="1131">
        <v>16103508.120000001</v>
      </c>
      <c r="C31" s="1131">
        <v>15260824.280000001</v>
      </c>
      <c r="D31" s="1131">
        <v>19125481.959999997</v>
      </c>
      <c r="E31" s="1131">
        <v>22673001.579999994</v>
      </c>
      <c r="F31" s="1131">
        <v>27744156.080000002</v>
      </c>
      <c r="G31" s="1131">
        <v>23158160.519999996</v>
      </c>
    </row>
    <row r="32" spans="1:7">
      <c r="A32" s="538" t="s">
        <v>1197</v>
      </c>
      <c r="B32" s="1132">
        <v>3186601.41</v>
      </c>
      <c r="C32" s="1132">
        <v>2957269.0799999996</v>
      </c>
      <c r="D32" s="1132">
        <v>4808576</v>
      </c>
      <c r="E32" s="1132">
        <v>4892668.3100000005</v>
      </c>
      <c r="F32" s="1132">
        <v>5121376.46</v>
      </c>
      <c r="G32" s="1132">
        <v>6601392.5099999998</v>
      </c>
    </row>
    <row r="33" spans="1:7">
      <c r="A33" s="538" t="s">
        <v>1198</v>
      </c>
      <c r="B33" s="1132">
        <v>902757.91999999993</v>
      </c>
      <c r="C33" s="1132">
        <v>756444.53999999992</v>
      </c>
      <c r="D33" s="1132">
        <v>452202.89</v>
      </c>
      <c r="E33" s="1132">
        <v>169502.67</v>
      </c>
      <c r="F33" s="1132">
        <v>36938.19</v>
      </c>
      <c r="G33" s="1132">
        <v>88482.540000000008</v>
      </c>
    </row>
    <row r="34" spans="1:7">
      <c r="A34" s="538" t="s">
        <v>1199</v>
      </c>
      <c r="B34" s="1132">
        <v>903670.10000000009</v>
      </c>
      <c r="C34" s="1132">
        <v>756444.58000000007</v>
      </c>
      <c r="D34" s="1132">
        <v>221048.64</v>
      </c>
      <c r="E34" s="1132">
        <v>24353.599999999999</v>
      </c>
      <c r="F34" s="1132">
        <v>51017.82</v>
      </c>
      <c r="G34" s="1132">
        <v>41405.11</v>
      </c>
    </row>
    <row r="35" spans="1:7">
      <c r="A35" s="538" t="s">
        <v>1200</v>
      </c>
      <c r="B35" s="1132">
        <v>2544045.3300000005</v>
      </c>
      <c r="C35" s="1132">
        <v>2596057.4900000002</v>
      </c>
      <c r="D35" s="1132">
        <v>2079607.82</v>
      </c>
      <c r="E35" s="1132">
        <v>2117790.61</v>
      </c>
      <c r="F35" s="1132">
        <v>2050247.12</v>
      </c>
      <c r="G35" s="1132">
        <v>1551055.96</v>
      </c>
    </row>
    <row r="36" spans="1:7">
      <c r="A36" s="538" t="s">
        <v>1201</v>
      </c>
      <c r="B36" s="1132">
        <v>175139.49</v>
      </c>
      <c r="C36" s="1132">
        <v>179154</v>
      </c>
      <c r="D36" s="1132">
        <v>182290</v>
      </c>
      <c r="E36" s="1132">
        <v>189584</v>
      </c>
      <c r="F36" s="1132">
        <v>192248</v>
      </c>
      <c r="G36" s="1132">
        <v>48696</v>
      </c>
    </row>
    <row r="37" spans="1:7">
      <c r="A37" s="538" t="s">
        <v>1202</v>
      </c>
      <c r="B37" s="1132">
        <v>3176747.8199999994</v>
      </c>
      <c r="C37" s="1132">
        <v>2514264.88</v>
      </c>
      <c r="D37" s="1132">
        <v>7169541.3899999997</v>
      </c>
      <c r="E37" s="1132">
        <v>10951771.82</v>
      </c>
      <c r="F37" s="1132">
        <v>13023161.550000001</v>
      </c>
      <c r="G37" s="1132">
        <v>10469006.679999998</v>
      </c>
    </row>
    <row r="38" spans="1:7">
      <c r="A38" s="538" t="s">
        <v>1203</v>
      </c>
      <c r="B38" s="1132">
        <v>4685508.1399999997</v>
      </c>
      <c r="C38" s="1132">
        <v>4864042.6399999997</v>
      </c>
      <c r="D38" s="1132">
        <v>3470796.43</v>
      </c>
      <c r="E38" s="1132">
        <v>3495008.4199999995</v>
      </c>
      <c r="F38" s="1132">
        <v>6368187.25</v>
      </c>
      <c r="G38" s="1132">
        <v>2279081.2300000004</v>
      </c>
    </row>
    <row r="39" spans="1:7">
      <c r="A39" s="538" t="s">
        <v>1204</v>
      </c>
      <c r="B39" s="1132">
        <v>529037.90999999992</v>
      </c>
      <c r="C39" s="1132">
        <v>637147.06999999995</v>
      </c>
      <c r="D39" s="1132">
        <v>741418.7899999998</v>
      </c>
      <c r="E39" s="1132">
        <v>832322.15</v>
      </c>
      <c r="F39" s="1132">
        <v>900979.69</v>
      </c>
      <c r="G39" s="1132">
        <v>2079040.4899999998</v>
      </c>
    </row>
    <row r="40" spans="1:7">
      <c r="A40" s="537" t="s">
        <v>733</v>
      </c>
      <c r="B40" s="1131">
        <v>2142369.8800000004</v>
      </c>
      <c r="C40" s="1131">
        <v>4475060.32</v>
      </c>
      <c r="D40" s="1131">
        <v>14061899.66</v>
      </c>
      <c r="E40" s="1131">
        <v>11878620.850000001</v>
      </c>
      <c r="F40" s="1131">
        <v>28577431.449999996</v>
      </c>
      <c r="G40" s="1131">
        <v>3892763.6</v>
      </c>
    </row>
    <row r="41" spans="1:7">
      <c r="A41" s="536" t="s">
        <v>217</v>
      </c>
      <c r="B41" s="1130">
        <v>55069504.810000002</v>
      </c>
      <c r="C41" s="1130">
        <v>49676901.099999994</v>
      </c>
      <c r="D41" s="1130">
        <v>67241874.010000005</v>
      </c>
      <c r="E41" s="1130">
        <v>75109845.959999993</v>
      </c>
      <c r="F41" s="1130">
        <v>91050529.349999994</v>
      </c>
      <c r="G41" s="1130">
        <v>61918317.390000001</v>
      </c>
    </row>
    <row r="42" spans="1:7">
      <c r="A42" s="538" t="s">
        <v>1205</v>
      </c>
      <c r="B42" s="1132">
        <v>27316806.380000006</v>
      </c>
      <c r="C42" s="1132">
        <v>21780003.469999999</v>
      </c>
      <c r="D42" s="1132">
        <v>36677651.789999999</v>
      </c>
      <c r="E42" s="1132">
        <v>37701511.999999993</v>
      </c>
      <c r="F42" s="1132">
        <v>35540616.049999997</v>
      </c>
      <c r="G42" s="1132">
        <v>26574511.340000004</v>
      </c>
    </row>
    <row r="43" spans="1:7">
      <c r="A43" s="538" t="s">
        <v>1206</v>
      </c>
      <c r="B43" s="1132">
        <v>3290208.37</v>
      </c>
      <c r="C43" s="1132">
        <v>4001579.6399999997</v>
      </c>
      <c r="D43" s="1132">
        <v>3739006.2600000002</v>
      </c>
      <c r="E43" s="1132">
        <v>5370166.3899999997</v>
      </c>
      <c r="F43" s="1132">
        <v>9037333.1100000013</v>
      </c>
      <c r="G43" s="1132">
        <v>5120710.4100000011</v>
      </c>
    </row>
    <row r="44" spans="1:7">
      <c r="A44" s="538" t="s">
        <v>1207</v>
      </c>
      <c r="B44" s="1132">
        <v>10423837.6</v>
      </c>
      <c r="C44" s="1132">
        <v>10931779.119999997</v>
      </c>
      <c r="D44" s="1132">
        <v>13355009.57</v>
      </c>
      <c r="E44" s="1132">
        <v>15131426.190000001</v>
      </c>
      <c r="F44" s="1132">
        <v>22042179.050000001</v>
      </c>
      <c r="G44" s="1132">
        <v>16826573.199999999</v>
      </c>
    </row>
    <row r="45" spans="1:7">
      <c r="A45" s="538" t="s">
        <v>1208</v>
      </c>
      <c r="B45" s="1132">
        <v>2454547.8700000006</v>
      </c>
      <c r="C45" s="1132">
        <v>3419002.9</v>
      </c>
      <c r="D45" s="1132">
        <v>5416262</v>
      </c>
      <c r="E45" s="1132">
        <v>5210883.47</v>
      </c>
      <c r="F45" s="1132">
        <v>5503225.7300000004</v>
      </c>
      <c r="G45" s="1132">
        <v>4486269.2200000007</v>
      </c>
    </row>
    <row r="46" spans="1:7">
      <c r="A46" s="538" t="s">
        <v>1209</v>
      </c>
      <c r="B46" s="1132">
        <v>71961.919999999998</v>
      </c>
      <c r="C46" s="1132">
        <v>0</v>
      </c>
      <c r="D46" s="1132">
        <v>0</v>
      </c>
      <c r="E46" s="1132">
        <v>0</v>
      </c>
      <c r="F46" s="1132">
        <v>0</v>
      </c>
      <c r="G46" s="1132">
        <v>0</v>
      </c>
    </row>
    <row r="47" spans="1:7">
      <c r="A47" s="538" t="s">
        <v>1210</v>
      </c>
      <c r="B47" s="1132">
        <v>2367835.62</v>
      </c>
      <c r="C47" s="1132">
        <v>2272672.2899999996</v>
      </c>
      <c r="D47" s="1132">
        <v>2058367.46</v>
      </c>
      <c r="E47" s="1132">
        <v>2687358.6799999997</v>
      </c>
      <c r="F47" s="1132">
        <v>3361400</v>
      </c>
      <c r="G47" s="1132">
        <v>1892500</v>
      </c>
    </row>
    <row r="48" spans="1:7">
      <c r="A48" s="538" t="s">
        <v>1211</v>
      </c>
      <c r="B48" s="1132">
        <v>4141517</v>
      </c>
      <c r="C48" s="1132">
        <v>2115309</v>
      </c>
      <c r="D48" s="1132">
        <v>415020</v>
      </c>
      <c r="E48" s="1132">
        <v>412015</v>
      </c>
      <c r="F48" s="1132">
        <v>445900</v>
      </c>
      <c r="G48" s="1132">
        <v>377200</v>
      </c>
    </row>
    <row r="49" spans="1:7">
      <c r="A49" s="538" t="s">
        <v>1212</v>
      </c>
      <c r="B49" s="1132">
        <v>102714.56999999999</v>
      </c>
      <c r="C49" s="1132">
        <v>114363.73000000003</v>
      </c>
      <c r="D49" s="1132">
        <v>118965.06</v>
      </c>
      <c r="E49" s="1132">
        <v>275225.51999999996</v>
      </c>
      <c r="F49" s="1132">
        <v>265045.07</v>
      </c>
      <c r="G49" s="1132">
        <v>234233.75999999998</v>
      </c>
    </row>
    <row r="50" spans="1:7">
      <c r="A50" s="538" t="s">
        <v>1213</v>
      </c>
      <c r="B50" s="1132">
        <v>4900075.4799999995</v>
      </c>
      <c r="C50" s="1132">
        <v>5042190.95</v>
      </c>
      <c r="D50" s="1132">
        <v>5461591.8699999992</v>
      </c>
      <c r="E50" s="1132">
        <v>8321258.7099999972</v>
      </c>
      <c r="F50" s="1132">
        <v>14854830.339999996</v>
      </c>
      <c r="G50" s="1132">
        <v>6406319.4600000009</v>
      </c>
    </row>
    <row r="51" spans="1:7">
      <c r="A51" s="536" t="s">
        <v>756</v>
      </c>
      <c r="B51" s="1130">
        <v>48975051.909999996</v>
      </c>
      <c r="C51" s="1130">
        <v>56190671.010000005</v>
      </c>
      <c r="D51" s="1130">
        <v>66181223.740000002</v>
      </c>
      <c r="E51" s="1130">
        <v>88632756.299999997</v>
      </c>
      <c r="F51" s="1130">
        <v>146300285.22999999</v>
      </c>
      <c r="G51" s="1130">
        <v>84934866.219999999</v>
      </c>
    </row>
    <row r="52" spans="1:7">
      <c r="A52" s="537" t="s">
        <v>757</v>
      </c>
      <c r="B52" s="1131">
        <v>28777315.609999999</v>
      </c>
      <c r="C52" s="1131">
        <v>31291310.650000002</v>
      </c>
      <c r="D52" s="1131">
        <v>40204861.410000004</v>
      </c>
      <c r="E52" s="1131">
        <v>55920734.280000001</v>
      </c>
      <c r="F52" s="1131">
        <v>79854132.549999997</v>
      </c>
      <c r="G52" s="1131">
        <v>61598427.219999999</v>
      </c>
    </row>
    <row r="53" spans="1:7">
      <c r="A53" s="538" t="s">
        <v>1214</v>
      </c>
      <c r="B53" s="1132">
        <v>28777315.609999999</v>
      </c>
      <c r="C53" s="1132">
        <v>31291310.650000002</v>
      </c>
      <c r="D53" s="1132">
        <v>40204861.410000004</v>
      </c>
      <c r="E53" s="1132">
        <v>55920734.280000001</v>
      </c>
      <c r="F53" s="1132">
        <v>79854132.549999997</v>
      </c>
      <c r="G53" s="1132">
        <v>61598427.219999999</v>
      </c>
    </row>
    <row r="54" spans="1:7">
      <c r="A54" s="537" t="s">
        <v>740</v>
      </c>
      <c r="B54" s="1131">
        <v>1400154.22</v>
      </c>
      <c r="C54" s="1131">
        <v>1445719.64</v>
      </c>
      <c r="D54" s="1131">
        <v>1501371.2</v>
      </c>
      <c r="E54" s="1131">
        <v>1600926.93</v>
      </c>
      <c r="F54" s="1131">
        <v>1596739.36</v>
      </c>
      <c r="G54" s="1131">
        <v>1439437.56</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1400154.22</v>
      </c>
      <c r="C60" s="1132">
        <v>1445719.64</v>
      </c>
      <c r="D60" s="1132">
        <v>1501371.2</v>
      </c>
      <c r="E60" s="1132">
        <v>1600926.93</v>
      </c>
      <c r="F60" s="1132">
        <v>1596739.36</v>
      </c>
      <c r="G60" s="1132">
        <v>1439437.56</v>
      </c>
    </row>
    <row r="61" spans="1:7" ht="13.5" customHeight="1">
      <c r="A61" s="538" t="s">
        <v>1221</v>
      </c>
      <c r="B61" s="1132">
        <v>0</v>
      </c>
      <c r="C61" s="1132">
        <v>0</v>
      </c>
      <c r="D61" s="1132">
        <v>0</v>
      </c>
      <c r="E61" s="1132">
        <v>0</v>
      </c>
      <c r="F61" s="1132">
        <v>0</v>
      </c>
      <c r="G61" s="1132">
        <v>0</v>
      </c>
    </row>
    <row r="62" spans="1:7" ht="14.25" customHeight="1">
      <c r="A62" s="538" t="s">
        <v>1204</v>
      </c>
      <c r="B62" s="1132">
        <v>0</v>
      </c>
      <c r="C62" s="1132">
        <v>0</v>
      </c>
      <c r="D62" s="1132">
        <v>0</v>
      </c>
      <c r="E62" s="1132">
        <v>0</v>
      </c>
      <c r="F62" s="1132">
        <v>0</v>
      </c>
      <c r="G62" s="1132">
        <v>0</v>
      </c>
    </row>
    <row r="63" spans="1:7">
      <c r="A63" s="537" t="s">
        <v>4</v>
      </c>
      <c r="B63" s="1131">
        <v>18488872.489999998</v>
      </c>
      <c r="C63" s="1131">
        <v>22753189.020000003</v>
      </c>
      <c r="D63" s="1131">
        <v>21248344.339999996</v>
      </c>
      <c r="E63" s="1131">
        <v>27978217.07</v>
      </c>
      <c r="F63" s="1131">
        <v>57140707.409999996</v>
      </c>
      <c r="G63" s="1131">
        <v>20019576.489999998</v>
      </c>
    </row>
    <row r="64" spans="1:7">
      <c r="A64" s="538" t="s">
        <v>1222</v>
      </c>
      <c r="B64" s="1132">
        <v>668286.17000000004</v>
      </c>
      <c r="C64" s="1132">
        <v>741522.97</v>
      </c>
      <c r="D64" s="1132">
        <v>857470.64000000013</v>
      </c>
      <c r="E64" s="1132">
        <v>623799.07999999996</v>
      </c>
      <c r="F64" s="1132">
        <v>221445.72</v>
      </c>
      <c r="G64" s="1132">
        <v>86537.47</v>
      </c>
    </row>
    <row r="65" spans="1:7">
      <c r="A65" s="538" t="s">
        <v>1223</v>
      </c>
      <c r="B65" s="1132">
        <v>7229300</v>
      </c>
      <c r="C65" s="1132">
        <v>10926700</v>
      </c>
      <c r="D65" s="1132">
        <v>11210826</v>
      </c>
      <c r="E65" s="1132">
        <v>17433500</v>
      </c>
      <c r="F65" s="1132">
        <v>47055300</v>
      </c>
      <c r="G65" s="1132">
        <v>13027976</v>
      </c>
    </row>
    <row r="66" spans="1:7">
      <c r="A66" s="538" t="s">
        <v>1296</v>
      </c>
      <c r="B66" s="1132">
        <v>0</v>
      </c>
      <c r="C66" s="1132">
        <v>0</v>
      </c>
      <c r="D66" s="1132">
        <v>0</v>
      </c>
      <c r="E66" s="1132">
        <v>0</v>
      </c>
      <c r="F66" s="1132">
        <v>0</v>
      </c>
      <c r="G66" s="1132">
        <v>0</v>
      </c>
    </row>
    <row r="67" spans="1:7">
      <c r="A67" s="538" t="s">
        <v>1224</v>
      </c>
      <c r="B67" s="1132">
        <v>10591286.319999998</v>
      </c>
      <c r="C67" s="1132">
        <v>11084966.050000003</v>
      </c>
      <c r="D67" s="1132">
        <v>9180047.6999999974</v>
      </c>
      <c r="E67" s="1132">
        <v>9920902.9900000002</v>
      </c>
      <c r="F67" s="1132">
        <v>9863961.6900000013</v>
      </c>
      <c r="G67" s="1132">
        <v>6905063.0199999986</v>
      </c>
    </row>
    <row r="68" spans="1:7">
      <c r="A68" s="538" t="s">
        <v>1225</v>
      </c>
      <c r="B68" s="1132">
        <v>0</v>
      </c>
      <c r="C68" s="1132">
        <v>0</v>
      </c>
      <c r="D68" s="1132">
        <v>0</v>
      </c>
      <c r="E68" s="1132">
        <v>15</v>
      </c>
      <c r="F68" s="1132">
        <v>0</v>
      </c>
      <c r="G68" s="1132">
        <v>0</v>
      </c>
    </row>
    <row r="69" spans="1:7">
      <c r="A69" s="537" t="s">
        <v>743</v>
      </c>
      <c r="B69" s="1131">
        <v>308709.58999999997</v>
      </c>
      <c r="C69" s="1132">
        <v>700451.7000000003</v>
      </c>
      <c r="D69" s="1132">
        <v>3226646.790000001</v>
      </c>
      <c r="E69" s="1132">
        <v>3132878.0199999991</v>
      </c>
      <c r="F69" s="1132">
        <v>7708705.9099999983</v>
      </c>
      <c r="G69" s="1132">
        <v>1877424.9500000002</v>
      </c>
    </row>
    <row r="70" spans="1:7">
      <c r="A70" s="536" t="s">
        <v>744</v>
      </c>
      <c r="B70" s="1130">
        <v>0</v>
      </c>
      <c r="C70" s="1130">
        <v>0</v>
      </c>
      <c r="D70" s="1130">
        <v>15</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15</v>
      </c>
      <c r="E72" s="1132">
        <v>0</v>
      </c>
      <c r="F72" s="1132">
        <v>0</v>
      </c>
      <c r="G72" s="1132">
        <v>0</v>
      </c>
    </row>
    <row r="73" spans="1:7">
      <c r="A73" s="536" t="s">
        <v>745</v>
      </c>
      <c r="B73" s="1130">
        <v>0</v>
      </c>
      <c r="C73" s="1130">
        <v>0</v>
      </c>
      <c r="D73" s="1130">
        <v>0</v>
      </c>
      <c r="E73" s="1130">
        <v>0</v>
      </c>
      <c r="F73" s="1130">
        <v>0</v>
      </c>
      <c r="G73" s="1130">
        <v>0</v>
      </c>
    </row>
    <row r="74" spans="1:7">
      <c r="A74" s="538" t="s">
        <v>1227</v>
      </c>
      <c r="B74" s="1132">
        <v>0</v>
      </c>
      <c r="C74" s="1132">
        <v>0</v>
      </c>
      <c r="D74" s="1132">
        <v>0</v>
      </c>
      <c r="E74" s="1132">
        <v>0</v>
      </c>
      <c r="F74" s="1132">
        <v>0</v>
      </c>
      <c r="G74" s="1132">
        <v>0</v>
      </c>
    </row>
    <row r="75" spans="1:7">
      <c r="A75" s="536" t="s">
        <v>746</v>
      </c>
      <c r="B75" s="1130">
        <v>689975</v>
      </c>
      <c r="C75" s="1130">
        <v>731428</v>
      </c>
      <c r="D75" s="1130">
        <v>940579</v>
      </c>
      <c r="E75" s="1130">
        <v>953519.06</v>
      </c>
      <c r="F75" s="1130">
        <v>864735</v>
      </c>
      <c r="G75" s="1130">
        <v>236501.99</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689975</v>
      </c>
      <c r="C78" s="1132">
        <v>731428</v>
      </c>
      <c r="D78" s="1132">
        <v>940579</v>
      </c>
      <c r="E78" s="1132">
        <v>953519.06</v>
      </c>
      <c r="F78" s="1132">
        <v>864735</v>
      </c>
      <c r="G78" s="1132">
        <v>236501.99</v>
      </c>
    </row>
    <row r="79" spans="1:7">
      <c r="A79" s="538" t="s">
        <v>1230</v>
      </c>
      <c r="B79" s="1132">
        <v>0</v>
      </c>
      <c r="C79" s="1132">
        <v>0</v>
      </c>
      <c r="D79" s="1132">
        <v>0</v>
      </c>
      <c r="E79" s="1132">
        <v>0</v>
      </c>
      <c r="F79" s="1132">
        <v>0</v>
      </c>
      <c r="G79" s="1132">
        <v>0</v>
      </c>
    </row>
    <row r="80" spans="1:7">
      <c r="A80" s="536" t="s">
        <v>759</v>
      </c>
      <c r="B80" s="1130">
        <v>951622.41999999993</v>
      </c>
      <c r="C80" s="1130">
        <v>1147680.32</v>
      </c>
      <c r="D80" s="1130">
        <v>2121835.16</v>
      </c>
      <c r="E80" s="1130">
        <v>1370519.51</v>
      </c>
      <c r="F80" s="1130">
        <v>3153771.98</v>
      </c>
      <c r="G80" s="1130">
        <v>687111.49</v>
      </c>
    </row>
    <row r="81" spans="1:7">
      <c r="A81" s="538" t="s">
        <v>1231</v>
      </c>
      <c r="B81" s="1132">
        <v>0</v>
      </c>
      <c r="C81" s="1132">
        <v>0</v>
      </c>
      <c r="D81" s="1132">
        <v>0</v>
      </c>
      <c r="E81" s="1132">
        <v>0</v>
      </c>
      <c r="F81" s="1132">
        <v>0</v>
      </c>
      <c r="G81" s="1132">
        <v>0</v>
      </c>
    </row>
    <row r="82" spans="1:7">
      <c r="A82" s="538" t="s">
        <v>953</v>
      </c>
      <c r="B82" s="1132">
        <v>948756</v>
      </c>
      <c r="C82" s="1132">
        <v>1142436.8400000001</v>
      </c>
      <c r="D82" s="1132">
        <v>2099459</v>
      </c>
      <c r="E82" s="1132">
        <v>1340738</v>
      </c>
      <c r="F82" s="1132">
        <v>3141336.54</v>
      </c>
      <c r="G82" s="1132">
        <v>664682</v>
      </c>
    </row>
    <row r="83" spans="1:7">
      <c r="A83" s="539" t="s">
        <v>1232</v>
      </c>
      <c r="B83" s="1132">
        <v>1127.94</v>
      </c>
      <c r="C83" s="1132">
        <v>4932.9799999999996</v>
      </c>
      <c r="D83" s="1132">
        <v>16282.389999999998</v>
      </c>
      <c r="E83" s="1132">
        <v>14105.390000000003</v>
      </c>
      <c r="F83" s="1132">
        <v>7519.880000000001</v>
      </c>
      <c r="G83" s="1132">
        <v>4661.38</v>
      </c>
    </row>
    <row r="84" spans="1:7">
      <c r="A84" s="538" t="s">
        <v>1233</v>
      </c>
      <c r="B84" s="1132">
        <v>0</v>
      </c>
      <c r="C84" s="1132">
        <v>0</v>
      </c>
      <c r="D84" s="1132">
        <v>0</v>
      </c>
      <c r="E84" s="1132">
        <v>0</v>
      </c>
      <c r="F84" s="1132">
        <v>0</v>
      </c>
      <c r="G84" s="1132">
        <v>0</v>
      </c>
    </row>
    <row r="85" spans="1:7">
      <c r="A85" s="538" t="s">
        <v>1234</v>
      </c>
      <c r="B85" s="1132">
        <v>1738.48</v>
      </c>
      <c r="C85" s="1132">
        <v>310.5</v>
      </c>
      <c r="D85" s="1132">
        <v>6093.77</v>
      </c>
      <c r="E85" s="1132">
        <v>15676.119999999999</v>
      </c>
      <c r="F85" s="1132">
        <v>4915.5599999999995</v>
      </c>
      <c r="G85" s="1132">
        <v>17768.11</v>
      </c>
    </row>
    <row r="86" spans="1:7">
      <c r="A86" s="540" t="s">
        <v>153</v>
      </c>
      <c r="B86" s="1133">
        <v>234187270.31999999</v>
      </c>
      <c r="C86" s="1133">
        <v>243191667.29999995</v>
      </c>
      <c r="D86" s="1133">
        <v>317174074.20000005</v>
      </c>
      <c r="E86" s="1133">
        <v>369568786.94999999</v>
      </c>
      <c r="F86" s="1133">
        <v>541848729.46000004</v>
      </c>
      <c r="G86" s="1133">
        <v>353073380.06000006</v>
      </c>
    </row>
    <row r="87" spans="1:7">
      <c r="A87" s="367" t="s">
        <v>1002</v>
      </c>
    </row>
    <row r="88" spans="1:7">
      <c r="A88" s="367" t="s">
        <v>1056</v>
      </c>
      <c r="G88" s="600"/>
    </row>
    <row r="89" spans="1:7">
      <c r="A89" s="368" t="s">
        <v>1237</v>
      </c>
    </row>
    <row r="90" spans="1:7">
      <c r="A90" s="175" t="s">
        <v>854</v>
      </c>
    </row>
  </sheetData>
  <pageMargins left="0.86614173228346458" right="0.59" top="0.74803149606299213" bottom="0.74803149606299213" header="0.31496062992125984" footer="0.31496062992125984"/>
  <pageSetup scale="65"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9"/>
  <sheetViews>
    <sheetView showGridLines="0" zoomScaleNormal="100" workbookViewId="0">
      <pane xSplit="1" ySplit="11" topLeftCell="B60" activePane="bottomRight" state="frozen"/>
      <selection pane="topRight" activeCell="B1" sqref="B1"/>
      <selection pane="bottomLeft" activeCell="A9" sqref="A9"/>
      <selection pane="bottomRight"/>
    </sheetView>
  </sheetViews>
  <sheetFormatPr defaultColWidth="11.42578125" defaultRowHeight="12.75"/>
  <cols>
    <col min="1" max="1" width="73.140625" style="357" customWidth="1"/>
    <col min="2" max="14" width="13.28515625" style="560" customWidth="1"/>
    <col min="15" max="15" width="11.7109375" style="357" customWidth="1"/>
    <col min="16" max="16" width="17.140625" style="357" customWidth="1"/>
    <col min="17" max="17" width="19.28515625" style="553" bestFit="1" customWidth="1"/>
    <col min="18" max="16384" width="11.42578125" style="357"/>
  </cols>
  <sheetData>
    <row r="1" spans="1:17">
      <c r="A1" s="534" t="s">
        <v>145</v>
      </c>
      <c r="B1" s="534"/>
      <c r="C1" s="534"/>
      <c r="D1" s="534"/>
      <c r="E1" s="534"/>
      <c r="F1" s="534"/>
      <c r="G1" s="534"/>
      <c r="H1" s="534"/>
      <c r="I1" s="534"/>
      <c r="J1" s="534"/>
      <c r="K1" s="534"/>
      <c r="L1" s="534"/>
      <c r="M1" s="534"/>
      <c r="N1" s="534">
        <v>81</v>
      </c>
    </row>
    <row r="2" spans="1:17" s="287" customFormat="1">
      <c r="A2" s="1191"/>
      <c r="B2" s="1191"/>
      <c r="C2" s="1191"/>
      <c r="D2" s="1191"/>
      <c r="E2" s="1191"/>
      <c r="F2" s="1191"/>
      <c r="G2" s="1191"/>
      <c r="H2" s="1191"/>
      <c r="I2" s="1191"/>
      <c r="J2" s="1191"/>
      <c r="K2" s="1191"/>
      <c r="L2" s="1191"/>
      <c r="M2" s="1191"/>
      <c r="N2" s="1191"/>
      <c r="Q2" s="1193"/>
    </row>
    <row r="3" spans="1:17" s="159" customFormat="1">
      <c r="A3" s="1143"/>
      <c r="B3" s="1143"/>
      <c r="C3" s="1143"/>
      <c r="D3" s="1143"/>
      <c r="E3" s="1143"/>
      <c r="F3" s="1143"/>
      <c r="G3" s="1143"/>
      <c r="H3" s="1143"/>
      <c r="I3" s="1143"/>
      <c r="J3" s="1143"/>
      <c r="K3" s="1143"/>
      <c r="L3" s="1143"/>
      <c r="M3" s="1143"/>
      <c r="N3" s="1143"/>
      <c r="Q3" s="268"/>
    </row>
    <row r="4" spans="1:17" s="159" customFormat="1">
      <c r="A4" s="1143"/>
      <c r="B4" s="1143"/>
      <c r="C4" s="1143"/>
      <c r="D4" s="1143"/>
      <c r="E4" s="1143"/>
      <c r="F4" s="1143"/>
      <c r="G4" s="1143"/>
      <c r="H4" s="1143"/>
      <c r="I4" s="1143"/>
      <c r="J4" s="1143"/>
      <c r="K4" s="1143"/>
      <c r="L4" s="1143"/>
      <c r="M4" s="1143"/>
      <c r="N4" s="1143"/>
      <c r="Q4" s="268"/>
    </row>
    <row r="5" spans="1:17" s="159" customFormat="1">
      <c r="A5" s="1143"/>
      <c r="B5" s="1143"/>
      <c r="C5" s="1143"/>
      <c r="D5" s="1143"/>
      <c r="E5" s="1143"/>
      <c r="F5" s="1143"/>
      <c r="G5" s="1143"/>
      <c r="H5" s="1143"/>
      <c r="I5" s="1143"/>
      <c r="J5" s="1143"/>
      <c r="K5" s="1143"/>
      <c r="L5" s="1143"/>
      <c r="M5" s="1143"/>
      <c r="N5" s="1143"/>
      <c r="Q5" s="268"/>
    </row>
    <row r="6" spans="1:17">
      <c r="N6" s="712"/>
    </row>
    <row r="7" spans="1:17">
      <c r="N7" s="712"/>
    </row>
    <row r="8" spans="1:17">
      <c r="A8" s="611" t="s">
        <v>845</v>
      </c>
      <c r="N8" s="712"/>
    </row>
    <row r="9" spans="1:17">
      <c r="A9" s="358" t="s">
        <v>1256</v>
      </c>
      <c r="N9" s="712"/>
    </row>
    <row r="10" spans="1:17">
      <c r="A10" s="487" t="s">
        <v>214</v>
      </c>
      <c r="N10" s="712"/>
    </row>
    <row r="11" spans="1:17" ht="15.7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row>
    <row r="12" spans="1:17" ht="15" customHeight="1">
      <c r="A12" s="568" t="s">
        <v>215</v>
      </c>
      <c r="B12" s="1137">
        <v>54197268.229999997</v>
      </c>
      <c r="C12" s="1137">
        <v>32258380.710000001</v>
      </c>
      <c r="D12" s="1137">
        <v>34672565.050000004</v>
      </c>
      <c r="E12" s="1137">
        <v>16245371.110000001</v>
      </c>
      <c r="F12" s="1137">
        <v>12252431.889999999</v>
      </c>
      <c r="G12" s="1137">
        <v>18338344.690000001</v>
      </c>
      <c r="H12" s="1137">
        <v>41577184.75</v>
      </c>
      <c r="I12" s="1137">
        <v>37123553.57</v>
      </c>
      <c r="J12" s="1137">
        <v>42296903.719999991</v>
      </c>
      <c r="K12" s="1137">
        <v>54526280.909999996</v>
      </c>
      <c r="L12" s="1137">
        <v>35306446.460000001</v>
      </c>
      <c r="M12" s="1137">
        <v>76309643.769999996</v>
      </c>
      <c r="N12" s="1137">
        <v>455104374.85999995</v>
      </c>
      <c r="O12" s="482"/>
      <c r="P12" s="634"/>
    </row>
    <row r="13" spans="1:17" ht="15" customHeight="1">
      <c r="A13" s="569" t="s">
        <v>754</v>
      </c>
      <c r="B13" s="1138">
        <v>20801154.59</v>
      </c>
      <c r="C13" s="1138">
        <v>15097864.219999999</v>
      </c>
      <c r="D13" s="1138">
        <v>16584474.330000002</v>
      </c>
      <c r="E13" s="1138">
        <v>13080871</v>
      </c>
      <c r="F13" s="1138">
        <v>9510077.2299999986</v>
      </c>
      <c r="G13" s="1138">
        <v>12380395.41</v>
      </c>
      <c r="H13" s="1138">
        <v>14059822.51</v>
      </c>
      <c r="I13" s="1138">
        <v>16292486.15</v>
      </c>
      <c r="J13" s="1138">
        <v>15577250.99</v>
      </c>
      <c r="K13" s="1138">
        <v>21342539.919999998</v>
      </c>
      <c r="L13" s="1138">
        <v>17544649.960000001</v>
      </c>
      <c r="M13" s="1138">
        <v>18961246.84</v>
      </c>
      <c r="N13" s="1138">
        <v>191232833.15000001</v>
      </c>
      <c r="O13" s="482"/>
      <c r="P13" s="634"/>
    </row>
    <row r="14" spans="1:17" ht="15" customHeight="1">
      <c r="A14" s="570" t="s">
        <v>1181</v>
      </c>
      <c r="B14" s="1139">
        <v>1129617.0900000001</v>
      </c>
      <c r="C14" s="1139">
        <v>2439715.85</v>
      </c>
      <c r="D14" s="1139">
        <v>2529284.7000000002</v>
      </c>
      <c r="E14" s="1139">
        <v>465286.45</v>
      </c>
      <c r="F14" s="1139">
        <v>1063740.8799999999</v>
      </c>
      <c r="G14" s="1139">
        <v>2503803.39</v>
      </c>
      <c r="H14" s="1139">
        <v>3571579.33</v>
      </c>
      <c r="I14" s="1139">
        <v>4592942.82</v>
      </c>
      <c r="J14" s="1139">
        <v>4821124.5999999996</v>
      </c>
      <c r="K14" s="1139">
        <v>9814694.2899999991</v>
      </c>
      <c r="L14" s="1139">
        <v>4769529.41</v>
      </c>
      <c r="M14" s="1139">
        <v>7428469.2199999997</v>
      </c>
      <c r="N14" s="1139">
        <v>45129788.030000001</v>
      </c>
      <c r="O14" s="482"/>
      <c r="P14" s="634"/>
    </row>
    <row r="15" spans="1:17" ht="15" customHeight="1">
      <c r="A15" s="570" t="s">
        <v>1182</v>
      </c>
      <c r="B15" s="1139">
        <v>17297775.32</v>
      </c>
      <c r="C15" s="1139">
        <v>10589843.52</v>
      </c>
      <c r="D15" s="1139">
        <v>12000272.880000001</v>
      </c>
      <c r="E15" s="1139">
        <v>11024109.68</v>
      </c>
      <c r="F15" s="1139">
        <v>7208994.7699999996</v>
      </c>
      <c r="G15" s="1139">
        <v>8382925.5999999996</v>
      </c>
      <c r="H15" s="1139">
        <v>9041451.1199999992</v>
      </c>
      <c r="I15" s="1139">
        <v>9932211.2699999996</v>
      </c>
      <c r="J15" s="1139">
        <v>9116915.9600000009</v>
      </c>
      <c r="K15" s="1139">
        <v>9034043.75</v>
      </c>
      <c r="L15" s="1139">
        <v>10442132.060000001</v>
      </c>
      <c r="M15" s="1139">
        <v>9496122.2200000007</v>
      </c>
      <c r="N15" s="1139">
        <v>123566798.15000001</v>
      </c>
      <c r="O15" s="482"/>
      <c r="P15" s="634"/>
    </row>
    <row r="16" spans="1:17" ht="15" customHeight="1">
      <c r="A16" s="570" t="s">
        <v>1183</v>
      </c>
      <c r="B16" s="1139">
        <v>1852009.07</v>
      </c>
      <c r="C16" s="1139">
        <v>1493120.28</v>
      </c>
      <c r="D16" s="1139">
        <v>1598708</v>
      </c>
      <c r="E16" s="1139">
        <v>1367244.23</v>
      </c>
      <c r="F16" s="1139">
        <v>890014.66</v>
      </c>
      <c r="G16" s="1139">
        <v>1122297.31</v>
      </c>
      <c r="H16" s="1139">
        <v>1131934.48</v>
      </c>
      <c r="I16" s="1139">
        <v>1383437.46</v>
      </c>
      <c r="J16" s="1139">
        <v>1326107.74</v>
      </c>
      <c r="K16" s="1139">
        <v>1934279.98</v>
      </c>
      <c r="L16" s="1139">
        <v>1988879.38</v>
      </c>
      <c r="M16" s="1139">
        <v>1731174.42</v>
      </c>
      <c r="N16" s="1139">
        <v>17819207.010000005</v>
      </c>
      <c r="O16" s="482"/>
      <c r="P16" s="634"/>
    </row>
    <row r="17" spans="1:26" ht="15" customHeight="1">
      <c r="A17" s="570" t="s">
        <v>1184</v>
      </c>
      <c r="B17" s="1139">
        <v>42300</v>
      </c>
      <c r="C17" s="1139">
        <v>42300</v>
      </c>
      <c r="D17" s="1139">
        <v>42300</v>
      </c>
      <c r="E17" s="1139">
        <v>0</v>
      </c>
      <c r="F17" s="1139">
        <v>0</v>
      </c>
      <c r="G17" s="1139">
        <v>0</v>
      </c>
      <c r="H17" s="1139">
        <v>700</v>
      </c>
      <c r="I17" s="1139">
        <v>1341.5</v>
      </c>
      <c r="J17" s="1139">
        <v>700</v>
      </c>
      <c r="K17" s="1139">
        <v>2072</v>
      </c>
      <c r="L17" s="1139">
        <v>750</v>
      </c>
      <c r="M17" s="1139">
        <v>48625</v>
      </c>
      <c r="N17" s="1139">
        <v>181088.5</v>
      </c>
      <c r="O17" s="482"/>
      <c r="P17" s="634"/>
    </row>
    <row r="18" spans="1:26" ht="15" customHeight="1">
      <c r="A18" s="570" t="s">
        <v>1185</v>
      </c>
      <c r="B18" s="1139">
        <v>428347.27</v>
      </c>
      <c r="C18" s="1139">
        <v>488285.31</v>
      </c>
      <c r="D18" s="1139">
        <v>378794.07</v>
      </c>
      <c r="E18" s="1139">
        <v>166052.82</v>
      </c>
      <c r="F18" s="1139">
        <v>279181.88</v>
      </c>
      <c r="G18" s="1139">
        <v>341624.19</v>
      </c>
      <c r="H18" s="1139">
        <v>268656.53000000003</v>
      </c>
      <c r="I18" s="1139">
        <v>291916.02</v>
      </c>
      <c r="J18" s="1139">
        <v>265955.76</v>
      </c>
      <c r="K18" s="1139">
        <v>334573.63</v>
      </c>
      <c r="L18" s="1139">
        <v>294753.11</v>
      </c>
      <c r="M18" s="1139">
        <v>201678.75</v>
      </c>
      <c r="N18" s="1139">
        <v>3739819.3400000003</v>
      </c>
      <c r="O18" s="482"/>
      <c r="P18" s="634"/>
    </row>
    <row r="19" spans="1:26" ht="15" customHeight="1">
      <c r="A19" s="570" t="s">
        <v>1186</v>
      </c>
      <c r="B19" s="1139">
        <v>46672.9</v>
      </c>
      <c r="C19" s="1139">
        <v>44599.26</v>
      </c>
      <c r="D19" s="1139">
        <v>35114.68</v>
      </c>
      <c r="E19" s="1139">
        <v>58177.82</v>
      </c>
      <c r="F19" s="1139">
        <v>68145.039999999994</v>
      </c>
      <c r="G19" s="1139">
        <v>29744.92</v>
      </c>
      <c r="H19" s="1139">
        <v>41521.25</v>
      </c>
      <c r="I19" s="1139">
        <v>89281.7</v>
      </c>
      <c r="J19" s="1139">
        <v>46446.93</v>
      </c>
      <c r="K19" s="1139">
        <v>219215.34</v>
      </c>
      <c r="L19" s="1139">
        <v>47141.63</v>
      </c>
      <c r="M19" s="1139">
        <v>50010.28</v>
      </c>
      <c r="N19" s="1139">
        <v>776071.75</v>
      </c>
      <c r="O19" s="482"/>
      <c r="P19" s="634"/>
      <c r="Q19" s="412"/>
    </row>
    <row r="20" spans="1:26" ht="15" customHeight="1">
      <c r="A20" s="570" t="s">
        <v>1187</v>
      </c>
      <c r="B20" s="1139">
        <v>4432.9399999999996</v>
      </c>
      <c r="C20" s="1139">
        <v>0</v>
      </c>
      <c r="D20" s="1139">
        <v>0</v>
      </c>
      <c r="E20" s="1139">
        <v>0</v>
      </c>
      <c r="F20" s="1139">
        <v>0</v>
      </c>
      <c r="G20" s="1139">
        <v>0</v>
      </c>
      <c r="H20" s="1139">
        <v>3979.8</v>
      </c>
      <c r="I20" s="1139">
        <v>1355.38</v>
      </c>
      <c r="J20" s="1139">
        <v>0</v>
      </c>
      <c r="K20" s="1139">
        <v>3660.93</v>
      </c>
      <c r="L20" s="1139">
        <v>1464.37</v>
      </c>
      <c r="M20" s="1139">
        <v>5166.95</v>
      </c>
      <c r="N20" s="1139">
        <v>20060.37</v>
      </c>
      <c r="O20" s="482"/>
      <c r="P20" s="634"/>
      <c r="Q20" s="412"/>
    </row>
    <row r="21" spans="1:26" ht="15" customHeight="1">
      <c r="A21" s="569" t="s">
        <v>736</v>
      </c>
      <c r="B21" s="1138">
        <v>26976375.98</v>
      </c>
      <c r="C21" s="1138">
        <v>12704553.6</v>
      </c>
      <c r="D21" s="1138">
        <v>14230002.9</v>
      </c>
      <c r="E21" s="1138">
        <v>1505924.3</v>
      </c>
      <c r="F21" s="1138">
        <v>985654.27</v>
      </c>
      <c r="G21" s="1138">
        <v>2542895.1800000002</v>
      </c>
      <c r="H21" s="1138">
        <v>21540477.300000001</v>
      </c>
      <c r="I21" s="1138">
        <v>17023805.640000001</v>
      </c>
      <c r="J21" s="1138">
        <v>23064706.959999997</v>
      </c>
      <c r="K21" s="1138">
        <v>28390308.609999999</v>
      </c>
      <c r="L21" s="1138">
        <v>13216082.440000001</v>
      </c>
      <c r="M21" s="1138">
        <v>38859445.530000001</v>
      </c>
      <c r="N21" s="1138">
        <v>201040232.71000001</v>
      </c>
      <c r="O21" s="482"/>
      <c r="P21" s="634"/>
      <c r="Q21" s="412"/>
      <c r="R21" s="412"/>
    </row>
    <row r="22" spans="1:26" ht="15" customHeight="1">
      <c r="A22" s="570" t="s">
        <v>1188</v>
      </c>
      <c r="B22" s="1139">
        <v>25747844.559999999</v>
      </c>
      <c r="C22" s="1139">
        <v>11627107.52</v>
      </c>
      <c r="D22" s="1139">
        <v>12921978.01</v>
      </c>
      <c r="E22" s="1139">
        <v>1306708.4099999999</v>
      </c>
      <c r="F22" s="1139">
        <v>882270.77</v>
      </c>
      <c r="G22" s="1139">
        <v>1788513.95</v>
      </c>
      <c r="H22" s="1139">
        <v>20805070.59</v>
      </c>
      <c r="I22" s="1139">
        <v>15913372.060000001</v>
      </c>
      <c r="J22" s="1139">
        <v>22156248.949999999</v>
      </c>
      <c r="K22" s="1139">
        <v>26862801.43</v>
      </c>
      <c r="L22" s="1139">
        <v>12315407.800000001</v>
      </c>
      <c r="M22" s="1139">
        <v>37621934.880000003</v>
      </c>
      <c r="N22" s="1139">
        <v>189949258.93000001</v>
      </c>
      <c r="O22" s="482"/>
      <c r="P22" s="634"/>
      <c r="Q22" s="412"/>
      <c r="R22" s="482"/>
      <c r="S22" s="482"/>
      <c r="T22" s="482"/>
      <c r="U22" s="482"/>
      <c r="V22" s="482"/>
      <c r="W22" s="482"/>
      <c r="X22" s="482"/>
      <c r="Y22" s="482"/>
      <c r="Z22" s="482"/>
    </row>
    <row r="23" spans="1:26" ht="15" customHeight="1">
      <c r="A23" s="570" t="s">
        <v>1189</v>
      </c>
      <c r="B23" s="1139">
        <v>0</v>
      </c>
      <c r="C23" s="1139">
        <v>0</v>
      </c>
      <c r="D23" s="1139">
        <v>0</v>
      </c>
      <c r="E23" s="1139">
        <v>0</v>
      </c>
      <c r="F23" s="1139">
        <v>0</v>
      </c>
      <c r="G23" s="1139">
        <v>0</v>
      </c>
      <c r="H23" s="1139">
        <v>0</v>
      </c>
      <c r="I23" s="1139">
        <v>0</v>
      </c>
      <c r="J23" s="1139">
        <v>0</v>
      </c>
      <c r="K23" s="1139">
        <v>0</v>
      </c>
      <c r="L23" s="1139">
        <v>0</v>
      </c>
      <c r="M23" s="1139">
        <v>0</v>
      </c>
      <c r="N23" s="1139">
        <v>0</v>
      </c>
      <c r="O23" s="482"/>
      <c r="P23" s="634"/>
      <c r="Q23" s="412"/>
    </row>
    <row r="24" spans="1:26" ht="15" customHeight="1">
      <c r="A24" s="570" t="s">
        <v>1190</v>
      </c>
      <c r="B24" s="1139">
        <v>0</v>
      </c>
      <c r="C24" s="1139">
        <v>0</v>
      </c>
      <c r="D24" s="1139">
        <v>0</v>
      </c>
      <c r="E24" s="1139">
        <v>0</v>
      </c>
      <c r="F24" s="1139">
        <v>0</v>
      </c>
      <c r="G24" s="1139">
        <v>0</v>
      </c>
      <c r="H24" s="1139">
        <v>0</v>
      </c>
      <c r="I24" s="1139">
        <v>0</v>
      </c>
      <c r="J24" s="1139">
        <v>0</v>
      </c>
      <c r="K24" s="1139">
        <v>0</v>
      </c>
      <c r="L24" s="1139">
        <v>0</v>
      </c>
      <c r="M24" s="1139">
        <v>0</v>
      </c>
      <c r="N24" s="1139">
        <v>0</v>
      </c>
      <c r="O24" s="482"/>
      <c r="P24" s="634"/>
      <c r="Q24" s="412"/>
    </row>
    <row r="25" spans="1:26" ht="15" customHeight="1">
      <c r="A25" s="570" t="s">
        <v>1191</v>
      </c>
      <c r="B25" s="1139">
        <v>1115359.5</v>
      </c>
      <c r="C25" s="1139">
        <v>960267.56</v>
      </c>
      <c r="D25" s="1139">
        <v>1191837.3899999999</v>
      </c>
      <c r="E25" s="1139">
        <v>196575.59</v>
      </c>
      <c r="F25" s="1139">
        <v>102392.48</v>
      </c>
      <c r="G25" s="1139">
        <v>696617.21</v>
      </c>
      <c r="H25" s="1139">
        <v>731775.39</v>
      </c>
      <c r="I25" s="1139">
        <v>1108122.4099999999</v>
      </c>
      <c r="J25" s="1139">
        <v>907137.86</v>
      </c>
      <c r="K25" s="1139">
        <v>1526187.03</v>
      </c>
      <c r="L25" s="1139">
        <v>899354.49</v>
      </c>
      <c r="M25" s="1139">
        <v>1237510.6499999999</v>
      </c>
      <c r="N25" s="1139">
        <v>10673137.560000001</v>
      </c>
      <c r="O25" s="482"/>
      <c r="P25" s="634"/>
      <c r="Q25" s="412"/>
    </row>
    <row r="26" spans="1:26" ht="15" customHeight="1">
      <c r="A26" s="570" t="s">
        <v>1192</v>
      </c>
      <c r="B26" s="1139">
        <v>0</v>
      </c>
      <c r="C26" s="1139">
        <v>0</v>
      </c>
      <c r="D26" s="1139">
        <v>0</v>
      </c>
      <c r="E26" s="1139">
        <v>0</v>
      </c>
      <c r="F26" s="1139">
        <v>0</v>
      </c>
      <c r="G26" s="1139">
        <v>0</v>
      </c>
      <c r="H26" s="1139">
        <v>0</v>
      </c>
      <c r="I26" s="1139">
        <v>0</v>
      </c>
      <c r="J26" s="1139">
        <v>0</v>
      </c>
      <c r="K26" s="1139">
        <v>0</v>
      </c>
      <c r="L26" s="1139">
        <v>0</v>
      </c>
      <c r="M26" s="1139">
        <v>0</v>
      </c>
      <c r="N26" s="1139">
        <v>0</v>
      </c>
      <c r="O26" s="482"/>
      <c r="P26" s="634"/>
    </row>
    <row r="27" spans="1:26" ht="15" customHeight="1">
      <c r="A27" s="570" t="s">
        <v>1193</v>
      </c>
      <c r="B27" s="1139">
        <v>109540.6</v>
      </c>
      <c r="C27" s="1139">
        <v>113547.2</v>
      </c>
      <c r="D27" s="1139">
        <v>113547.2</v>
      </c>
      <c r="E27" s="1139">
        <v>0</v>
      </c>
      <c r="F27" s="1139">
        <v>0</v>
      </c>
      <c r="G27" s="1139">
        <v>56773</v>
      </c>
      <c r="H27" s="1139">
        <v>0</v>
      </c>
      <c r="I27" s="1139">
        <v>0</v>
      </c>
      <c r="J27" s="1139">
        <v>0</v>
      </c>
      <c r="K27" s="1139">
        <v>0</v>
      </c>
      <c r="L27" s="1139">
        <v>0</v>
      </c>
      <c r="M27" s="1139">
        <v>0</v>
      </c>
      <c r="N27" s="1139">
        <v>393408</v>
      </c>
      <c r="O27" s="482"/>
      <c r="P27" s="634"/>
    </row>
    <row r="28" spans="1:26" ht="15" customHeight="1">
      <c r="A28" s="570" t="s">
        <v>1194</v>
      </c>
      <c r="B28" s="1139">
        <v>3631.32</v>
      </c>
      <c r="C28" s="1139">
        <v>3631.32</v>
      </c>
      <c r="D28" s="1139">
        <v>2640.3</v>
      </c>
      <c r="E28" s="1139">
        <v>2640.3</v>
      </c>
      <c r="F28" s="1139">
        <v>991.02</v>
      </c>
      <c r="G28" s="1139">
        <v>991.02</v>
      </c>
      <c r="H28" s="1139">
        <v>3631.32</v>
      </c>
      <c r="I28" s="1139">
        <v>2311.17</v>
      </c>
      <c r="J28" s="1139">
        <v>1320.15</v>
      </c>
      <c r="K28" s="1139">
        <v>1320.15</v>
      </c>
      <c r="L28" s="1139">
        <v>1320.15</v>
      </c>
      <c r="M28" s="1139">
        <v>0</v>
      </c>
      <c r="N28" s="1139">
        <v>24428.220000000008</v>
      </c>
      <c r="O28" s="482"/>
      <c r="P28" s="634"/>
    </row>
    <row r="29" spans="1:26" ht="15" customHeight="1">
      <c r="A29" s="570" t="s">
        <v>1195</v>
      </c>
      <c r="B29" s="1139">
        <v>0</v>
      </c>
      <c r="C29" s="1139">
        <v>0</v>
      </c>
      <c r="D29" s="1139">
        <v>0</v>
      </c>
      <c r="E29" s="1139">
        <v>0</v>
      </c>
      <c r="F29" s="1139">
        <v>0</v>
      </c>
      <c r="G29" s="1139">
        <v>0</v>
      </c>
      <c r="H29" s="1139">
        <v>0</v>
      </c>
      <c r="I29" s="1139">
        <v>0</v>
      </c>
      <c r="J29" s="1139">
        <v>0</v>
      </c>
      <c r="K29" s="1139">
        <v>0</v>
      </c>
      <c r="L29" s="1139">
        <v>0</v>
      </c>
      <c r="M29" s="1139">
        <v>0</v>
      </c>
      <c r="N29" s="1139">
        <v>0</v>
      </c>
      <c r="O29" s="482"/>
      <c r="P29" s="634"/>
    </row>
    <row r="30" spans="1:26" ht="15" customHeight="1">
      <c r="A30" s="570" t="s">
        <v>1196</v>
      </c>
      <c r="B30" s="1139">
        <v>0</v>
      </c>
      <c r="C30" s="1139">
        <v>0</v>
      </c>
      <c r="D30" s="1139">
        <v>0</v>
      </c>
      <c r="E30" s="1139">
        <v>0</v>
      </c>
      <c r="F30" s="1139">
        <v>0</v>
      </c>
      <c r="G30" s="1139">
        <v>0</v>
      </c>
      <c r="H30" s="1139">
        <v>0</v>
      </c>
      <c r="I30" s="1139">
        <v>0</v>
      </c>
      <c r="J30" s="1139">
        <v>0</v>
      </c>
      <c r="K30" s="1139">
        <v>0</v>
      </c>
      <c r="L30" s="1139">
        <v>0</v>
      </c>
      <c r="M30" s="1139">
        <v>0</v>
      </c>
      <c r="N30" s="1139">
        <v>0</v>
      </c>
      <c r="O30" s="482"/>
      <c r="P30" s="634"/>
    </row>
    <row r="31" spans="1:26" ht="15" customHeight="1">
      <c r="A31" s="569" t="s">
        <v>735</v>
      </c>
      <c r="B31" s="1138">
        <v>5208226.1100000003</v>
      </c>
      <c r="C31" s="1138">
        <v>3661943.36</v>
      </c>
      <c r="D31" s="1138">
        <v>3394109.56</v>
      </c>
      <c r="E31" s="1138">
        <v>1380331.81</v>
      </c>
      <c r="F31" s="1138">
        <v>1318090.5699999998</v>
      </c>
      <c r="G31" s="1138">
        <v>2726621.12</v>
      </c>
      <c r="H31" s="1138">
        <v>4204390.5</v>
      </c>
      <c r="I31" s="1138">
        <v>3077109.64</v>
      </c>
      <c r="J31" s="1138">
        <v>3155270.3</v>
      </c>
      <c r="K31" s="1138">
        <v>3590801.73</v>
      </c>
      <c r="L31" s="1138">
        <v>3726870.21</v>
      </c>
      <c r="M31" s="1138">
        <v>17670278.049999997</v>
      </c>
      <c r="N31" s="1138">
        <v>53114042.960000001</v>
      </c>
      <c r="O31" s="482"/>
      <c r="P31" s="634"/>
    </row>
    <row r="32" spans="1:26" ht="15" customHeight="1">
      <c r="A32" s="570" t="s">
        <v>1197</v>
      </c>
      <c r="B32" s="1139">
        <v>514225.35</v>
      </c>
      <c r="C32" s="1139">
        <v>36042.71</v>
      </c>
      <c r="D32" s="1139">
        <v>47158.16</v>
      </c>
      <c r="E32" s="1139">
        <v>46273.31</v>
      </c>
      <c r="F32" s="1139">
        <v>11761.07</v>
      </c>
      <c r="G32" s="1139">
        <v>0</v>
      </c>
      <c r="H32" s="1139">
        <v>0</v>
      </c>
      <c r="I32" s="1139">
        <v>100000</v>
      </c>
      <c r="J32" s="1139">
        <v>100000</v>
      </c>
      <c r="K32" s="1139">
        <v>1000000</v>
      </c>
      <c r="L32" s="1139">
        <v>0</v>
      </c>
      <c r="M32" s="1139">
        <v>0</v>
      </c>
      <c r="N32" s="1139">
        <v>1855460.6</v>
      </c>
      <c r="O32" s="482"/>
      <c r="P32" s="634"/>
    </row>
    <row r="33" spans="1:26" ht="15" customHeight="1">
      <c r="A33" s="570" t="s">
        <v>1198</v>
      </c>
      <c r="B33" s="1139">
        <v>85331.38</v>
      </c>
      <c r="C33" s="1139">
        <v>0</v>
      </c>
      <c r="D33" s="1139">
        <v>0</v>
      </c>
      <c r="E33" s="1139">
        <v>83088.759999999995</v>
      </c>
      <c r="F33" s="1139">
        <v>0</v>
      </c>
      <c r="G33" s="1139">
        <v>84832.22</v>
      </c>
      <c r="H33" s="1139">
        <v>0</v>
      </c>
      <c r="I33" s="1139">
        <v>3392.63</v>
      </c>
      <c r="J33" s="1139">
        <v>0</v>
      </c>
      <c r="K33" s="1139">
        <v>1258.95</v>
      </c>
      <c r="L33" s="1139">
        <v>0</v>
      </c>
      <c r="M33" s="1139">
        <v>0</v>
      </c>
      <c r="N33" s="1139">
        <v>257903.94000000003</v>
      </c>
      <c r="O33" s="482"/>
      <c r="P33" s="634"/>
    </row>
    <row r="34" spans="1:26" ht="15" customHeight="1">
      <c r="A34" s="570" t="s">
        <v>1199</v>
      </c>
      <c r="B34" s="1139">
        <v>293942.5</v>
      </c>
      <c r="C34" s="1139">
        <v>436133.98</v>
      </c>
      <c r="D34" s="1139">
        <v>339362.57</v>
      </c>
      <c r="E34" s="1139">
        <v>355821.47</v>
      </c>
      <c r="F34" s="1139">
        <v>292748.23</v>
      </c>
      <c r="G34" s="1139">
        <v>636073.38</v>
      </c>
      <c r="H34" s="1139">
        <v>917214.27</v>
      </c>
      <c r="I34" s="1139">
        <v>226452.95</v>
      </c>
      <c r="J34" s="1139">
        <v>492841.54</v>
      </c>
      <c r="K34" s="1139">
        <v>433268.26</v>
      </c>
      <c r="L34" s="1139">
        <v>583532.63</v>
      </c>
      <c r="M34" s="1139">
        <v>376478.15</v>
      </c>
      <c r="N34" s="1139">
        <v>5383869.9300000006</v>
      </c>
      <c r="O34" s="482"/>
      <c r="P34" s="634"/>
    </row>
    <row r="35" spans="1:26" ht="15" customHeight="1">
      <c r="A35" s="570" t="s">
        <v>1200</v>
      </c>
      <c r="B35" s="1139">
        <v>394287.99</v>
      </c>
      <c r="C35" s="1139">
        <v>424751.52</v>
      </c>
      <c r="D35" s="1139">
        <v>291866</v>
      </c>
      <c r="E35" s="1139">
        <v>0</v>
      </c>
      <c r="F35" s="1139">
        <v>19426</v>
      </c>
      <c r="G35" s="1139">
        <v>7607.52</v>
      </c>
      <c r="H35" s="1139">
        <v>226316.25</v>
      </c>
      <c r="I35" s="1139">
        <v>297074.66000000003</v>
      </c>
      <c r="J35" s="1139">
        <v>249876.40000000002</v>
      </c>
      <c r="K35" s="1139">
        <v>354101.63</v>
      </c>
      <c r="L35" s="1139">
        <v>388421.56</v>
      </c>
      <c r="M35" s="1139">
        <v>345500.12</v>
      </c>
      <c r="N35" s="1139">
        <v>2999229.65</v>
      </c>
      <c r="O35" s="482"/>
      <c r="P35" s="634"/>
    </row>
    <row r="36" spans="1:26" s="153" customFormat="1" ht="15" customHeight="1">
      <c r="A36" s="570" t="s">
        <v>1201</v>
      </c>
      <c r="B36" s="1139">
        <v>1010268</v>
      </c>
      <c r="C36" s="1139">
        <v>1047312</v>
      </c>
      <c r="D36" s="1139">
        <v>1047312</v>
      </c>
      <c r="E36" s="1139">
        <v>0</v>
      </c>
      <c r="F36" s="1139">
        <v>0</v>
      </c>
      <c r="G36" s="1139">
        <v>74808</v>
      </c>
      <c r="H36" s="1139">
        <v>265984</v>
      </c>
      <c r="I36" s="1139">
        <v>440536</v>
      </c>
      <c r="J36" s="1139">
        <v>640024</v>
      </c>
      <c r="K36" s="1139">
        <v>640024</v>
      </c>
      <c r="L36" s="1139">
        <v>640024</v>
      </c>
      <c r="M36" s="1139">
        <v>654995.21</v>
      </c>
      <c r="N36" s="1139">
        <v>6461287.21</v>
      </c>
      <c r="O36" s="482"/>
      <c r="P36" s="634"/>
      <c r="Q36" s="265"/>
    </row>
    <row r="37" spans="1:26" ht="15" customHeight="1">
      <c r="A37" s="570" t="s">
        <v>1202</v>
      </c>
      <c r="B37" s="1139">
        <v>1039623.11</v>
      </c>
      <c r="C37" s="1139">
        <v>655086.55000000005</v>
      </c>
      <c r="D37" s="1139">
        <v>637748.97</v>
      </c>
      <c r="E37" s="1139">
        <v>113059.47</v>
      </c>
      <c r="F37" s="1139">
        <v>443090.65</v>
      </c>
      <c r="G37" s="1139">
        <v>1172808.07</v>
      </c>
      <c r="H37" s="1139">
        <v>1271778.52</v>
      </c>
      <c r="I37" s="1139">
        <v>1033836.61</v>
      </c>
      <c r="J37" s="1139">
        <v>661070.57999999996</v>
      </c>
      <c r="K37" s="1139">
        <v>508475.3</v>
      </c>
      <c r="L37" s="1139">
        <v>943477.17</v>
      </c>
      <c r="M37" s="1139">
        <v>684644.88</v>
      </c>
      <c r="N37" s="1139">
        <v>9164699.8800000008</v>
      </c>
      <c r="O37" s="482"/>
      <c r="P37" s="634"/>
    </row>
    <row r="38" spans="1:26" ht="15" customHeight="1">
      <c r="A38" s="570" t="s">
        <v>1203</v>
      </c>
      <c r="B38" s="1139">
        <v>1311765.67</v>
      </c>
      <c r="C38" s="1139">
        <v>882518.88</v>
      </c>
      <c r="D38" s="1139">
        <v>771758.21</v>
      </c>
      <c r="E38" s="1139">
        <v>586570.15</v>
      </c>
      <c r="F38" s="1139">
        <v>431810.18</v>
      </c>
      <c r="G38" s="1139">
        <v>590544.21</v>
      </c>
      <c r="H38" s="1139">
        <v>1257201.3500000001</v>
      </c>
      <c r="I38" s="1139">
        <v>584619.37</v>
      </c>
      <c r="J38" s="1139">
        <v>660952.75</v>
      </c>
      <c r="K38" s="1139">
        <v>334104.99</v>
      </c>
      <c r="L38" s="1139">
        <v>979667.15</v>
      </c>
      <c r="M38" s="1139">
        <v>810845.74</v>
      </c>
      <c r="N38" s="1139">
        <v>9202358.6500000004</v>
      </c>
      <c r="O38" s="482"/>
      <c r="P38" s="634"/>
    </row>
    <row r="39" spans="1:26" ht="15" customHeight="1">
      <c r="A39" s="570" t="s">
        <v>1204</v>
      </c>
      <c r="B39" s="1139">
        <v>558782.11</v>
      </c>
      <c r="C39" s="1139">
        <v>180097.72</v>
      </c>
      <c r="D39" s="1139">
        <v>258903.65</v>
      </c>
      <c r="E39" s="1139">
        <v>195518.65</v>
      </c>
      <c r="F39" s="1139">
        <v>119254.44</v>
      </c>
      <c r="G39" s="1139">
        <v>159947.72</v>
      </c>
      <c r="H39" s="1139">
        <v>265896.11</v>
      </c>
      <c r="I39" s="1139">
        <v>391197.42</v>
      </c>
      <c r="J39" s="1139">
        <v>350505.03</v>
      </c>
      <c r="K39" s="1139">
        <v>319568.59999999998</v>
      </c>
      <c r="L39" s="1139">
        <v>191747.7</v>
      </c>
      <c r="M39" s="1139">
        <v>14797813.949999999</v>
      </c>
      <c r="N39" s="1139">
        <v>17789233.099999998</v>
      </c>
      <c r="O39" s="482"/>
      <c r="P39" s="634"/>
    </row>
    <row r="40" spans="1:26" ht="15" customHeight="1">
      <c r="A40" s="569" t="s">
        <v>733</v>
      </c>
      <c r="B40" s="1138">
        <v>1211511.55</v>
      </c>
      <c r="C40" s="1138">
        <v>794019.52999999991</v>
      </c>
      <c r="D40" s="1138">
        <v>463978.26</v>
      </c>
      <c r="E40" s="1138">
        <v>278244</v>
      </c>
      <c r="F40" s="1138">
        <v>438609.82</v>
      </c>
      <c r="G40" s="1138">
        <v>688432.98</v>
      </c>
      <c r="H40" s="1138">
        <v>1772494.44</v>
      </c>
      <c r="I40" s="1138">
        <v>730152.14</v>
      </c>
      <c r="J40" s="1138">
        <v>499675.47</v>
      </c>
      <c r="K40" s="1138">
        <v>1202630.6499999999</v>
      </c>
      <c r="L40" s="1138">
        <v>818843.85</v>
      </c>
      <c r="M40" s="1138">
        <v>818673.35000000009</v>
      </c>
      <c r="N40" s="1138">
        <v>9717266.0399999991</v>
      </c>
      <c r="O40" s="482"/>
      <c r="P40" s="634"/>
    </row>
    <row r="41" spans="1:26" ht="15" customHeight="1">
      <c r="A41" s="568" t="s">
        <v>217</v>
      </c>
      <c r="B41" s="1137">
        <v>19538095.600000001</v>
      </c>
      <c r="C41" s="1137">
        <v>18663011.68</v>
      </c>
      <c r="D41" s="1137">
        <v>23683887.349999998</v>
      </c>
      <c r="E41" s="1137">
        <v>818660.27</v>
      </c>
      <c r="F41" s="1137">
        <v>1923880.18</v>
      </c>
      <c r="G41" s="1137">
        <v>7190864.7599999998</v>
      </c>
      <c r="H41" s="1137">
        <v>11664145.680000002</v>
      </c>
      <c r="I41" s="1137">
        <v>14725168.909999998</v>
      </c>
      <c r="J41" s="1137">
        <v>39404359.619999997</v>
      </c>
      <c r="K41" s="1137">
        <v>23909875.259999998</v>
      </c>
      <c r="L41" s="1137">
        <v>17665595.830000002</v>
      </c>
      <c r="M41" s="1137">
        <v>21670173.030000001</v>
      </c>
      <c r="N41" s="1137">
        <v>200857718.17000002</v>
      </c>
      <c r="O41" s="482"/>
      <c r="P41" s="634"/>
    </row>
    <row r="42" spans="1:26" ht="15" customHeight="1">
      <c r="A42" s="570" t="s">
        <v>1205</v>
      </c>
      <c r="B42" s="1139">
        <v>15846457.619999999</v>
      </c>
      <c r="C42" s="1139">
        <v>12113777.51</v>
      </c>
      <c r="D42" s="1139">
        <v>7329186.1900000004</v>
      </c>
      <c r="E42" s="1139">
        <v>0</v>
      </c>
      <c r="F42" s="1139">
        <v>0</v>
      </c>
      <c r="G42" s="1139">
        <v>4420902.78</v>
      </c>
      <c r="H42" s="1139">
        <v>6831615.8799999999</v>
      </c>
      <c r="I42" s="1139">
        <v>8802992.5299999993</v>
      </c>
      <c r="J42" s="1139">
        <v>22506081.640000001</v>
      </c>
      <c r="K42" s="1139">
        <v>13579008.779999999</v>
      </c>
      <c r="L42" s="1139">
        <v>11627762.42</v>
      </c>
      <c r="M42" s="1139">
        <v>16739352.550000001</v>
      </c>
      <c r="N42" s="1139">
        <v>119797137.90000001</v>
      </c>
      <c r="O42" s="482"/>
      <c r="P42" s="634"/>
    </row>
    <row r="43" spans="1:26" s="358" customFormat="1" ht="15" customHeight="1">
      <c r="A43" s="570" t="s">
        <v>1206</v>
      </c>
      <c r="B43" s="1139">
        <v>1208739.31</v>
      </c>
      <c r="C43" s="1139">
        <v>1201907.1000000001</v>
      </c>
      <c r="D43" s="1139">
        <v>313274.25</v>
      </c>
      <c r="E43" s="1139">
        <v>419990.81</v>
      </c>
      <c r="F43" s="1139">
        <v>988204.02</v>
      </c>
      <c r="G43" s="1139">
        <v>1264135.3899999999</v>
      </c>
      <c r="H43" s="1139">
        <v>1836069.94</v>
      </c>
      <c r="I43" s="1139">
        <v>1725810.71</v>
      </c>
      <c r="J43" s="1139">
        <v>2925021.09</v>
      </c>
      <c r="K43" s="1139">
        <v>6893784.9299999997</v>
      </c>
      <c r="L43" s="1139">
        <v>1560886.01</v>
      </c>
      <c r="M43" s="1139">
        <v>1238581.97</v>
      </c>
      <c r="N43" s="1139">
        <v>21576405.530000001</v>
      </c>
      <c r="O43" s="635"/>
      <c r="P43" s="636"/>
      <c r="Q43" s="554"/>
    </row>
    <row r="44" spans="1:26" s="153" customFormat="1" ht="15" customHeight="1">
      <c r="A44" s="570" t="s">
        <v>1207</v>
      </c>
      <c r="B44" s="1139">
        <v>1189673.04</v>
      </c>
      <c r="C44" s="1139">
        <v>2409549.77</v>
      </c>
      <c r="D44" s="1139">
        <v>14910795.1</v>
      </c>
      <c r="E44" s="1139">
        <v>81651.33</v>
      </c>
      <c r="F44" s="1139">
        <v>240093.69</v>
      </c>
      <c r="G44" s="1139">
        <v>892983.88</v>
      </c>
      <c r="H44" s="1139">
        <v>732552.06</v>
      </c>
      <c r="I44" s="1139">
        <v>2462547.0299999998</v>
      </c>
      <c r="J44" s="1139">
        <v>11543207.960000001</v>
      </c>
      <c r="K44" s="1139">
        <v>1993229.59</v>
      </c>
      <c r="L44" s="1139">
        <v>2378987.64</v>
      </c>
      <c r="M44" s="1139">
        <v>1430128.84</v>
      </c>
      <c r="N44" s="1139">
        <v>40265399.930000007</v>
      </c>
      <c r="O44" s="482"/>
      <c r="P44" s="634"/>
      <c r="Q44" s="265"/>
    </row>
    <row r="45" spans="1:26" ht="15" customHeight="1">
      <c r="A45" s="570" t="s">
        <v>1208</v>
      </c>
      <c r="B45" s="1139">
        <v>295942.59999999998</v>
      </c>
      <c r="C45" s="1139">
        <v>80019.740000000005</v>
      </c>
      <c r="D45" s="1139">
        <v>326599.74</v>
      </c>
      <c r="E45" s="1139">
        <v>43547.53</v>
      </c>
      <c r="F45" s="1139">
        <v>74937.22</v>
      </c>
      <c r="G45" s="1139">
        <v>69275.61</v>
      </c>
      <c r="H45" s="1139">
        <v>40936.400000000001</v>
      </c>
      <c r="I45" s="1139">
        <v>261394.13</v>
      </c>
      <c r="J45" s="1139">
        <v>620800.78</v>
      </c>
      <c r="K45" s="1139">
        <v>437606.77</v>
      </c>
      <c r="L45" s="1139">
        <v>436349.41</v>
      </c>
      <c r="M45" s="1139">
        <v>1036099.44</v>
      </c>
      <c r="N45" s="1139">
        <v>3723509.37</v>
      </c>
      <c r="O45" s="482"/>
      <c r="P45" s="634"/>
    </row>
    <row r="46" spans="1:26" ht="15" customHeight="1">
      <c r="A46" s="570" t="s">
        <v>1209</v>
      </c>
      <c r="B46" s="1139">
        <v>0</v>
      </c>
      <c r="C46" s="1139">
        <v>0</v>
      </c>
      <c r="D46" s="1139">
        <v>0</v>
      </c>
      <c r="E46" s="1139">
        <v>0</v>
      </c>
      <c r="F46" s="1139">
        <v>0</v>
      </c>
      <c r="G46" s="1139">
        <v>0</v>
      </c>
      <c r="H46" s="1139">
        <v>0</v>
      </c>
      <c r="I46" s="1139">
        <v>0</v>
      </c>
      <c r="J46" s="1139">
        <v>0</v>
      </c>
      <c r="K46" s="1139">
        <v>0</v>
      </c>
      <c r="L46" s="1139">
        <v>0</v>
      </c>
      <c r="M46" s="1139">
        <v>0</v>
      </c>
      <c r="N46" s="1139">
        <v>0</v>
      </c>
      <c r="O46" s="482"/>
      <c r="P46" s="177"/>
      <c r="R46" s="412"/>
    </row>
    <row r="47" spans="1:26" ht="15" customHeight="1">
      <c r="A47" s="570" t="s">
        <v>1210</v>
      </c>
      <c r="B47" s="1139">
        <v>251556.12</v>
      </c>
      <c r="C47" s="1139">
        <v>173917.4</v>
      </c>
      <c r="D47" s="1139">
        <v>91855.96</v>
      </c>
      <c r="E47" s="1139">
        <v>0</v>
      </c>
      <c r="F47" s="1139">
        <v>0</v>
      </c>
      <c r="G47" s="1139">
        <v>0</v>
      </c>
      <c r="H47" s="1139">
        <v>0</v>
      </c>
      <c r="I47" s="1139">
        <v>0</v>
      </c>
      <c r="J47" s="1139">
        <v>114019.54</v>
      </c>
      <c r="K47" s="1139">
        <v>142717.4</v>
      </c>
      <c r="L47" s="1139">
        <v>218554.58</v>
      </c>
      <c r="M47" s="1139">
        <v>230862.1</v>
      </c>
      <c r="N47" s="1139">
        <v>1223483.1000000001</v>
      </c>
      <c r="O47" s="482"/>
      <c r="P47" s="482"/>
      <c r="Q47" s="265"/>
      <c r="R47" s="482"/>
      <c r="S47" s="482"/>
      <c r="T47" s="482"/>
      <c r="U47" s="482"/>
      <c r="V47" s="482"/>
      <c r="W47" s="482"/>
      <c r="X47" s="482"/>
      <c r="Y47" s="482"/>
      <c r="Z47" s="482"/>
    </row>
    <row r="48" spans="1:26" ht="15" customHeight="1">
      <c r="A48" s="570" t="s">
        <v>1211</v>
      </c>
      <c r="B48" s="1139">
        <v>47500</v>
      </c>
      <c r="C48" s="1139">
        <v>416050</v>
      </c>
      <c r="D48" s="1139">
        <v>16000</v>
      </c>
      <c r="E48" s="1139">
        <v>32000</v>
      </c>
      <c r="F48" s="1139">
        <v>6000</v>
      </c>
      <c r="G48" s="1139">
        <v>58000</v>
      </c>
      <c r="H48" s="1139">
        <v>358643</v>
      </c>
      <c r="I48" s="1139">
        <v>37000</v>
      </c>
      <c r="J48" s="1139">
        <v>51500</v>
      </c>
      <c r="K48" s="1139">
        <v>58000</v>
      </c>
      <c r="L48" s="1139">
        <v>144050</v>
      </c>
      <c r="M48" s="1139">
        <v>46000</v>
      </c>
      <c r="N48" s="1139">
        <v>1270743</v>
      </c>
      <c r="O48" s="482"/>
      <c r="P48" s="634"/>
    </row>
    <row r="49" spans="1:17" ht="15" customHeight="1">
      <c r="A49" s="570" t="s">
        <v>1212</v>
      </c>
      <c r="B49" s="1139">
        <v>0</v>
      </c>
      <c r="C49" s="1139">
        <v>0</v>
      </c>
      <c r="D49" s="1139">
        <v>0</v>
      </c>
      <c r="E49" s="1139">
        <v>0</v>
      </c>
      <c r="F49" s="1139">
        <v>0</v>
      </c>
      <c r="G49" s="1139">
        <v>0</v>
      </c>
      <c r="H49" s="1139">
        <v>0</v>
      </c>
      <c r="I49" s="1139">
        <v>0</v>
      </c>
      <c r="J49" s="1139">
        <v>0</v>
      </c>
      <c r="K49" s="1139">
        <v>0</v>
      </c>
      <c r="L49" s="1139">
        <v>0</v>
      </c>
      <c r="M49" s="1139">
        <v>0</v>
      </c>
      <c r="N49" s="1139">
        <v>0</v>
      </c>
      <c r="O49" s="482"/>
      <c r="P49" s="634"/>
    </row>
    <row r="50" spans="1:17" ht="15" customHeight="1">
      <c r="A50" s="570" t="s">
        <v>1213</v>
      </c>
      <c r="B50" s="1139">
        <v>698226.91</v>
      </c>
      <c r="C50" s="1139">
        <v>2267790.1599999997</v>
      </c>
      <c r="D50" s="1139">
        <v>696176.11</v>
      </c>
      <c r="E50" s="1139">
        <v>241470.59999999998</v>
      </c>
      <c r="F50" s="1139">
        <v>614645.25</v>
      </c>
      <c r="G50" s="1139">
        <v>485567.10000000003</v>
      </c>
      <c r="H50" s="1139">
        <v>1864328.4</v>
      </c>
      <c r="I50" s="1139">
        <v>1435424.5100000002</v>
      </c>
      <c r="J50" s="1139">
        <v>1643728.61</v>
      </c>
      <c r="K50" s="1139">
        <v>805527.7899999998</v>
      </c>
      <c r="L50" s="1139">
        <v>1299005.77</v>
      </c>
      <c r="M50" s="1139">
        <v>949148.13</v>
      </c>
      <c r="N50" s="1139">
        <v>13001039.339999998</v>
      </c>
      <c r="O50" s="482"/>
      <c r="P50" s="634"/>
    </row>
    <row r="51" spans="1:17" ht="15" customHeight="1">
      <c r="A51" s="568" t="s">
        <v>756</v>
      </c>
      <c r="B51" s="1137">
        <v>55506521.539999999</v>
      </c>
      <c r="C51" s="1137">
        <v>44303196.979999997</v>
      </c>
      <c r="D51" s="1137">
        <v>20194520.48</v>
      </c>
      <c r="E51" s="1137">
        <v>17460672.729999997</v>
      </c>
      <c r="F51" s="1137">
        <v>21139281.989999998</v>
      </c>
      <c r="G51" s="1137">
        <v>29183895.270000003</v>
      </c>
      <c r="H51" s="1137">
        <v>24675124.399999999</v>
      </c>
      <c r="I51" s="1137">
        <v>27651860.119999997</v>
      </c>
      <c r="J51" s="1137">
        <v>21536039.52</v>
      </c>
      <c r="K51" s="1137">
        <v>25492120.210000001</v>
      </c>
      <c r="L51" s="1137">
        <v>34685118.129999995</v>
      </c>
      <c r="M51" s="1137">
        <v>30939031.5</v>
      </c>
      <c r="N51" s="1137">
        <v>352767382.87</v>
      </c>
      <c r="O51" s="482"/>
      <c r="P51" s="634"/>
    </row>
    <row r="52" spans="1:17" s="358" customFormat="1" ht="15" customHeight="1">
      <c r="A52" s="569" t="s">
        <v>757</v>
      </c>
      <c r="B52" s="1138">
        <v>51526192.850000001</v>
      </c>
      <c r="C52" s="1138">
        <v>41098585.640000001</v>
      </c>
      <c r="D52" s="1138">
        <v>18188668.66</v>
      </c>
      <c r="E52" s="1138">
        <v>17302686.489999998</v>
      </c>
      <c r="F52" s="1138">
        <v>20808775.989999998</v>
      </c>
      <c r="G52" s="1138">
        <v>28529330.140000001</v>
      </c>
      <c r="H52" s="1138">
        <v>22721227.82</v>
      </c>
      <c r="I52" s="1138">
        <v>21320185.649999999</v>
      </c>
      <c r="J52" s="1138">
        <v>18331463.739999998</v>
      </c>
      <c r="K52" s="1138">
        <v>22956343.84</v>
      </c>
      <c r="L52" s="1138">
        <v>31091410.649999999</v>
      </c>
      <c r="M52" s="1138">
        <v>28483424.670000002</v>
      </c>
      <c r="N52" s="1138">
        <v>322358296.13999999</v>
      </c>
      <c r="O52" s="635"/>
      <c r="P52" s="636"/>
      <c r="Q52" s="554"/>
    </row>
    <row r="53" spans="1:17" ht="15" customHeight="1">
      <c r="A53" s="570" t="s">
        <v>1214</v>
      </c>
      <c r="B53" s="1139">
        <v>51526192.850000001</v>
      </c>
      <c r="C53" s="1139">
        <v>41098585.640000001</v>
      </c>
      <c r="D53" s="1139">
        <v>18188668.66</v>
      </c>
      <c r="E53" s="1139">
        <v>17302686.489999998</v>
      </c>
      <c r="F53" s="1139">
        <v>20808775.989999998</v>
      </c>
      <c r="G53" s="1139">
        <v>28529330.140000001</v>
      </c>
      <c r="H53" s="1139">
        <v>22721227.82</v>
      </c>
      <c r="I53" s="1139">
        <v>21320185.649999999</v>
      </c>
      <c r="J53" s="1139">
        <v>18331463.739999998</v>
      </c>
      <c r="K53" s="1139">
        <v>22956343.84</v>
      </c>
      <c r="L53" s="1139">
        <v>31091410.649999999</v>
      </c>
      <c r="M53" s="1139">
        <v>28483424.670000002</v>
      </c>
      <c r="N53" s="1139">
        <v>322358296.13999999</v>
      </c>
      <c r="O53" s="482"/>
      <c r="P53" s="634"/>
    </row>
    <row r="54" spans="1:17" s="358" customFormat="1" ht="15" customHeight="1">
      <c r="A54" s="569" t="s">
        <v>740</v>
      </c>
      <c r="B54" s="1138">
        <v>0</v>
      </c>
      <c r="C54" s="1138">
        <v>0</v>
      </c>
      <c r="D54" s="1138">
        <v>0</v>
      </c>
      <c r="E54" s="1138">
        <v>0</v>
      </c>
      <c r="F54" s="1138">
        <v>0</v>
      </c>
      <c r="G54" s="1138">
        <v>0</v>
      </c>
      <c r="H54" s="1138">
        <v>0</v>
      </c>
      <c r="I54" s="1138">
        <v>0</v>
      </c>
      <c r="J54" s="1138">
        <v>0</v>
      </c>
      <c r="K54" s="1138">
        <v>0</v>
      </c>
      <c r="L54" s="1138">
        <v>0</v>
      </c>
      <c r="M54" s="1138">
        <v>0</v>
      </c>
      <c r="N54" s="1138">
        <v>0</v>
      </c>
      <c r="O54" s="635"/>
      <c r="P54" s="636"/>
      <c r="Q54" s="644"/>
    </row>
    <row r="55" spans="1:17" ht="15" customHeight="1">
      <c r="A55" s="570" t="s">
        <v>1215</v>
      </c>
      <c r="B55" s="1139">
        <v>0</v>
      </c>
      <c r="C55" s="1139">
        <v>0</v>
      </c>
      <c r="D55" s="1139">
        <v>0</v>
      </c>
      <c r="E55" s="1139">
        <v>0</v>
      </c>
      <c r="F55" s="1139">
        <v>0</v>
      </c>
      <c r="G55" s="1139">
        <v>0</v>
      </c>
      <c r="H55" s="1139">
        <v>0</v>
      </c>
      <c r="I55" s="1139">
        <v>0</v>
      </c>
      <c r="J55" s="1139">
        <v>0</v>
      </c>
      <c r="K55" s="1139">
        <v>0</v>
      </c>
      <c r="L55" s="1139">
        <v>0</v>
      </c>
      <c r="M55" s="1139">
        <v>0</v>
      </c>
      <c r="N55" s="1139">
        <v>0</v>
      </c>
      <c r="O55" s="482"/>
      <c r="P55" s="634"/>
    </row>
    <row r="56" spans="1:17" s="358" customFormat="1" ht="15" customHeight="1">
      <c r="A56" s="570" t="s">
        <v>1216</v>
      </c>
      <c r="B56" s="1139">
        <v>0</v>
      </c>
      <c r="C56" s="1139">
        <v>0</v>
      </c>
      <c r="D56" s="1139">
        <v>0</v>
      </c>
      <c r="E56" s="1139">
        <v>0</v>
      </c>
      <c r="F56" s="1139">
        <v>0</v>
      </c>
      <c r="G56" s="1139">
        <v>0</v>
      </c>
      <c r="H56" s="1139">
        <v>0</v>
      </c>
      <c r="I56" s="1139">
        <v>0</v>
      </c>
      <c r="J56" s="1139">
        <v>0</v>
      </c>
      <c r="K56" s="1139">
        <v>0</v>
      </c>
      <c r="L56" s="1139">
        <v>0</v>
      </c>
      <c r="M56" s="1139">
        <v>0</v>
      </c>
      <c r="N56" s="1139">
        <v>0</v>
      </c>
      <c r="O56" s="635"/>
      <c r="P56" s="636"/>
      <c r="Q56" s="554"/>
    </row>
    <row r="57" spans="1:17" s="153" customFormat="1" ht="15" customHeight="1">
      <c r="A57" s="570" t="s">
        <v>1217</v>
      </c>
      <c r="B57" s="1139">
        <v>0</v>
      </c>
      <c r="C57" s="1139">
        <v>0</v>
      </c>
      <c r="D57" s="1139">
        <v>0</v>
      </c>
      <c r="E57" s="1139">
        <v>0</v>
      </c>
      <c r="F57" s="1139">
        <v>0</v>
      </c>
      <c r="G57" s="1139">
        <v>0</v>
      </c>
      <c r="H57" s="1139">
        <v>0</v>
      </c>
      <c r="I57" s="1139">
        <v>0</v>
      </c>
      <c r="J57" s="1139">
        <v>0</v>
      </c>
      <c r="K57" s="1139">
        <v>0</v>
      </c>
      <c r="L57" s="1139">
        <v>0</v>
      </c>
      <c r="M57" s="1139">
        <v>0</v>
      </c>
      <c r="N57" s="1139">
        <v>0</v>
      </c>
      <c r="O57" s="482"/>
      <c r="P57" s="634"/>
      <c r="Q57" s="265"/>
    </row>
    <row r="58" spans="1:17" ht="15" customHeight="1">
      <c r="A58" s="570" t="s">
        <v>1218</v>
      </c>
      <c r="B58" s="1139">
        <v>0</v>
      </c>
      <c r="C58" s="1139">
        <v>0</v>
      </c>
      <c r="D58" s="1139">
        <v>0</v>
      </c>
      <c r="E58" s="1139">
        <v>0</v>
      </c>
      <c r="F58" s="1139">
        <v>0</v>
      </c>
      <c r="G58" s="1139">
        <v>0</v>
      </c>
      <c r="H58" s="1139">
        <v>0</v>
      </c>
      <c r="I58" s="1139">
        <v>0</v>
      </c>
      <c r="J58" s="1139">
        <v>0</v>
      </c>
      <c r="K58" s="1139">
        <v>0</v>
      </c>
      <c r="L58" s="1139">
        <v>0</v>
      </c>
      <c r="M58" s="1139">
        <v>0</v>
      </c>
      <c r="N58" s="1139">
        <v>0</v>
      </c>
      <c r="P58" s="575"/>
    </row>
    <row r="59" spans="1:17" ht="15" customHeight="1">
      <c r="A59" s="570" t="s">
        <v>1219</v>
      </c>
      <c r="B59" s="1139">
        <v>0</v>
      </c>
      <c r="C59" s="1139">
        <v>0</v>
      </c>
      <c r="D59" s="1139">
        <v>0</v>
      </c>
      <c r="E59" s="1139">
        <v>0</v>
      </c>
      <c r="F59" s="1139">
        <v>0</v>
      </c>
      <c r="G59" s="1139">
        <v>0</v>
      </c>
      <c r="H59" s="1139">
        <v>0</v>
      </c>
      <c r="I59" s="1139">
        <v>0</v>
      </c>
      <c r="J59" s="1139">
        <v>0</v>
      </c>
      <c r="K59" s="1139">
        <v>0</v>
      </c>
      <c r="L59" s="1139">
        <v>0</v>
      </c>
      <c r="M59" s="1139">
        <v>0</v>
      </c>
      <c r="N59" s="1139">
        <v>0</v>
      </c>
    </row>
    <row r="60" spans="1:17" ht="14.25" customHeight="1">
      <c r="A60" s="570" t="s">
        <v>1220</v>
      </c>
      <c r="B60" s="1139">
        <v>0</v>
      </c>
      <c r="C60" s="1139">
        <v>0</v>
      </c>
      <c r="D60" s="1139">
        <v>0</v>
      </c>
      <c r="E60" s="1139">
        <v>0</v>
      </c>
      <c r="F60" s="1139">
        <v>0</v>
      </c>
      <c r="G60" s="1139">
        <v>0</v>
      </c>
      <c r="H60" s="1139">
        <v>0</v>
      </c>
      <c r="I60" s="1139">
        <v>0</v>
      </c>
      <c r="J60" s="1139">
        <v>0</v>
      </c>
      <c r="K60" s="1139">
        <v>0</v>
      </c>
      <c r="L60" s="1139">
        <v>0</v>
      </c>
      <c r="M60" s="1139">
        <v>0</v>
      </c>
      <c r="N60" s="1139">
        <v>0</v>
      </c>
    </row>
    <row r="61" spans="1:17" ht="15" customHeight="1">
      <c r="A61" s="570" t="s">
        <v>1221</v>
      </c>
      <c r="B61" s="1139">
        <v>0</v>
      </c>
      <c r="C61" s="1139">
        <v>0</v>
      </c>
      <c r="D61" s="1139">
        <v>0</v>
      </c>
      <c r="E61" s="1139">
        <v>0</v>
      </c>
      <c r="F61" s="1139">
        <v>0</v>
      </c>
      <c r="G61" s="1139">
        <v>0</v>
      </c>
      <c r="H61" s="1139">
        <v>0</v>
      </c>
      <c r="I61" s="1139">
        <v>0</v>
      </c>
      <c r="J61" s="1139">
        <v>0</v>
      </c>
      <c r="K61" s="1139">
        <v>0</v>
      </c>
      <c r="L61" s="1139">
        <v>0</v>
      </c>
      <c r="M61" s="1139">
        <v>0</v>
      </c>
      <c r="N61" s="1139">
        <v>0</v>
      </c>
      <c r="O61" s="412"/>
      <c r="P61" s="412"/>
    </row>
    <row r="62" spans="1:17">
      <c r="A62" s="570" t="s">
        <v>1204</v>
      </c>
      <c r="B62" s="1139">
        <v>0</v>
      </c>
      <c r="C62" s="1139">
        <v>0</v>
      </c>
      <c r="D62" s="1139">
        <v>0</v>
      </c>
      <c r="E62" s="1139">
        <v>0</v>
      </c>
      <c r="F62" s="1139">
        <v>0</v>
      </c>
      <c r="G62" s="1139">
        <v>0</v>
      </c>
      <c r="H62" s="1139">
        <v>0</v>
      </c>
      <c r="I62" s="1139">
        <v>0</v>
      </c>
      <c r="J62" s="1139">
        <v>0</v>
      </c>
      <c r="K62" s="1139">
        <v>0</v>
      </c>
      <c r="L62" s="1139">
        <v>0</v>
      </c>
      <c r="M62" s="1139">
        <v>0</v>
      </c>
      <c r="N62" s="1139">
        <v>0</v>
      </c>
    </row>
    <row r="63" spans="1:17">
      <c r="A63" s="569" t="s">
        <v>4</v>
      </c>
      <c r="B63" s="1138">
        <v>2840245.0300000003</v>
      </c>
      <c r="C63" s="1138">
        <v>2599812.12</v>
      </c>
      <c r="D63" s="1138">
        <v>1759445.57</v>
      </c>
      <c r="E63" s="1138">
        <v>0</v>
      </c>
      <c r="F63" s="1138">
        <v>86218</v>
      </c>
      <c r="G63" s="1138">
        <v>361579.53</v>
      </c>
      <c r="H63" s="1138">
        <v>1669619.8599999999</v>
      </c>
      <c r="I63" s="1138">
        <v>2776708.23</v>
      </c>
      <c r="J63" s="1138">
        <v>3098151.58</v>
      </c>
      <c r="K63" s="1138">
        <v>2342523.7000000002</v>
      </c>
      <c r="L63" s="1138">
        <v>2709585.36</v>
      </c>
      <c r="M63" s="1138">
        <v>2139886.06</v>
      </c>
      <c r="N63" s="1138">
        <v>22383775.039999999</v>
      </c>
    </row>
    <row r="64" spans="1:17">
      <c r="A64" s="570" t="s">
        <v>1222</v>
      </c>
      <c r="B64" s="1139">
        <v>807922.91</v>
      </c>
      <c r="C64" s="1139">
        <v>716683.12</v>
      </c>
      <c r="D64" s="1139">
        <v>478170.57</v>
      </c>
      <c r="E64" s="1139">
        <v>0</v>
      </c>
      <c r="F64" s="1139">
        <v>0</v>
      </c>
      <c r="G64" s="1139">
        <v>314327.53000000003</v>
      </c>
      <c r="H64" s="1139">
        <v>597421.86</v>
      </c>
      <c r="I64" s="1139">
        <v>635689.23</v>
      </c>
      <c r="J64" s="1139">
        <v>1447613.84</v>
      </c>
      <c r="K64" s="1139">
        <v>771174.7</v>
      </c>
      <c r="L64" s="1139">
        <v>964021.36</v>
      </c>
      <c r="M64" s="1139">
        <v>339988.06</v>
      </c>
      <c r="N64" s="1139">
        <v>7073013.1799999997</v>
      </c>
    </row>
    <row r="65" spans="1:15">
      <c r="A65" s="570" t="s">
        <v>1223</v>
      </c>
      <c r="B65" s="1139">
        <v>439200</v>
      </c>
      <c r="C65" s="1139">
        <v>161700</v>
      </c>
      <c r="D65" s="1139">
        <v>64700</v>
      </c>
      <c r="E65" s="1139">
        <v>0</v>
      </c>
      <c r="F65" s="1139">
        <v>0</v>
      </c>
      <c r="G65" s="1139">
        <v>500</v>
      </c>
      <c r="H65" s="1139">
        <v>44300</v>
      </c>
      <c r="I65" s="1139">
        <v>55800</v>
      </c>
      <c r="J65" s="1139">
        <v>78200</v>
      </c>
      <c r="K65" s="1139">
        <v>72100</v>
      </c>
      <c r="L65" s="1139">
        <v>89500</v>
      </c>
      <c r="M65" s="1139">
        <v>119200</v>
      </c>
      <c r="N65" s="1139">
        <v>1125200</v>
      </c>
    </row>
    <row r="66" spans="1:15">
      <c r="A66" s="570" t="s">
        <v>1296</v>
      </c>
      <c r="B66" s="1139">
        <v>0</v>
      </c>
      <c r="C66" s="1139">
        <v>0</v>
      </c>
      <c r="D66" s="1139">
        <v>0</v>
      </c>
      <c r="E66" s="1139">
        <v>0</v>
      </c>
      <c r="F66" s="1139">
        <v>0</v>
      </c>
      <c r="G66" s="1139">
        <v>0</v>
      </c>
      <c r="H66" s="1139">
        <v>0</v>
      </c>
      <c r="I66" s="1139">
        <v>0</v>
      </c>
      <c r="J66" s="1139">
        <v>0</v>
      </c>
      <c r="K66" s="1139">
        <v>0</v>
      </c>
      <c r="L66" s="1139">
        <v>0</v>
      </c>
      <c r="M66" s="1139">
        <v>0</v>
      </c>
      <c r="N66" s="1139">
        <v>0</v>
      </c>
    </row>
    <row r="67" spans="1:15">
      <c r="A67" s="570" t="s">
        <v>1224</v>
      </c>
      <c r="B67" s="1139">
        <v>1593122.12</v>
      </c>
      <c r="C67" s="1139">
        <v>1721429</v>
      </c>
      <c r="D67" s="1139">
        <v>1216575</v>
      </c>
      <c r="E67" s="1139">
        <v>0</v>
      </c>
      <c r="F67" s="1139">
        <v>86218</v>
      </c>
      <c r="G67" s="1139">
        <v>46752</v>
      </c>
      <c r="H67" s="1139">
        <v>1027898</v>
      </c>
      <c r="I67" s="1139">
        <v>2085199</v>
      </c>
      <c r="J67" s="1139">
        <v>1572337.74</v>
      </c>
      <c r="K67" s="1139">
        <v>1499249</v>
      </c>
      <c r="L67" s="1139">
        <v>1656064</v>
      </c>
      <c r="M67" s="1139">
        <v>1680698</v>
      </c>
      <c r="N67" s="1139">
        <v>14185541.859999999</v>
      </c>
      <c r="O67" s="409"/>
    </row>
    <row r="68" spans="1:15">
      <c r="A68" s="570" t="s">
        <v>1225</v>
      </c>
      <c r="B68" s="1139">
        <v>0</v>
      </c>
      <c r="C68" s="1139">
        <v>0</v>
      </c>
      <c r="D68" s="1139">
        <v>0</v>
      </c>
      <c r="E68" s="1139">
        <v>0</v>
      </c>
      <c r="F68" s="1139">
        <v>0</v>
      </c>
      <c r="G68" s="1139">
        <v>0</v>
      </c>
      <c r="H68" s="1139">
        <v>0</v>
      </c>
      <c r="I68" s="1139">
        <v>20</v>
      </c>
      <c r="J68" s="1139">
        <v>0</v>
      </c>
      <c r="K68" s="1139">
        <v>0</v>
      </c>
      <c r="L68" s="1139">
        <v>0</v>
      </c>
      <c r="M68" s="1139">
        <v>0</v>
      </c>
      <c r="N68" s="1139">
        <v>20</v>
      </c>
      <c r="O68" s="409"/>
    </row>
    <row r="69" spans="1:15">
      <c r="A69" s="569" t="s">
        <v>743</v>
      </c>
      <c r="B69" s="1138">
        <v>1140083.6599999999</v>
      </c>
      <c r="C69" s="1139">
        <v>604799.22</v>
      </c>
      <c r="D69" s="1139">
        <v>246406.24999999997</v>
      </c>
      <c r="E69" s="1139">
        <v>157986.23999999999</v>
      </c>
      <c r="F69" s="1139">
        <v>244288</v>
      </c>
      <c r="G69" s="1139">
        <v>292985.59999999998</v>
      </c>
      <c r="H69" s="1139">
        <v>284276.71999999997</v>
      </c>
      <c r="I69" s="1139">
        <v>3554966.24</v>
      </c>
      <c r="J69" s="1139">
        <v>106424.2</v>
      </c>
      <c r="K69" s="1139">
        <v>193252.67</v>
      </c>
      <c r="L69" s="1139">
        <v>884122.12</v>
      </c>
      <c r="M69" s="1139">
        <v>315720.77</v>
      </c>
      <c r="N69" s="1139">
        <v>8025311.6900000013</v>
      </c>
      <c r="O69" s="409"/>
    </row>
    <row r="70" spans="1:15">
      <c r="A70" s="568" t="s">
        <v>744</v>
      </c>
      <c r="B70" s="1137">
        <v>0</v>
      </c>
      <c r="C70" s="1137">
        <v>0</v>
      </c>
      <c r="D70" s="1137">
        <v>0</v>
      </c>
      <c r="E70" s="1137">
        <v>0</v>
      </c>
      <c r="F70" s="1137">
        <v>0</v>
      </c>
      <c r="G70" s="1137">
        <v>0</v>
      </c>
      <c r="H70" s="1137">
        <v>0</v>
      </c>
      <c r="I70" s="1137">
        <v>0</v>
      </c>
      <c r="J70" s="1137">
        <v>0</v>
      </c>
      <c r="K70" s="1137">
        <v>0</v>
      </c>
      <c r="L70" s="1137">
        <v>0</v>
      </c>
      <c r="M70" s="1137">
        <v>0</v>
      </c>
      <c r="N70" s="1137">
        <v>0</v>
      </c>
      <c r="O70" s="409"/>
    </row>
    <row r="71" spans="1:15">
      <c r="A71" s="570" t="s">
        <v>1226</v>
      </c>
      <c r="B71" s="1139">
        <v>0</v>
      </c>
      <c r="C71" s="1139">
        <v>0</v>
      </c>
      <c r="D71" s="1139">
        <v>0</v>
      </c>
      <c r="E71" s="1139">
        <v>0</v>
      </c>
      <c r="F71" s="1139">
        <v>0</v>
      </c>
      <c r="G71" s="1139">
        <v>0</v>
      </c>
      <c r="H71" s="1139">
        <v>0</v>
      </c>
      <c r="I71" s="1139">
        <v>0</v>
      </c>
      <c r="J71" s="1139">
        <v>0</v>
      </c>
      <c r="K71" s="1139">
        <v>0</v>
      </c>
      <c r="L71" s="1139">
        <v>0</v>
      </c>
      <c r="M71" s="1139">
        <v>0</v>
      </c>
      <c r="N71" s="1139">
        <v>0</v>
      </c>
      <c r="O71" s="409"/>
    </row>
    <row r="72" spans="1:15">
      <c r="A72" s="570" t="s">
        <v>1204</v>
      </c>
      <c r="B72" s="1139">
        <v>0</v>
      </c>
      <c r="C72" s="1139">
        <v>0</v>
      </c>
      <c r="D72" s="1139">
        <v>0</v>
      </c>
      <c r="E72" s="1139">
        <v>0</v>
      </c>
      <c r="F72" s="1139">
        <v>0</v>
      </c>
      <c r="G72" s="1139">
        <v>0</v>
      </c>
      <c r="H72" s="1139">
        <v>0</v>
      </c>
      <c r="I72" s="1139">
        <v>0</v>
      </c>
      <c r="J72" s="1139">
        <v>0</v>
      </c>
      <c r="K72" s="1139">
        <v>0</v>
      </c>
      <c r="L72" s="1139">
        <v>0</v>
      </c>
      <c r="M72" s="1139">
        <v>0</v>
      </c>
      <c r="N72" s="1139">
        <v>0</v>
      </c>
    </row>
    <row r="73" spans="1:15">
      <c r="A73" s="568" t="s">
        <v>745</v>
      </c>
      <c r="B73" s="1137">
        <v>0</v>
      </c>
      <c r="C73" s="1137">
        <v>33761.26</v>
      </c>
      <c r="D73" s="1137">
        <v>0</v>
      </c>
      <c r="E73" s="1137">
        <v>0</v>
      </c>
      <c r="F73" s="1137">
        <v>0</v>
      </c>
      <c r="G73" s="1137">
        <v>0</v>
      </c>
      <c r="H73" s="1137">
        <v>30420.13</v>
      </c>
      <c r="I73" s="1137">
        <v>32816.400000000001</v>
      </c>
      <c r="J73" s="1137">
        <v>5719.36</v>
      </c>
      <c r="K73" s="1137">
        <v>0</v>
      </c>
      <c r="L73" s="1137">
        <v>11188.03</v>
      </c>
      <c r="M73" s="1137">
        <v>0</v>
      </c>
      <c r="N73" s="1137">
        <v>113905.18000000001</v>
      </c>
      <c r="O73" s="409"/>
    </row>
    <row r="74" spans="1:15">
      <c r="A74" s="570" t="s">
        <v>1227</v>
      </c>
      <c r="B74" s="1139">
        <v>0</v>
      </c>
      <c r="C74" s="1139">
        <v>33761.26</v>
      </c>
      <c r="D74" s="1139">
        <v>0</v>
      </c>
      <c r="E74" s="1139">
        <v>0</v>
      </c>
      <c r="F74" s="1139">
        <v>0</v>
      </c>
      <c r="G74" s="1139">
        <v>0</v>
      </c>
      <c r="H74" s="1139">
        <v>30420.13</v>
      </c>
      <c r="I74" s="1139">
        <v>32816.400000000001</v>
      </c>
      <c r="J74" s="1139">
        <v>5719.36</v>
      </c>
      <c r="K74" s="1139">
        <v>0</v>
      </c>
      <c r="L74" s="1139">
        <v>11188.03</v>
      </c>
      <c r="M74" s="1139">
        <v>0</v>
      </c>
      <c r="N74" s="1139">
        <v>113905.18000000001</v>
      </c>
    </row>
    <row r="75" spans="1:15">
      <c r="A75" s="568" t="s">
        <v>746</v>
      </c>
      <c r="B75" s="1137">
        <v>51348</v>
      </c>
      <c r="C75" s="1137">
        <v>44322</v>
      </c>
      <c r="D75" s="1137">
        <v>29352</v>
      </c>
      <c r="E75" s="1137">
        <v>0</v>
      </c>
      <c r="F75" s="1137">
        <v>170</v>
      </c>
      <c r="G75" s="1137">
        <v>7550</v>
      </c>
      <c r="H75" s="1137">
        <v>29338</v>
      </c>
      <c r="I75" s="1137">
        <v>36462</v>
      </c>
      <c r="J75" s="1137">
        <v>27847</v>
      </c>
      <c r="K75" s="1137">
        <v>35378</v>
      </c>
      <c r="L75" s="1137">
        <v>31935</v>
      </c>
      <c r="M75" s="1137">
        <v>28891</v>
      </c>
      <c r="N75" s="1137">
        <v>322593</v>
      </c>
    </row>
    <row r="76" spans="1:15">
      <c r="A76" s="570" t="s">
        <v>1228</v>
      </c>
      <c r="B76" s="1139">
        <v>0</v>
      </c>
      <c r="C76" s="1139">
        <v>0</v>
      </c>
      <c r="D76" s="1139">
        <v>0</v>
      </c>
      <c r="E76" s="1139">
        <v>0</v>
      </c>
      <c r="F76" s="1139">
        <v>0</v>
      </c>
      <c r="G76" s="1139">
        <v>0</v>
      </c>
      <c r="H76" s="1139">
        <v>0</v>
      </c>
      <c r="I76" s="1139">
        <v>0</v>
      </c>
      <c r="J76" s="1139">
        <v>0</v>
      </c>
      <c r="K76" s="1139">
        <v>0</v>
      </c>
      <c r="L76" s="1139">
        <v>0</v>
      </c>
      <c r="M76" s="1139">
        <v>0</v>
      </c>
      <c r="N76" s="1139">
        <v>0</v>
      </c>
    </row>
    <row r="77" spans="1:15">
      <c r="A77" s="570" t="s">
        <v>1229</v>
      </c>
      <c r="B77" s="1139">
        <v>0</v>
      </c>
      <c r="C77" s="1139">
        <v>0</v>
      </c>
      <c r="D77" s="1139">
        <v>0</v>
      </c>
      <c r="E77" s="1139">
        <v>0</v>
      </c>
      <c r="F77" s="1139">
        <v>0</v>
      </c>
      <c r="G77" s="1139">
        <v>0</v>
      </c>
      <c r="H77" s="1139">
        <v>0</v>
      </c>
      <c r="I77" s="1139">
        <v>0</v>
      </c>
      <c r="J77" s="1139">
        <v>0</v>
      </c>
      <c r="K77" s="1139">
        <v>0</v>
      </c>
      <c r="L77" s="1139">
        <v>0</v>
      </c>
      <c r="M77" s="1139">
        <v>0</v>
      </c>
      <c r="N77" s="1139">
        <v>0</v>
      </c>
    </row>
    <row r="78" spans="1:15">
      <c r="A78" s="570" t="s">
        <v>758</v>
      </c>
      <c r="B78" s="1139">
        <v>51348</v>
      </c>
      <c r="C78" s="1139">
        <v>44322</v>
      </c>
      <c r="D78" s="1139">
        <v>29352</v>
      </c>
      <c r="E78" s="1139">
        <v>0</v>
      </c>
      <c r="F78" s="1139">
        <v>170</v>
      </c>
      <c r="G78" s="1139">
        <v>7550</v>
      </c>
      <c r="H78" s="1139">
        <v>29338</v>
      </c>
      <c r="I78" s="1139">
        <v>36462</v>
      </c>
      <c r="J78" s="1139">
        <v>27847</v>
      </c>
      <c r="K78" s="1139">
        <v>35378</v>
      </c>
      <c r="L78" s="1139">
        <v>31935</v>
      </c>
      <c r="M78" s="1139">
        <v>28891</v>
      </c>
      <c r="N78" s="1139">
        <v>322593</v>
      </c>
    </row>
    <row r="79" spans="1:15">
      <c r="A79" s="570" t="s">
        <v>1230</v>
      </c>
      <c r="B79" s="1139">
        <v>0</v>
      </c>
      <c r="C79" s="1139">
        <v>0</v>
      </c>
      <c r="D79" s="1139">
        <v>0</v>
      </c>
      <c r="E79" s="1139">
        <v>0</v>
      </c>
      <c r="F79" s="1139">
        <v>0</v>
      </c>
      <c r="G79" s="1139">
        <v>0</v>
      </c>
      <c r="H79" s="1139">
        <v>0</v>
      </c>
      <c r="I79" s="1139">
        <v>0</v>
      </c>
      <c r="J79" s="1139">
        <v>0</v>
      </c>
      <c r="K79" s="1139">
        <v>0</v>
      </c>
      <c r="L79" s="1139">
        <v>0</v>
      </c>
      <c r="M79" s="1139">
        <v>0</v>
      </c>
      <c r="N79" s="1139">
        <v>0</v>
      </c>
    </row>
    <row r="80" spans="1:15">
      <c r="A80" s="568" t="s">
        <v>759</v>
      </c>
      <c r="B80" s="1137">
        <v>28505.86</v>
      </c>
      <c r="C80" s="1137">
        <v>145384</v>
      </c>
      <c r="D80" s="1137">
        <v>2089.2199999999998</v>
      </c>
      <c r="E80" s="1137">
        <v>0</v>
      </c>
      <c r="F80" s="1137">
        <v>0</v>
      </c>
      <c r="G80" s="1137">
        <v>64.069999999999993</v>
      </c>
      <c r="H80" s="1137">
        <v>27094.09</v>
      </c>
      <c r="I80" s="1137">
        <v>167018.57</v>
      </c>
      <c r="J80" s="1137">
        <v>52488.07</v>
      </c>
      <c r="K80" s="1137">
        <v>119634.67</v>
      </c>
      <c r="L80" s="1137">
        <v>139531.56</v>
      </c>
      <c r="M80" s="1137">
        <v>117127.01999999999</v>
      </c>
      <c r="N80" s="1137">
        <v>798937.13000000012</v>
      </c>
    </row>
    <row r="81" spans="1:14">
      <c r="A81" s="570" t="s">
        <v>1231</v>
      </c>
      <c r="B81" s="1139">
        <v>0</v>
      </c>
      <c r="C81" s="1139">
        <v>0</v>
      </c>
      <c r="D81" s="1139">
        <v>0</v>
      </c>
      <c r="E81" s="1139">
        <v>0</v>
      </c>
      <c r="F81" s="1139">
        <v>0</v>
      </c>
      <c r="G81" s="1139">
        <v>0</v>
      </c>
      <c r="H81" s="1139">
        <v>0</v>
      </c>
      <c r="I81" s="1139">
        <v>0</v>
      </c>
      <c r="J81" s="1139">
        <v>0</v>
      </c>
      <c r="K81" s="1139">
        <v>0</v>
      </c>
      <c r="L81" s="1139">
        <v>0</v>
      </c>
      <c r="M81" s="1139">
        <v>0</v>
      </c>
      <c r="N81" s="1139">
        <v>0</v>
      </c>
    </row>
    <row r="82" spans="1:14">
      <c r="A82" s="570" t="s">
        <v>953</v>
      </c>
      <c r="B82" s="1139">
        <v>24790</v>
      </c>
      <c r="C82" s="1139">
        <v>145004</v>
      </c>
      <c r="D82" s="1139">
        <v>0</v>
      </c>
      <c r="E82" s="1139">
        <v>0</v>
      </c>
      <c r="F82" s="1139">
        <v>0</v>
      </c>
      <c r="G82" s="1139">
        <v>0</v>
      </c>
      <c r="H82" s="1139">
        <v>25790</v>
      </c>
      <c r="I82" s="1139">
        <v>166082</v>
      </c>
      <c r="J82" s="1139">
        <v>51580</v>
      </c>
      <c r="K82" s="1139">
        <v>118634</v>
      </c>
      <c r="L82" s="1139">
        <v>139266</v>
      </c>
      <c r="M82" s="1139">
        <v>108318</v>
      </c>
      <c r="N82" s="1139">
        <v>779464</v>
      </c>
    </row>
    <row r="83" spans="1:14">
      <c r="A83" s="571" t="s">
        <v>1232</v>
      </c>
      <c r="B83" s="1139">
        <v>475.46</v>
      </c>
      <c r="C83" s="1139">
        <v>220</v>
      </c>
      <c r="D83" s="1139">
        <v>162.72</v>
      </c>
      <c r="E83" s="1139">
        <v>0</v>
      </c>
      <c r="F83" s="1139">
        <v>0</v>
      </c>
      <c r="G83" s="1139">
        <v>64.069999999999993</v>
      </c>
      <c r="H83" s="1139">
        <v>1304.0899999999999</v>
      </c>
      <c r="I83" s="1139">
        <v>301.87</v>
      </c>
      <c r="J83" s="1139">
        <v>434.87</v>
      </c>
      <c r="K83" s="1139">
        <v>1000.67</v>
      </c>
      <c r="L83" s="1139">
        <v>265.56</v>
      </c>
      <c r="M83" s="1139">
        <v>4941.12</v>
      </c>
      <c r="N83" s="1139">
        <v>9170.43</v>
      </c>
    </row>
    <row r="84" spans="1:14">
      <c r="A84" s="570" t="s">
        <v>1233</v>
      </c>
      <c r="B84" s="1139">
        <v>0</v>
      </c>
      <c r="C84" s="1139">
        <v>0</v>
      </c>
      <c r="D84" s="1139">
        <v>0</v>
      </c>
      <c r="E84" s="1139">
        <v>0</v>
      </c>
      <c r="F84" s="1139">
        <v>0</v>
      </c>
      <c r="G84" s="1139">
        <v>0</v>
      </c>
      <c r="H84" s="1139">
        <v>0</v>
      </c>
      <c r="I84" s="1139">
        <v>0</v>
      </c>
      <c r="J84" s="1139">
        <v>0</v>
      </c>
      <c r="K84" s="1139">
        <v>0</v>
      </c>
      <c r="L84" s="1139">
        <v>0</v>
      </c>
      <c r="M84" s="1139">
        <v>0</v>
      </c>
      <c r="N84" s="1139">
        <v>0</v>
      </c>
    </row>
    <row r="85" spans="1:14">
      <c r="A85" s="570" t="s">
        <v>1234</v>
      </c>
      <c r="B85" s="1139">
        <v>3240.4</v>
      </c>
      <c r="C85" s="1139">
        <v>160</v>
      </c>
      <c r="D85" s="1139">
        <v>1926.5</v>
      </c>
      <c r="E85" s="1139">
        <v>0</v>
      </c>
      <c r="F85" s="1139">
        <v>0</v>
      </c>
      <c r="G85" s="1139">
        <v>0</v>
      </c>
      <c r="H85" s="1139">
        <v>0</v>
      </c>
      <c r="I85" s="1139">
        <v>634.70000000000005</v>
      </c>
      <c r="J85" s="1139">
        <v>473.2</v>
      </c>
      <c r="K85" s="1139">
        <v>0</v>
      </c>
      <c r="L85" s="1139">
        <v>0</v>
      </c>
      <c r="M85" s="1139">
        <v>3867.9</v>
      </c>
      <c r="N85" s="1139">
        <v>10302.699999999999</v>
      </c>
    </row>
    <row r="86" spans="1:14">
      <c r="A86" s="540" t="s">
        <v>153</v>
      </c>
      <c r="B86" s="1133">
        <v>129321739.23</v>
      </c>
      <c r="C86" s="1133">
        <v>95448056.63000001</v>
      </c>
      <c r="D86" s="1133">
        <v>78582414.100000009</v>
      </c>
      <c r="E86" s="1133">
        <v>34524704.109999999</v>
      </c>
      <c r="F86" s="1133">
        <v>35315764.059999995</v>
      </c>
      <c r="G86" s="1133">
        <v>54720718.790000007</v>
      </c>
      <c r="H86" s="1133">
        <v>78003307.049999997</v>
      </c>
      <c r="I86" s="1133">
        <v>79736879.569999993</v>
      </c>
      <c r="J86" s="1133">
        <v>103323357.28999998</v>
      </c>
      <c r="K86" s="1133">
        <v>104083289.05</v>
      </c>
      <c r="L86" s="1133">
        <v>87839815.010000005</v>
      </c>
      <c r="M86" s="1133">
        <v>129064866.31999999</v>
      </c>
      <c r="N86" s="1133">
        <v>1009964911.21</v>
      </c>
    </row>
    <row r="87" spans="1:14">
      <c r="A87" s="367" t="s">
        <v>1002</v>
      </c>
    </row>
    <row r="88" spans="1:14">
      <c r="A88" s="368" t="s">
        <v>1237</v>
      </c>
    </row>
    <row r="89" spans="1:14">
      <c r="A89" s="175" t="s">
        <v>1235</v>
      </c>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6" max="14"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9"/>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67" style="153" customWidth="1"/>
    <col min="2" max="6" width="12.42578125" style="600" customWidth="1"/>
    <col min="7" max="7" width="12.42578125" style="153" customWidth="1"/>
    <col min="8" max="8" width="18.5703125" style="153" bestFit="1" customWidth="1"/>
    <col min="9" max="16384" width="9.140625" style="153"/>
  </cols>
  <sheetData>
    <row r="1" spans="1:8">
      <c r="A1" s="713" t="s">
        <v>145</v>
      </c>
      <c r="B1" s="714"/>
      <c r="C1" s="714"/>
      <c r="D1" s="714"/>
      <c r="E1" s="714"/>
      <c r="F1" s="714"/>
      <c r="G1" s="715">
        <v>82</v>
      </c>
    </row>
    <row r="2" spans="1:8">
      <c r="A2" s="159"/>
      <c r="B2" s="666"/>
      <c r="C2" s="666"/>
      <c r="D2" s="666"/>
      <c r="E2" s="666"/>
      <c r="F2" s="666"/>
      <c r="G2" s="159"/>
      <c r="H2" s="159"/>
    </row>
    <row r="3" spans="1:8">
      <c r="A3" s="159"/>
      <c r="B3" s="666"/>
      <c r="C3" s="666"/>
      <c r="D3" s="666"/>
      <c r="E3" s="666"/>
      <c r="F3" s="666"/>
      <c r="G3" s="159"/>
      <c r="H3" s="159"/>
    </row>
    <row r="4" spans="1:8">
      <c r="A4" s="159"/>
      <c r="B4" s="666"/>
      <c r="C4" s="666"/>
      <c r="D4" s="666"/>
      <c r="E4" s="666"/>
      <c r="F4" s="666"/>
      <c r="G4" s="159"/>
      <c r="H4" s="159"/>
    </row>
    <row r="5" spans="1:8">
      <c r="A5" s="159"/>
      <c r="B5" s="666"/>
      <c r="C5" s="666"/>
      <c r="D5" s="666"/>
      <c r="E5" s="666"/>
      <c r="F5" s="666"/>
      <c r="G5" s="159"/>
      <c r="H5" s="159"/>
    </row>
    <row r="6" spans="1:8">
      <c r="A6" s="159"/>
      <c r="B6" s="666"/>
      <c r="C6" s="666"/>
      <c r="D6" s="666"/>
      <c r="E6" s="666"/>
      <c r="F6" s="666"/>
      <c r="G6" s="159"/>
      <c r="H6" s="159"/>
    </row>
    <row r="7" spans="1:8">
      <c r="A7" s="357"/>
      <c r="B7" s="560"/>
      <c r="C7" s="560"/>
      <c r="D7" s="560"/>
      <c r="E7" s="560"/>
    </row>
    <row r="8" spans="1:8">
      <c r="A8" s="358" t="s">
        <v>846</v>
      </c>
    </row>
    <row r="9" spans="1:8">
      <c r="A9" s="358" t="s">
        <v>1290</v>
      </c>
    </row>
    <row r="10" spans="1:8">
      <c r="A10" s="357" t="s">
        <v>214</v>
      </c>
    </row>
    <row r="11" spans="1:8">
      <c r="A11" s="534" t="s">
        <v>1365</v>
      </c>
      <c r="B11" s="359">
        <v>2015</v>
      </c>
      <c r="C11" s="359">
        <v>2016</v>
      </c>
      <c r="D11" s="359">
        <v>2017</v>
      </c>
      <c r="E11" s="359">
        <v>2018</v>
      </c>
      <c r="F11" s="359">
        <v>2019</v>
      </c>
      <c r="G11" s="359">
        <v>2020</v>
      </c>
    </row>
    <row r="12" spans="1:8">
      <c r="A12" s="536" t="s">
        <v>215</v>
      </c>
      <c r="B12" s="1130">
        <v>317133779.26999998</v>
      </c>
      <c r="C12" s="1130">
        <v>375829072.50999999</v>
      </c>
      <c r="D12" s="1130">
        <v>413422464.25999993</v>
      </c>
      <c r="E12" s="1130">
        <v>477191482.36000007</v>
      </c>
      <c r="F12" s="1130">
        <v>537945922.87</v>
      </c>
      <c r="G12" s="1130">
        <v>455104374.86000001</v>
      </c>
    </row>
    <row r="13" spans="1:8">
      <c r="A13" s="537" t="s">
        <v>754</v>
      </c>
      <c r="B13" s="1131">
        <v>127663179.36999999</v>
      </c>
      <c r="C13" s="1131">
        <v>154397829.70999998</v>
      </c>
      <c r="D13" s="1131">
        <v>174555703.19999999</v>
      </c>
      <c r="E13" s="1131">
        <v>203849752.66</v>
      </c>
      <c r="F13" s="1131">
        <v>237217324.88999999</v>
      </c>
      <c r="G13" s="1131">
        <v>191232833.15000001</v>
      </c>
    </row>
    <row r="14" spans="1:8">
      <c r="A14" s="538" t="s">
        <v>1181</v>
      </c>
      <c r="B14" s="1132">
        <v>40980777.649999999</v>
      </c>
      <c r="C14" s="1132">
        <v>44400575.809999995</v>
      </c>
      <c r="D14" s="1132">
        <v>43170658.120000005</v>
      </c>
      <c r="E14" s="1132">
        <v>48846320.500000007</v>
      </c>
      <c r="F14" s="1132">
        <v>47970552.330000006</v>
      </c>
      <c r="G14" s="1132">
        <v>45129788.030000009</v>
      </c>
    </row>
    <row r="15" spans="1:8">
      <c r="A15" s="538" t="s">
        <v>1182</v>
      </c>
      <c r="B15" s="1132">
        <v>66534335.409999996</v>
      </c>
      <c r="C15" s="1132">
        <v>85035156.739999995</v>
      </c>
      <c r="D15" s="1132">
        <v>101054546.33</v>
      </c>
      <c r="E15" s="1132">
        <v>122415165.34999999</v>
      </c>
      <c r="F15" s="1132">
        <v>154855538.84999999</v>
      </c>
      <c r="G15" s="1132">
        <v>123566798.15000001</v>
      </c>
    </row>
    <row r="16" spans="1:8">
      <c r="A16" s="538" t="s">
        <v>1183</v>
      </c>
      <c r="B16" s="1132">
        <v>14534390.66</v>
      </c>
      <c r="C16" s="1132">
        <v>18871709.510000002</v>
      </c>
      <c r="D16" s="1132">
        <v>22843435.669999998</v>
      </c>
      <c r="E16" s="1132">
        <v>26438420.41</v>
      </c>
      <c r="F16" s="1132">
        <v>26987922.270000003</v>
      </c>
      <c r="G16" s="1132">
        <v>17819207.010000002</v>
      </c>
    </row>
    <row r="17" spans="1:7">
      <c r="A17" s="538" t="s">
        <v>1184</v>
      </c>
      <c r="B17" s="1132">
        <v>726608.2699999999</v>
      </c>
      <c r="C17" s="1132">
        <v>781917.11</v>
      </c>
      <c r="D17" s="1132">
        <v>819127.84999999986</v>
      </c>
      <c r="E17" s="1132">
        <v>559633.94999999995</v>
      </c>
      <c r="F17" s="1132">
        <v>715934.64</v>
      </c>
      <c r="G17" s="1132">
        <v>181088.5</v>
      </c>
    </row>
    <row r="18" spans="1:7">
      <c r="A18" s="538" t="s">
        <v>1185</v>
      </c>
      <c r="B18" s="1132">
        <v>3101071.5200000005</v>
      </c>
      <c r="C18" s="1132">
        <v>3054238.17</v>
      </c>
      <c r="D18" s="1132">
        <v>4166378.7699999996</v>
      </c>
      <c r="E18" s="1132">
        <v>4502887.12</v>
      </c>
      <c r="F18" s="1132">
        <v>4927811.76</v>
      </c>
      <c r="G18" s="1132">
        <v>3739819.3400000003</v>
      </c>
    </row>
    <row r="19" spans="1:7">
      <c r="A19" s="538" t="s">
        <v>1186</v>
      </c>
      <c r="B19" s="1132">
        <v>1182837.3599999999</v>
      </c>
      <c r="C19" s="1132">
        <v>1462237.38</v>
      </c>
      <c r="D19" s="1132">
        <v>1409599.1300000001</v>
      </c>
      <c r="E19" s="1132">
        <v>716771.71000000008</v>
      </c>
      <c r="F19" s="1132">
        <v>1290678.8799999999</v>
      </c>
      <c r="G19" s="1132">
        <v>776071.75</v>
      </c>
    </row>
    <row r="20" spans="1:7">
      <c r="A20" s="538" t="s">
        <v>1187</v>
      </c>
      <c r="B20" s="1132">
        <v>603158.49999999988</v>
      </c>
      <c r="C20" s="1132">
        <v>791994.98999999987</v>
      </c>
      <c r="D20" s="1132">
        <v>1091957.33</v>
      </c>
      <c r="E20" s="1132">
        <v>370553.61999999994</v>
      </c>
      <c r="F20" s="1132">
        <v>468886.16000000003</v>
      </c>
      <c r="G20" s="1132">
        <v>20060.37</v>
      </c>
    </row>
    <row r="21" spans="1:7">
      <c r="A21" s="537" t="s">
        <v>736</v>
      </c>
      <c r="B21" s="1131">
        <v>134856017.84999999</v>
      </c>
      <c r="C21" s="1131">
        <v>165576319.78999999</v>
      </c>
      <c r="D21" s="1131">
        <v>171114648.86999997</v>
      </c>
      <c r="E21" s="1131">
        <v>194438629.67000002</v>
      </c>
      <c r="F21" s="1131">
        <v>215343117.82999998</v>
      </c>
      <c r="G21" s="1131">
        <v>201040232.70999998</v>
      </c>
    </row>
    <row r="22" spans="1:7">
      <c r="A22" s="538" t="s">
        <v>1188</v>
      </c>
      <c r="B22" s="1132">
        <v>114906225.82999998</v>
      </c>
      <c r="C22" s="1132">
        <v>142880434.09</v>
      </c>
      <c r="D22" s="1132">
        <v>150896228.69</v>
      </c>
      <c r="E22" s="1132">
        <v>179649050.27000001</v>
      </c>
      <c r="F22" s="1132">
        <v>199623580.72</v>
      </c>
      <c r="G22" s="1132">
        <v>189949258.92999998</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17489551.729999997</v>
      </c>
      <c r="C25" s="1132">
        <v>20214958.73</v>
      </c>
      <c r="D25" s="1132">
        <v>17921375.449999999</v>
      </c>
      <c r="E25" s="1132">
        <v>13019115.23</v>
      </c>
      <c r="F25" s="1132">
        <v>13978158.890000001</v>
      </c>
      <c r="G25" s="1132">
        <v>10673137.559999999</v>
      </c>
    </row>
    <row r="26" spans="1:7">
      <c r="A26" s="538" t="s">
        <v>1192</v>
      </c>
      <c r="B26" s="1132">
        <v>0</v>
      </c>
      <c r="C26" s="1132">
        <v>0</v>
      </c>
      <c r="D26" s="1132">
        <v>0</v>
      </c>
      <c r="E26" s="1132">
        <v>0</v>
      </c>
      <c r="F26" s="1132">
        <v>0</v>
      </c>
      <c r="G26" s="1132">
        <v>0</v>
      </c>
    </row>
    <row r="27" spans="1:7">
      <c r="A27" s="538" t="s">
        <v>1193</v>
      </c>
      <c r="B27" s="1132">
        <v>1944233.7399999995</v>
      </c>
      <c r="C27" s="1132">
        <v>1733513.5999999999</v>
      </c>
      <c r="D27" s="1132">
        <v>1398442.5</v>
      </c>
      <c r="E27" s="1132">
        <v>1457339</v>
      </c>
      <c r="F27" s="1132">
        <v>1477531.9000000001</v>
      </c>
      <c r="G27" s="1132">
        <v>393408</v>
      </c>
    </row>
    <row r="28" spans="1:7">
      <c r="A28" s="538" t="s">
        <v>1194</v>
      </c>
      <c r="B28" s="1132">
        <v>197204.11000000004</v>
      </c>
      <c r="C28" s="1132">
        <v>267610.93</v>
      </c>
      <c r="D28" s="1132">
        <v>301668.53000000003</v>
      </c>
      <c r="E28" s="1132">
        <v>307586.37</v>
      </c>
      <c r="F28" s="1132">
        <v>260477.04</v>
      </c>
      <c r="G28" s="1132">
        <v>24428.22</v>
      </c>
    </row>
    <row r="29" spans="1:7">
      <c r="A29" s="538" t="s">
        <v>1195</v>
      </c>
      <c r="B29" s="1132">
        <v>159401.22</v>
      </c>
      <c r="C29" s="1132">
        <v>239901.21999999997</v>
      </c>
      <c r="D29" s="1132">
        <v>293466.84999999998</v>
      </c>
      <c r="E29" s="1132">
        <v>119.05</v>
      </c>
      <c r="F29" s="1132">
        <v>2934.64</v>
      </c>
      <c r="G29" s="1132">
        <v>0</v>
      </c>
    </row>
    <row r="30" spans="1:7">
      <c r="A30" s="538" t="s">
        <v>1196</v>
      </c>
      <c r="B30" s="1132">
        <v>159401.21999999997</v>
      </c>
      <c r="C30" s="1132">
        <v>239901.21999999997</v>
      </c>
      <c r="D30" s="1132">
        <v>303466.84999999998</v>
      </c>
      <c r="E30" s="1132">
        <v>5419.75</v>
      </c>
      <c r="F30" s="1132">
        <v>434.64</v>
      </c>
      <c r="G30" s="1132">
        <v>0</v>
      </c>
    </row>
    <row r="31" spans="1:7">
      <c r="A31" s="537" t="s">
        <v>735</v>
      </c>
      <c r="B31" s="1131">
        <v>42286455.879999995</v>
      </c>
      <c r="C31" s="1131">
        <v>42925550.060000002</v>
      </c>
      <c r="D31" s="1131">
        <v>48350942.690000005</v>
      </c>
      <c r="E31" s="1131">
        <v>61081948.599999994</v>
      </c>
      <c r="F31" s="1131">
        <v>70614948.489999995</v>
      </c>
      <c r="G31" s="1131">
        <v>53114042.959999993</v>
      </c>
    </row>
    <row r="32" spans="1:7">
      <c r="A32" s="538" t="s">
        <v>1197</v>
      </c>
      <c r="B32" s="1132">
        <v>2473106.3000000003</v>
      </c>
      <c r="C32" s="1132">
        <v>628350.79999999993</v>
      </c>
      <c r="D32" s="1132">
        <v>2982544.4599999995</v>
      </c>
      <c r="E32" s="1132">
        <v>1018309.23</v>
      </c>
      <c r="F32" s="1132">
        <v>3110511.88</v>
      </c>
      <c r="G32" s="1132">
        <v>1855460.6000000003</v>
      </c>
    </row>
    <row r="33" spans="1:7">
      <c r="A33" s="538" t="s">
        <v>1198</v>
      </c>
      <c r="B33" s="1132">
        <v>543716.32000000007</v>
      </c>
      <c r="C33" s="1132">
        <v>880194.89000000013</v>
      </c>
      <c r="D33" s="1132">
        <v>713574.65</v>
      </c>
      <c r="E33" s="1132">
        <v>71610.7</v>
      </c>
      <c r="F33" s="1132">
        <v>356159.35000000003</v>
      </c>
      <c r="G33" s="1132">
        <v>257903.94</v>
      </c>
    </row>
    <row r="34" spans="1:7">
      <c r="A34" s="538" t="s">
        <v>1199</v>
      </c>
      <c r="B34" s="1132">
        <v>3887318.3699999996</v>
      </c>
      <c r="C34" s="1132">
        <v>5043233.28</v>
      </c>
      <c r="D34" s="1132">
        <v>9586844.6799999997</v>
      </c>
      <c r="E34" s="1132">
        <v>13715149.460000001</v>
      </c>
      <c r="F34" s="1132">
        <v>19284153.479999997</v>
      </c>
      <c r="G34" s="1132">
        <v>5383869.9300000006</v>
      </c>
    </row>
    <row r="35" spans="1:7">
      <c r="A35" s="538" t="s">
        <v>1200</v>
      </c>
      <c r="B35" s="1132">
        <v>4149002.99</v>
      </c>
      <c r="C35" s="1132">
        <v>3648844.8700000015</v>
      </c>
      <c r="D35" s="1132">
        <v>4258819.38</v>
      </c>
      <c r="E35" s="1132">
        <v>3843638.31</v>
      </c>
      <c r="F35" s="1132">
        <v>4068557.0199999996</v>
      </c>
      <c r="G35" s="1132">
        <v>2999229.6500000004</v>
      </c>
    </row>
    <row r="36" spans="1:7">
      <c r="A36" s="538" t="s">
        <v>1201</v>
      </c>
      <c r="B36" s="1132">
        <v>10837470.559999999</v>
      </c>
      <c r="C36" s="1132">
        <v>11846372</v>
      </c>
      <c r="D36" s="1132">
        <v>12181073</v>
      </c>
      <c r="E36" s="1132">
        <v>12536492</v>
      </c>
      <c r="F36" s="1132">
        <v>12312074</v>
      </c>
      <c r="G36" s="1132">
        <v>6461287.21</v>
      </c>
    </row>
    <row r="37" spans="1:7">
      <c r="A37" s="538" t="s">
        <v>1202</v>
      </c>
      <c r="B37" s="1132">
        <v>7774695.6400000006</v>
      </c>
      <c r="C37" s="1132">
        <v>4536472.57</v>
      </c>
      <c r="D37" s="1132">
        <v>5563753.75</v>
      </c>
      <c r="E37" s="1132">
        <v>15119076.59</v>
      </c>
      <c r="F37" s="1132">
        <v>12045087.35</v>
      </c>
      <c r="G37" s="1132">
        <v>9164699.8800000008</v>
      </c>
    </row>
    <row r="38" spans="1:7">
      <c r="A38" s="538" t="s">
        <v>1203</v>
      </c>
      <c r="B38" s="1132">
        <v>9885769.4199999981</v>
      </c>
      <c r="C38" s="1132">
        <v>13473297.139999999</v>
      </c>
      <c r="D38" s="1132">
        <v>9859713.8800000008</v>
      </c>
      <c r="E38" s="1132">
        <v>7957626.9399999995</v>
      </c>
      <c r="F38" s="1132">
        <v>13455665.239999998</v>
      </c>
      <c r="G38" s="1132">
        <v>9202358.6499999985</v>
      </c>
    </row>
    <row r="39" spans="1:7">
      <c r="A39" s="538" t="s">
        <v>1204</v>
      </c>
      <c r="B39" s="1132">
        <v>2735376.2800000003</v>
      </c>
      <c r="C39" s="1132">
        <v>2868784.51</v>
      </c>
      <c r="D39" s="1132">
        <v>3204618.89</v>
      </c>
      <c r="E39" s="1132">
        <v>6820045.3700000001</v>
      </c>
      <c r="F39" s="1132">
        <v>5982740.1699999999</v>
      </c>
      <c r="G39" s="1132">
        <v>17789233.099999998</v>
      </c>
    </row>
    <row r="40" spans="1:7">
      <c r="A40" s="537" t="s">
        <v>733</v>
      </c>
      <c r="B40" s="1131">
        <v>12328126.169999998</v>
      </c>
      <c r="C40" s="1131">
        <v>12929372.949999999</v>
      </c>
      <c r="D40" s="1131">
        <v>19401169.500000004</v>
      </c>
      <c r="E40" s="1131">
        <v>17821151.430000003</v>
      </c>
      <c r="F40" s="1131">
        <v>14770531.66</v>
      </c>
      <c r="G40" s="1131">
        <v>9717266.0399999991</v>
      </c>
    </row>
    <row r="41" spans="1:7">
      <c r="A41" s="536" t="s">
        <v>217</v>
      </c>
      <c r="B41" s="1130">
        <v>209877473.49000001</v>
      </c>
      <c r="C41" s="1130">
        <v>209818054.96000001</v>
      </c>
      <c r="D41" s="1130">
        <v>228314822.36000001</v>
      </c>
      <c r="E41" s="1130">
        <v>202880496.67000002</v>
      </c>
      <c r="F41" s="1130">
        <v>284376991.60000002</v>
      </c>
      <c r="G41" s="1130">
        <v>200857718.17000002</v>
      </c>
    </row>
    <row r="42" spans="1:7">
      <c r="A42" s="538" t="s">
        <v>1205</v>
      </c>
      <c r="B42" s="1132">
        <v>119137498.46000001</v>
      </c>
      <c r="C42" s="1132">
        <v>133904227.77000001</v>
      </c>
      <c r="D42" s="1132">
        <v>141175102.62</v>
      </c>
      <c r="E42" s="1132">
        <v>110462954.98</v>
      </c>
      <c r="F42" s="1132">
        <v>132906179.05</v>
      </c>
      <c r="G42" s="1132">
        <v>119797137.90000001</v>
      </c>
    </row>
    <row r="43" spans="1:7">
      <c r="A43" s="538" t="s">
        <v>1206</v>
      </c>
      <c r="B43" s="1132">
        <v>36443645.630000003</v>
      </c>
      <c r="C43" s="1132">
        <v>14309272.260000002</v>
      </c>
      <c r="D43" s="1132">
        <v>14526522.16</v>
      </c>
      <c r="E43" s="1132">
        <v>17764192.16</v>
      </c>
      <c r="F43" s="1132">
        <v>20378734.469999999</v>
      </c>
      <c r="G43" s="1132">
        <v>21576405.530000001</v>
      </c>
    </row>
    <row r="44" spans="1:7">
      <c r="A44" s="538" t="s">
        <v>1207</v>
      </c>
      <c r="B44" s="1132">
        <v>31843253.280000001</v>
      </c>
      <c r="C44" s="1132">
        <v>30832895.920000006</v>
      </c>
      <c r="D44" s="1132">
        <v>39487555.929999992</v>
      </c>
      <c r="E44" s="1132">
        <v>41628682.109999992</v>
      </c>
      <c r="F44" s="1132">
        <v>51183616.82</v>
      </c>
      <c r="G44" s="1132">
        <v>40265399.929999992</v>
      </c>
    </row>
    <row r="45" spans="1:7">
      <c r="A45" s="538" t="s">
        <v>1208</v>
      </c>
      <c r="B45" s="1132">
        <v>6035495.8099999996</v>
      </c>
      <c r="C45" s="1132">
        <v>6766219.8499999996</v>
      </c>
      <c r="D45" s="1132">
        <v>4578543.49</v>
      </c>
      <c r="E45" s="1132">
        <v>3478307.07</v>
      </c>
      <c r="F45" s="1132">
        <v>7815986.3300000001</v>
      </c>
      <c r="G45" s="1132">
        <v>3723509.3699999996</v>
      </c>
    </row>
    <row r="46" spans="1:7">
      <c r="A46" s="538" t="s">
        <v>1209</v>
      </c>
      <c r="B46" s="1132">
        <v>0</v>
      </c>
      <c r="C46" s="1132">
        <v>0</v>
      </c>
      <c r="D46" s="1132">
        <v>0</v>
      </c>
      <c r="E46" s="1132">
        <v>0</v>
      </c>
      <c r="F46" s="1132">
        <v>0</v>
      </c>
      <c r="G46" s="1132">
        <v>0</v>
      </c>
    </row>
    <row r="47" spans="1:7">
      <c r="A47" s="538" t="s">
        <v>1210</v>
      </c>
      <c r="B47" s="1132">
        <v>1082482.1700000002</v>
      </c>
      <c r="C47" s="1132">
        <v>1599323.1400000001</v>
      </c>
      <c r="D47" s="1132">
        <v>1269325.68</v>
      </c>
      <c r="E47" s="1132">
        <v>1853574.61</v>
      </c>
      <c r="F47" s="1132">
        <v>1587359.15</v>
      </c>
      <c r="G47" s="1132">
        <v>1223483.1000000001</v>
      </c>
    </row>
    <row r="48" spans="1:7">
      <c r="A48" s="538" t="s">
        <v>1211</v>
      </c>
      <c r="B48" s="1132">
        <v>979972</v>
      </c>
      <c r="C48" s="1132">
        <v>5553864</v>
      </c>
      <c r="D48" s="1132">
        <v>731780</v>
      </c>
      <c r="E48" s="1132">
        <v>869302</v>
      </c>
      <c r="F48" s="1132">
        <v>29299396.469999999</v>
      </c>
      <c r="G48" s="1132">
        <v>1270743</v>
      </c>
    </row>
    <row r="49" spans="1:13">
      <c r="A49" s="538" t="s">
        <v>1212</v>
      </c>
      <c r="B49" s="1132">
        <v>0</v>
      </c>
      <c r="C49" s="1132">
        <v>0</v>
      </c>
      <c r="D49" s="1132">
        <v>0</v>
      </c>
      <c r="E49" s="1132">
        <v>0</v>
      </c>
      <c r="F49" s="1132">
        <v>0</v>
      </c>
      <c r="G49" s="1132">
        <v>0</v>
      </c>
    </row>
    <row r="50" spans="1:13">
      <c r="A50" s="538" t="s">
        <v>1213</v>
      </c>
      <c r="B50" s="1132">
        <v>14355126.140000004</v>
      </c>
      <c r="C50" s="1132">
        <v>16852252.02</v>
      </c>
      <c r="D50" s="1132">
        <v>26545992.480000004</v>
      </c>
      <c r="E50" s="1132">
        <v>26823483.739999998</v>
      </c>
      <c r="F50" s="1132">
        <v>41205719.310000002</v>
      </c>
      <c r="G50" s="1132">
        <v>13001039.34</v>
      </c>
      <c r="M50" s="308"/>
    </row>
    <row r="51" spans="1:13">
      <c r="A51" s="536" t="s">
        <v>756</v>
      </c>
      <c r="B51" s="1130">
        <v>303532922.21999997</v>
      </c>
      <c r="C51" s="1130">
        <v>306923020.28999996</v>
      </c>
      <c r="D51" s="1130">
        <v>445349905.25000006</v>
      </c>
      <c r="E51" s="1130">
        <v>512584897.69999999</v>
      </c>
      <c r="F51" s="1130">
        <v>673254243.34000003</v>
      </c>
      <c r="G51" s="1130">
        <v>352767382.87</v>
      </c>
    </row>
    <row r="52" spans="1:13">
      <c r="A52" s="537" t="s">
        <v>757</v>
      </c>
      <c r="B52" s="1131">
        <v>270465187.44</v>
      </c>
      <c r="C52" s="1131">
        <v>275083814.59999996</v>
      </c>
      <c r="D52" s="1131">
        <v>402927037.78000003</v>
      </c>
      <c r="E52" s="1131">
        <v>469339716.99000001</v>
      </c>
      <c r="F52" s="1131">
        <v>623111747.75</v>
      </c>
      <c r="G52" s="1131">
        <v>322358296.13999999</v>
      </c>
    </row>
    <row r="53" spans="1:13">
      <c r="A53" s="538" t="s">
        <v>1214</v>
      </c>
      <c r="B53" s="1132">
        <v>270465187.44</v>
      </c>
      <c r="C53" s="1132">
        <v>275083814.59999996</v>
      </c>
      <c r="D53" s="1132">
        <v>402927037.78000003</v>
      </c>
      <c r="E53" s="1132">
        <v>469339716.99000001</v>
      </c>
      <c r="F53" s="1132">
        <v>623111747.75</v>
      </c>
      <c r="G53" s="1132">
        <v>322358296.13999999</v>
      </c>
    </row>
    <row r="54" spans="1:13">
      <c r="A54" s="537" t="s">
        <v>740</v>
      </c>
      <c r="B54" s="1131">
        <v>0</v>
      </c>
      <c r="C54" s="1131">
        <v>0</v>
      </c>
      <c r="D54" s="1131">
        <v>0</v>
      </c>
      <c r="E54" s="1131">
        <v>0</v>
      </c>
      <c r="F54" s="1131">
        <v>0</v>
      </c>
      <c r="G54" s="1131">
        <v>0</v>
      </c>
    </row>
    <row r="55" spans="1:13">
      <c r="A55" s="538" t="s">
        <v>1215</v>
      </c>
      <c r="B55" s="1132">
        <v>0</v>
      </c>
      <c r="C55" s="1132">
        <v>0</v>
      </c>
      <c r="D55" s="1132">
        <v>0</v>
      </c>
      <c r="E55" s="1132">
        <v>0</v>
      </c>
      <c r="F55" s="1132">
        <v>0</v>
      </c>
      <c r="G55" s="1132">
        <v>0</v>
      </c>
    </row>
    <row r="56" spans="1:13">
      <c r="A56" s="538" t="s">
        <v>1216</v>
      </c>
      <c r="B56" s="1132">
        <v>0</v>
      </c>
      <c r="C56" s="1132">
        <v>0</v>
      </c>
      <c r="D56" s="1132">
        <v>0</v>
      </c>
      <c r="E56" s="1132">
        <v>0</v>
      </c>
      <c r="F56" s="1132">
        <v>0</v>
      </c>
      <c r="G56" s="1132">
        <v>0</v>
      </c>
    </row>
    <row r="57" spans="1:13">
      <c r="A57" s="538" t="s">
        <v>1217</v>
      </c>
      <c r="B57" s="1132">
        <v>0</v>
      </c>
      <c r="C57" s="1132">
        <v>0</v>
      </c>
      <c r="D57" s="1132">
        <v>0</v>
      </c>
      <c r="E57" s="1132">
        <v>0</v>
      </c>
      <c r="F57" s="1132">
        <v>0</v>
      </c>
      <c r="G57" s="1132">
        <v>0</v>
      </c>
    </row>
    <row r="58" spans="1:13">
      <c r="A58" s="538" t="s">
        <v>1218</v>
      </c>
      <c r="B58" s="1132">
        <v>0</v>
      </c>
      <c r="C58" s="1132">
        <v>0</v>
      </c>
      <c r="D58" s="1132">
        <v>0</v>
      </c>
      <c r="E58" s="1132">
        <v>0</v>
      </c>
      <c r="F58" s="1132">
        <v>0</v>
      </c>
      <c r="G58" s="1132">
        <v>0</v>
      </c>
    </row>
    <row r="59" spans="1:13">
      <c r="A59" s="538" t="s">
        <v>1219</v>
      </c>
      <c r="B59" s="1132">
        <v>0</v>
      </c>
      <c r="C59" s="1132">
        <v>0</v>
      </c>
      <c r="D59" s="1132">
        <v>0</v>
      </c>
      <c r="E59" s="1132">
        <v>0</v>
      </c>
      <c r="F59" s="1132">
        <v>0</v>
      </c>
      <c r="G59" s="1132">
        <v>0</v>
      </c>
    </row>
    <row r="60" spans="1:13" ht="15" customHeight="1">
      <c r="A60" s="538" t="s">
        <v>1220</v>
      </c>
      <c r="B60" s="1132">
        <v>0</v>
      </c>
      <c r="C60" s="1132">
        <v>0</v>
      </c>
      <c r="D60" s="1132">
        <v>0</v>
      </c>
      <c r="E60" s="1132">
        <v>0</v>
      </c>
      <c r="F60" s="1132">
        <v>0</v>
      </c>
      <c r="G60" s="1132">
        <v>0</v>
      </c>
    </row>
    <row r="61" spans="1:13">
      <c r="A61" s="538" t="s">
        <v>1221</v>
      </c>
      <c r="B61" s="1132">
        <v>0</v>
      </c>
      <c r="C61" s="1132">
        <v>0</v>
      </c>
      <c r="D61" s="1132">
        <v>0</v>
      </c>
      <c r="E61" s="1132">
        <v>0</v>
      </c>
      <c r="F61" s="1132">
        <v>0</v>
      </c>
      <c r="G61" s="1132">
        <v>0</v>
      </c>
    </row>
    <row r="62" spans="1:13">
      <c r="A62" s="538" t="s">
        <v>1204</v>
      </c>
      <c r="B62" s="1132">
        <v>0</v>
      </c>
      <c r="C62" s="1132">
        <v>0</v>
      </c>
      <c r="D62" s="1132">
        <v>0</v>
      </c>
      <c r="E62" s="1132">
        <v>0</v>
      </c>
      <c r="F62" s="1132">
        <v>0</v>
      </c>
      <c r="G62" s="1132">
        <v>0</v>
      </c>
    </row>
    <row r="63" spans="1:13">
      <c r="A63" s="537" t="s">
        <v>4</v>
      </c>
      <c r="B63" s="1131">
        <v>26712858.089999996</v>
      </c>
      <c r="C63" s="1131">
        <v>27516988.859999999</v>
      </c>
      <c r="D63" s="1131">
        <v>31226183.119999997</v>
      </c>
      <c r="E63" s="1131">
        <v>33428610.060000002</v>
      </c>
      <c r="F63" s="1131">
        <v>35567792.070000008</v>
      </c>
      <c r="G63" s="1131">
        <v>22383775.039999999</v>
      </c>
    </row>
    <row r="64" spans="1:13">
      <c r="A64" s="538" t="s">
        <v>1222</v>
      </c>
      <c r="B64" s="1132">
        <v>6167985.5200000005</v>
      </c>
      <c r="C64" s="1132">
        <v>7902902.8600000013</v>
      </c>
      <c r="D64" s="1132">
        <v>8571920.6399999987</v>
      </c>
      <c r="E64" s="1132">
        <v>10948979.060000002</v>
      </c>
      <c r="F64" s="1132">
        <v>13414266.960000001</v>
      </c>
      <c r="G64" s="1132">
        <v>7073013.1800000006</v>
      </c>
    </row>
    <row r="65" spans="1:7">
      <c r="A65" s="538" t="s">
        <v>1223</v>
      </c>
      <c r="B65" s="1132">
        <v>1063200</v>
      </c>
      <c r="C65" s="1132">
        <v>1064800</v>
      </c>
      <c r="D65" s="1132">
        <v>1064700</v>
      </c>
      <c r="E65" s="1132">
        <v>1168800</v>
      </c>
      <c r="F65" s="1132">
        <v>1151800</v>
      </c>
      <c r="G65" s="1132">
        <v>1125200</v>
      </c>
    </row>
    <row r="66" spans="1:7">
      <c r="A66" s="538" t="s">
        <v>1296</v>
      </c>
      <c r="B66" s="1132">
        <v>0</v>
      </c>
      <c r="C66" s="1132">
        <v>0</v>
      </c>
      <c r="D66" s="1132">
        <v>0</v>
      </c>
      <c r="E66" s="1132">
        <v>0</v>
      </c>
      <c r="F66" s="1132">
        <v>0</v>
      </c>
      <c r="G66" s="1132">
        <v>0</v>
      </c>
    </row>
    <row r="67" spans="1:7">
      <c r="A67" s="538" t="s">
        <v>1224</v>
      </c>
      <c r="B67" s="1132">
        <v>19481672.569999997</v>
      </c>
      <c r="C67" s="1132">
        <v>18549286</v>
      </c>
      <c r="D67" s="1132">
        <v>21589547.48</v>
      </c>
      <c r="E67" s="1132">
        <v>21310831</v>
      </c>
      <c r="F67" s="1132">
        <v>21001725.110000003</v>
      </c>
      <c r="G67" s="1132">
        <v>14185541.859999999</v>
      </c>
    </row>
    <row r="68" spans="1:7">
      <c r="A68" s="538" t="s">
        <v>1225</v>
      </c>
      <c r="B68" s="1132">
        <v>0</v>
      </c>
      <c r="C68" s="1132">
        <v>0</v>
      </c>
      <c r="D68" s="1132">
        <v>15</v>
      </c>
      <c r="E68" s="1132">
        <v>0</v>
      </c>
      <c r="F68" s="1132">
        <v>0</v>
      </c>
      <c r="G68" s="1132">
        <v>20</v>
      </c>
    </row>
    <row r="69" spans="1:7">
      <c r="A69" s="537" t="s">
        <v>743</v>
      </c>
      <c r="B69" s="1131">
        <v>6354876.6899999976</v>
      </c>
      <c r="C69" s="1132">
        <v>4322216.83</v>
      </c>
      <c r="D69" s="1132">
        <v>11196684.350000001</v>
      </c>
      <c r="E69" s="1132">
        <v>9816570.6500000004</v>
      </c>
      <c r="F69" s="1132">
        <v>14574703.520000003</v>
      </c>
      <c r="G69" s="1132">
        <v>8025311.6900000023</v>
      </c>
    </row>
    <row r="70" spans="1:7">
      <c r="A70" s="536" t="s">
        <v>744</v>
      </c>
      <c r="B70" s="1130">
        <v>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0</v>
      </c>
      <c r="F72" s="1132">
        <v>0</v>
      </c>
      <c r="G72" s="1132">
        <v>0</v>
      </c>
    </row>
    <row r="73" spans="1:7">
      <c r="A73" s="536" t="s">
        <v>745</v>
      </c>
      <c r="B73" s="1130">
        <v>233702.28</v>
      </c>
      <c r="C73" s="1130">
        <v>78040.490000000005</v>
      </c>
      <c r="D73" s="1130">
        <v>178662.93000000002</v>
      </c>
      <c r="E73" s="1130">
        <v>165655.65999999997</v>
      </c>
      <c r="F73" s="1130">
        <v>163690</v>
      </c>
      <c r="G73" s="1130">
        <v>113905.18</v>
      </c>
    </row>
    <row r="74" spans="1:7">
      <c r="A74" s="538" t="s">
        <v>1227</v>
      </c>
      <c r="B74" s="1132">
        <v>233702.28</v>
      </c>
      <c r="C74" s="1132">
        <v>78040.490000000005</v>
      </c>
      <c r="D74" s="1132">
        <v>178662.93000000002</v>
      </c>
      <c r="E74" s="1132">
        <v>165655.65999999997</v>
      </c>
      <c r="F74" s="1132">
        <v>163690</v>
      </c>
      <c r="G74" s="1132">
        <v>113905.18</v>
      </c>
    </row>
    <row r="75" spans="1:7">
      <c r="A75" s="536" t="s">
        <v>746</v>
      </c>
      <c r="B75" s="1130">
        <v>1271590</v>
      </c>
      <c r="C75" s="1130">
        <v>1149483</v>
      </c>
      <c r="D75" s="1130">
        <v>1499908</v>
      </c>
      <c r="E75" s="1130">
        <v>1638123</v>
      </c>
      <c r="F75" s="1130">
        <v>1556824</v>
      </c>
      <c r="G75" s="1130">
        <v>322593</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1271590</v>
      </c>
      <c r="C78" s="1132">
        <v>1149483</v>
      </c>
      <c r="D78" s="1132">
        <v>1499908</v>
      </c>
      <c r="E78" s="1132">
        <v>1638123</v>
      </c>
      <c r="F78" s="1132">
        <v>1556824</v>
      </c>
      <c r="G78" s="1132">
        <v>322593</v>
      </c>
    </row>
    <row r="79" spans="1:7">
      <c r="A79" s="538" t="s">
        <v>1230</v>
      </c>
      <c r="B79" s="1132">
        <v>0</v>
      </c>
      <c r="C79" s="1132">
        <v>0</v>
      </c>
      <c r="D79" s="1132">
        <v>0</v>
      </c>
      <c r="E79" s="1132">
        <v>0</v>
      </c>
      <c r="F79" s="1132">
        <v>0</v>
      </c>
      <c r="G79" s="1132">
        <v>0</v>
      </c>
    </row>
    <row r="80" spans="1:7">
      <c r="A80" s="536" t="s">
        <v>759</v>
      </c>
      <c r="B80" s="1130">
        <v>4040727.8899999997</v>
      </c>
      <c r="C80" s="1130">
        <v>2442523.7999999998</v>
      </c>
      <c r="D80" s="1130">
        <v>2331346.46</v>
      </c>
      <c r="E80" s="1130">
        <v>2437629.9099999997</v>
      </c>
      <c r="F80" s="1130">
        <v>1970298.04</v>
      </c>
      <c r="G80" s="1130">
        <v>798937.13</v>
      </c>
    </row>
    <row r="81" spans="1:7">
      <c r="A81" s="538" t="s">
        <v>1231</v>
      </c>
      <c r="B81" s="1132">
        <v>0</v>
      </c>
      <c r="C81" s="1132">
        <v>0</v>
      </c>
      <c r="D81" s="1132">
        <v>0</v>
      </c>
      <c r="E81" s="1132">
        <v>0</v>
      </c>
      <c r="F81" s="1132">
        <v>0</v>
      </c>
      <c r="G81" s="1132">
        <v>0</v>
      </c>
    </row>
    <row r="82" spans="1:7">
      <c r="A82" s="538" t="s">
        <v>953</v>
      </c>
      <c r="B82" s="1132">
        <v>4010458.8</v>
      </c>
      <c r="C82" s="1132">
        <v>2429715</v>
      </c>
      <c r="D82" s="1132">
        <v>2315456</v>
      </c>
      <c r="E82" s="1132">
        <v>2395310</v>
      </c>
      <c r="F82" s="1132">
        <v>1908880</v>
      </c>
      <c r="G82" s="1132">
        <v>779464</v>
      </c>
    </row>
    <row r="83" spans="1:7">
      <c r="A83" s="539" t="s">
        <v>1232</v>
      </c>
      <c r="B83" s="1132">
        <v>10812.63</v>
      </c>
      <c r="C83" s="1132">
        <v>6040.6299999999992</v>
      </c>
      <c r="D83" s="1132">
        <v>9110.17</v>
      </c>
      <c r="E83" s="1132">
        <v>14876.82</v>
      </c>
      <c r="F83" s="1132">
        <v>15135.25</v>
      </c>
      <c r="G83" s="1132">
        <v>9170.43</v>
      </c>
    </row>
    <row r="84" spans="1:7">
      <c r="A84" s="538" t="s">
        <v>1233</v>
      </c>
      <c r="B84" s="1132">
        <v>0</v>
      </c>
      <c r="C84" s="1132">
        <v>0</v>
      </c>
      <c r="D84" s="1132">
        <v>0</v>
      </c>
      <c r="E84" s="1132">
        <v>0</v>
      </c>
      <c r="F84" s="1132">
        <v>0</v>
      </c>
      <c r="G84" s="1132">
        <v>0</v>
      </c>
    </row>
    <row r="85" spans="1:7">
      <c r="A85" s="538" t="s">
        <v>1234</v>
      </c>
      <c r="B85" s="1132">
        <v>19456.46</v>
      </c>
      <c r="C85" s="1132">
        <v>6768.17</v>
      </c>
      <c r="D85" s="1132">
        <v>6780.2900000000009</v>
      </c>
      <c r="E85" s="1132">
        <v>27443.09</v>
      </c>
      <c r="F85" s="1132">
        <v>46282.79</v>
      </c>
      <c r="G85" s="1132">
        <v>10302.699999999999</v>
      </c>
    </row>
    <row r="86" spans="1:7">
      <c r="A86" s="540" t="s">
        <v>153</v>
      </c>
      <c r="B86" s="1133">
        <v>836090195.14999998</v>
      </c>
      <c r="C86" s="1133">
        <v>896240195.04999995</v>
      </c>
      <c r="D86" s="1133">
        <v>1091097109.26</v>
      </c>
      <c r="E86" s="1133">
        <v>1196898285.3000002</v>
      </c>
      <c r="F86" s="1133">
        <v>1499267969.8499999</v>
      </c>
      <c r="G86" s="1133">
        <v>1009964911.2099999</v>
      </c>
    </row>
    <row r="87" spans="1:7">
      <c r="A87" s="367" t="s">
        <v>1002</v>
      </c>
    </row>
    <row r="88" spans="1:7">
      <c r="A88" s="368" t="s">
        <v>1237</v>
      </c>
      <c r="G88" s="600"/>
    </row>
    <row r="89" spans="1:7">
      <c r="A89" s="175" t="s">
        <v>854</v>
      </c>
    </row>
  </sheetData>
  <pageMargins left="0.70866141732283472" right="0.27559055118110237" top="0.74803149606299213" bottom="0.74803149606299213" header="0.31496062992125984" footer="0.31496062992125984"/>
  <pageSetup scale="65"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6"/>
  <sheetViews>
    <sheetView showGridLines="0" zoomScaleNormal="100" zoomScaleSheetLayoutView="90" workbookViewId="0">
      <pane xSplit="1" ySplit="7" topLeftCell="B59" activePane="bottomRight" state="frozen"/>
      <selection pane="topRight" activeCell="B1" sqref="B1"/>
      <selection pane="bottomLeft" activeCell="A8" sqref="A8"/>
      <selection pane="bottomRight"/>
    </sheetView>
  </sheetViews>
  <sheetFormatPr defaultColWidth="11.42578125" defaultRowHeight="12.75"/>
  <cols>
    <col min="1" max="1" width="69.5703125" style="357" customWidth="1"/>
    <col min="2" max="14" width="13.140625" style="560" customWidth="1"/>
    <col min="15" max="15" width="11.42578125" style="357"/>
    <col min="16" max="16" width="33.28515625" style="357" customWidth="1"/>
    <col min="17" max="17" width="17.5703125" style="553" bestFit="1" customWidth="1"/>
    <col min="18" max="22" width="11.42578125" style="357"/>
    <col min="23" max="23" width="14.7109375" style="357" bestFit="1" customWidth="1"/>
    <col min="24" max="16384" width="11.42578125" style="357"/>
  </cols>
  <sheetData>
    <row r="1" spans="1:17">
      <c r="A1" s="534" t="s">
        <v>145</v>
      </c>
      <c r="B1" s="534"/>
      <c r="C1" s="534"/>
      <c r="D1" s="534"/>
      <c r="E1" s="534"/>
      <c r="F1" s="534"/>
      <c r="G1" s="534"/>
      <c r="H1" s="534"/>
      <c r="I1" s="534"/>
      <c r="J1" s="534"/>
      <c r="K1" s="534"/>
      <c r="L1" s="534"/>
      <c r="M1" s="534"/>
      <c r="N1" s="534">
        <v>83</v>
      </c>
    </row>
    <row r="2" spans="1:17" s="287" customFormat="1">
      <c r="A2" s="1191"/>
      <c r="B2" s="1191"/>
      <c r="C2" s="1191"/>
      <c r="D2" s="1191"/>
      <c r="E2" s="1191"/>
      <c r="F2" s="1191"/>
      <c r="G2" s="1191"/>
      <c r="H2" s="1191"/>
      <c r="I2" s="1191"/>
      <c r="J2" s="1191"/>
      <c r="K2" s="1191"/>
      <c r="L2" s="1191"/>
      <c r="M2" s="1191"/>
      <c r="N2" s="1191"/>
      <c r="Q2" s="1193"/>
    </row>
    <row r="3" spans="1:17" ht="11.25" customHeight="1"/>
    <row r="4" spans="1:17">
      <c r="A4" s="358" t="s">
        <v>847</v>
      </c>
    </row>
    <row r="5" spans="1:17">
      <c r="A5" s="358" t="s">
        <v>1712</v>
      </c>
    </row>
    <row r="6" spans="1:17">
      <c r="A6" s="357" t="s">
        <v>214</v>
      </c>
    </row>
    <row r="7" spans="1:17">
      <c r="A7" s="534" t="s">
        <v>1365</v>
      </c>
      <c r="B7" s="1140" t="s">
        <v>219</v>
      </c>
      <c r="C7" s="1140" t="s">
        <v>185</v>
      </c>
      <c r="D7" s="1140" t="s">
        <v>186</v>
      </c>
      <c r="E7" s="1140" t="s">
        <v>187</v>
      </c>
      <c r="F7" s="1140" t="s">
        <v>188</v>
      </c>
      <c r="G7" s="1140" t="s">
        <v>189</v>
      </c>
      <c r="H7" s="1140" t="s">
        <v>190</v>
      </c>
      <c r="I7" s="1140" t="s">
        <v>191</v>
      </c>
      <c r="J7" s="1140" t="s">
        <v>192</v>
      </c>
      <c r="K7" s="1140" t="s">
        <v>193</v>
      </c>
      <c r="L7" s="1140" t="s">
        <v>194</v>
      </c>
      <c r="M7" s="1140" t="s">
        <v>195</v>
      </c>
      <c r="N7" s="1140" t="s">
        <v>78</v>
      </c>
    </row>
    <row r="8" spans="1:17">
      <c r="A8" s="536" t="s">
        <v>215</v>
      </c>
      <c r="B8" s="1130">
        <v>131029046.70999999</v>
      </c>
      <c r="C8" s="1130">
        <v>131944952.53000002</v>
      </c>
      <c r="D8" s="1130">
        <v>139988867.79999998</v>
      </c>
      <c r="E8" s="1130">
        <v>37157371.480000004</v>
      </c>
      <c r="F8" s="1130">
        <v>55238206.329999991</v>
      </c>
      <c r="G8" s="1130">
        <v>68300899.849999994</v>
      </c>
      <c r="H8" s="1130">
        <v>143172027.53999996</v>
      </c>
      <c r="I8" s="1130">
        <v>153738630.00000003</v>
      </c>
      <c r="J8" s="1130">
        <v>170634802.53000003</v>
      </c>
      <c r="K8" s="1130">
        <v>156214520.56999999</v>
      </c>
      <c r="L8" s="1130">
        <v>191105647.62999997</v>
      </c>
      <c r="M8" s="1130">
        <v>176668766.45000002</v>
      </c>
      <c r="N8" s="1130">
        <v>1555193739.4199998</v>
      </c>
      <c r="O8" s="482"/>
      <c r="P8" s="634"/>
    </row>
    <row r="9" spans="1:17">
      <c r="A9" s="537" t="s">
        <v>754</v>
      </c>
      <c r="B9" s="1131">
        <v>43726165.07</v>
      </c>
      <c r="C9" s="1131">
        <v>44200638.18</v>
      </c>
      <c r="D9" s="1131">
        <v>48047443.349999994</v>
      </c>
      <c r="E9" s="1131">
        <v>23705374.780000005</v>
      </c>
      <c r="F9" s="1131">
        <v>32426146.75</v>
      </c>
      <c r="G9" s="1131">
        <v>31617996.18</v>
      </c>
      <c r="H9" s="1131">
        <v>55682847.54999999</v>
      </c>
      <c r="I9" s="1131">
        <v>63026257.980000004</v>
      </c>
      <c r="J9" s="1131">
        <v>56870007.169999994</v>
      </c>
      <c r="K9" s="1131">
        <v>58818282.220000006</v>
      </c>
      <c r="L9" s="1131">
        <v>50880463.100000001</v>
      </c>
      <c r="M9" s="1131">
        <v>81682731.700000018</v>
      </c>
      <c r="N9" s="1131">
        <v>590684354.03000009</v>
      </c>
      <c r="O9" s="482"/>
      <c r="P9" s="634"/>
    </row>
    <row r="10" spans="1:17">
      <c r="A10" s="538" t="s">
        <v>1181</v>
      </c>
      <c r="B10" s="1132">
        <v>7980475.8200000003</v>
      </c>
      <c r="C10" s="1132">
        <v>14841765.35</v>
      </c>
      <c r="D10" s="1132">
        <v>21337969.870000001</v>
      </c>
      <c r="E10" s="1132">
        <v>2126095.2799999998</v>
      </c>
      <c r="F10" s="1132">
        <v>5698140.7599999998</v>
      </c>
      <c r="G10" s="1132">
        <v>10180540.789999999</v>
      </c>
      <c r="H10" s="1132">
        <v>29571071.469999999</v>
      </c>
      <c r="I10" s="1132">
        <v>33263863.189999998</v>
      </c>
      <c r="J10" s="1132">
        <v>26656291.609999999</v>
      </c>
      <c r="K10" s="1132">
        <v>29974649.140000001</v>
      </c>
      <c r="L10" s="1132">
        <v>18607287.539999999</v>
      </c>
      <c r="M10" s="1132">
        <v>41365668.109999999</v>
      </c>
      <c r="N10" s="1132">
        <v>241603818.92999995</v>
      </c>
      <c r="O10" s="482"/>
      <c r="P10" s="634"/>
    </row>
    <row r="11" spans="1:17">
      <c r="A11" s="538" t="s">
        <v>1182</v>
      </c>
      <c r="B11" s="1132">
        <v>24716750.149999999</v>
      </c>
      <c r="C11" s="1132">
        <v>20889933.219999999</v>
      </c>
      <c r="D11" s="1132">
        <v>18988993.32</v>
      </c>
      <c r="E11" s="1132">
        <v>15823214.940000001</v>
      </c>
      <c r="F11" s="1132">
        <v>20886030.379999999</v>
      </c>
      <c r="G11" s="1132">
        <v>14613347.879999999</v>
      </c>
      <c r="H11" s="1132">
        <v>18137632.509999998</v>
      </c>
      <c r="I11" s="1132">
        <v>20602259.859999999</v>
      </c>
      <c r="J11" s="1132">
        <v>20675315.16</v>
      </c>
      <c r="K11" s="1132">
        <v>19442950.73</v>
      </c>
      <c r="L11" s="1132">
        <v>21674901.549999997</v>
      </c>
      <c r="M11" s="1132">
        <v>27278567.259999998</v>
      </c>
      <c r="N11" s="1132">
        <v>243729896.95999998</v>
      </c>
      <c r="O11" s="482"/>
      <c r="P11" s="634"/>
    </row>
    <row r="12" spans="1:17">
      <c r="A12" s="538" t="s">
        <v>1183</v>
      </c>
      <c r="B12" s="1132">
        <v>6634480.4699999997</v>
      </c>
      <c r="C12" s="1132">
        <v>4474923.38</v>
      </c>
      <c r="D12" s="1132">
        <v>4219038.3499999996</v>
      </c>
      <c r="E12" s="1132">
        <v>2692248.12</v>
      </c>
      <c r="F12" s="1132">
        <v>2122350.34</v>
      </c>
      <c r="G12" s="1132">
        <v>3668172.94</v>
      </c>
      <c r="H12" s="1132">
        <v>4515039.37</v>
      </c>
      <c r="I12" s="1132">
        <v>5407197.6299999999</v>
      </c>
      <c r="J12" s="1132">
        <v>6034773.5800000001</v>
      </c>
      <c r="K12" s="1132">
        <v>5595764.3099999996</v>
      </c>
      <c r="L12" s="1132">
        <v>5494197.71</v>
      </c>
      <c r="M12" s="1132">
        <v>9141318.0800000001</v>
      </c>
      <c r="N12" s="1132">
        <v>59999504.280000001</v>
      </c>
      <c r="O12" s="482"/>
      <c r="P12" s="634"/>
    </row>
    <row r="13" spans="1:17">
      <c r="A13" s="538" t="s">
        <v>1184</v>
      </c>
      <c r="B13" s="1132">
        <v>240987.29</v>
      </c>
      <c r="C13" s="1132">
        <v>477504.8</v>
      </c>
      <c r="D13" s="1132">
        <v>0</v>
      </c>
      <c r="E13" s="1132">
        <v>0</v>
      </c>
      <c r="F13" s="1132">
        <v>918158.73</v>
      </c>
      <c r="G13" s="1132">
        <v>882.77</v>
      </c>
      <c r="H13" s="1132">
        <v>113.51</v>
      </c>
      <c r="I13" s="1132">
        <v>29593.89</v>
      </c>
      <c r="J13" s="1132">
        <v>1034.6400000000001</v>
      </c>
      <c r="K13" s="1132">
        <v>145558.74</v>
      </c>
      <c r="L13" s="1132">
        <v>515625.6</v>
      </c>
      <c r="M13" s="1132">
        <v>13231.43</v>
      </c>
      <c r="N13" s="1132">
        <v>2342691.4</v>
      </c>
      <c r="O13" s="482"/>
      <c r="P13" s="634"/>
    </row>
    <row r="14" spans="1:17">
      <c r="A14" s="538" t="s">
        <v>1185</v>
      </c>
      <c r="B14" s="1132">
        <v>2010199.8</v>
      </c>
      <c r="C14" s="1132">
        <v>1360574.37</v>
      </c>
      <c r="D14" s="1132">
        <v>1447227.33</v>
      </c>
      <c r="E14" s="1132">
        <v>985474.3899999999</v>
      </c>
      <c r="F14" s="1132">
        <v>786168.89999999991</v>
      </c>
      <c r="G14" s="1132">
        <v>1113736.49</v>
      </c>
      <c r="H14" s="1132">
        <v>1262679.54</v>
      </c>
      <c r="I14" s="1132">
        <v>1512206.69</v>
      </c>
      <c r="J14" s="1132">
        <v>1283418.9300000002</v>
      </c>
      <c r="K14" s="1132">
        <v>1193917.83</v>
      </c>
      <c r="L14" s="1132">
        <v>2436901.11</v>
      </c>
      <c r="M14" s="1132">
        <v>1319654.1200000001</v>
      </c>
      <c r="N14" s="1132">
        <v>16712159.5</v>
      </c>
      <c r="O14" s="482"/>
      <c r="P14" s="634"/>
    </row>
    <row r="15" spans="1:17">
      <c r="A15" s="538" t="s">
        <v>1186</v>
      </c>
      <c r="B15" s="1132">
        <v>343930.7</v>
      </c>
      <c r="C15" s="1132">
        <v>174712</v>
      </c>
      <c r="D15" s="1132">
        <v>215965.55</v>
      </c>
      <c r="E15" s="1132">
        <v>132005.6</v>
      </c>
      <c r="F15" s="1132">
        <v>146077.45000000001</v>
      </c>
      <c r="G15" s="1132">
        <v>193147.39</v>
      </c>
      <c r="H15" s="1132">
        <v>186969.01</v>
      </c>
      <c r="I15" s="1132">
        <v>180204.38</v>
      </c>
      <c r="J15" s="1132">
        <v>224392.52</v>
      </c>
      <c r="K15" s="1132">
        <v>126510.44</v>
      </c>
      <c r="L15" s="1132">
        <v>112262.28</v>
      </c>
      <c r="M15" s="1132">
        <v>397641.27999999997</v>
      </c>
      <c r="N15" s="1132">
        <v>2433818.6</v>
      </c>
      <c r="O15" s="482"/>
      <c r="P15" s="634"/>
    </row>
    <row r="16" spans="1:17" s="358" customFormat="1">
      <c r="A16" s="538" t="s">
        <v>1187</v>
      </c>
      <c r="B16" s="1132">
        <v>1799340.84</v>
      </c>
      <c r="C16" s="1132">
        <v>1981225.0599999998</v>
      </c>
      <c r="D16" s="1132">
        <v>1838248.93</v>
      </c>
      <c r="E16" s="1132">
        <v>1946336.45</v>
      </c>
      <c r="F16" s="1132">
        <v>1869220.19</v>
      </c>
      <c r="G16" s="1132">
        <v>1848167.92</v>
      </c>
      <c r="H16" s="1132">
        <v>2009342.14</v>
      </c>
      <c r="I16" s="1132">
        <v>2030932.3399999999</v>
      </c>
      <c r="J16" s="1132">
        <v>1994780.73</v>
      </c>
      <c r="K16" s="1132">
        <v>2338931.0299999998</v>
      </c>
      <c r="L16" s="1132">
        <v>2039287.31</v>
      </c>
      <c r="M16" s="1132">
        <v>2166651.42</v>
      </c>
      <c r="N16" s="1132">
        <v>23862464.359999999</v>
      </c>
      <c r="O16" s="635"/>
      <c r="P16" s="636"/>
      <c r="Q16" s="554"/>
    </row>
    <row r="17" spans="1:17">
      <c r="A17" s="537" t="s">
        <v>736</v>
      </c>
      <c r="B17" s="1131">
        <v>63154620.740000002</v>
      </c>
      <c r="C17" s="1131">
        <v>67276522.930000007</v>
      </c>
      <c r="D17" s="1131">
        <v>65140803.82</v>
      </c>
      <c r="E17" s="1131">
        <v>7246181.4199999999</v>
      </c>
      <c r="F17" s="1131">
        <v>15650377.709999997</v>
      </c>
      <c r="G17" s="1131">
        <v>27455219.140000001</v>
      </c>
      <c r="H17" s="1131">
        <v>71840945.560000002</v>
      </c>
      <c r="I17" s="1131">
        <v>64458811.469999999</v>
      </c>
      <c r="J17" s="1131">
        <v>92089628.660000011</v>
      </c>
      <c r="K17" s="1131">
        <v>81389152.639999986</v>
      </c>
      <c r="L17" s="1131">
        <v>117748377.94999999</v>
      </c>
      <c r="M17" s="1131">
        <v>52848781.43</v>
      </c>
      <c r="N17" s="1131">
        <v>726299423.46999991</v>
      </c>
      <c r="O17" s="482"/>
      <c r="P17" s="634"/>
    </row>
    <row r="18" spans="1:17">
      <c r="A18" s="538" t="s">
        <v>1188</v>
      </c>
      <c r="B18" s="1132">
        <v>61912020.090000004</v>
      </c>
      <c r="C18" s="1132">
        <v>65384257.729999997</v>
      </c>
      <c r="D18" s="1132">
        <v>63867892.950000003</v>
      </c>
      <c r="E18" s="1132">
        <v>6607975.04</v>
      </c>
      <c r="F18" s="1132">
        <v>15196157.899999999</v>
      </c>
      <c r="G18" s="1132">
        <v>26916082.970000003</v>
      </c>
      <c r="H18" s="1132">
        <v>70775144.870000005</v>
      </c>
      <c r="I18" s="1132">
        <v>63491550.269999996</v>
      </c>
      <c r="J18" s="1132">
        <v>91266196.830000013</v>
      </c>
      <c r="K18" s="1132">
        <v>80250121.719999999</v>
      </c>
      <c r="L18" s="1132">
        <v>116701633</v>
      </c>
      <c r="M18" s="1132">
        <v>51774110.740000002</v>
      </c>
      <c r="N18" s="1132">
        <v>714143144.11000001</v>
      </c>
      <c r="O18" s="482"/>
      <c r="P18" s="634"/>
    </row>
    <row r="19" spans="1:17">
      <c r="A19" s="538" t="s">
        <v>1189</v>
      </c>
      <c r="B19" s="1132">
        <v>0</v>
      </c>
      <c r="C19" s="1132">
        <v>0</v>
      </c>
      <c r="D19" s="1132">
        <v>0</v>
      </c>
      <c r="E19" s="1132">
        <v>0</v>
      </c>
      <c r="F19" s="1132">
        <v>0</v>
      </c>
      <c r="G19" s="1132">
        <v>0</v>
      </c>
      <c r="H19" s="1132">
        <v>0</v>
      </c>
      <c r="I19" s="1132">
        <v>0</v>
      </c>
      <c r="J19" s="1132">
        <v>0</v>
      </c>
      <c r="K19" s="1132">
        <v>0</v>
      </c>
      <c r="L19" s="1132">
        <v>0</v>
      </c>
      <c r="M19" s="1132">
        <v>0</v>
      </c>
      <c r="N19" s="1132">
        <v>0</v>
      </c>
      <c r="O19" s="482"/>
      <c r="P19" s="634"/>
    </row>
    <row r="20" spans="1:17">
      <c r="A20" s="538" t="s">
        <v>1190</v>
      </c>
      <c r="B20" s="1132">
        <v>0</v>
      </c>
      <c r="C20" s="1132">
        <v>0</v>
      </c>
      <c r="D20" s="1132">
        <v>0</v>
      </c>
      <c r="E20" s="1132">
        <v>0</v>
      </c>
      <c r="F20" s="1132">
        <v>0</v>
      </c>
      <c r="G20" s="1132">
        <v>0</v>
      </c>
      <c r="H20" s="1132">
        <v>0</v>
      </c>
      <c r="I20" s="1132">
        <v>0</v>
      </c>
      <c r="J20" s="1132">
        <v>0</v>
      </c>
      <c r="K20" s="1132">
        <v>0</v>
      </c>
      <c r="L20" s="1132">
        <v>0</v>
      </c>
      <c r="M20" s="1132">
        <v>0</v>
      </c>
      <c r="N20" s="1132">
        <v>0</v>
      </c>
      <c r="O20" s="482"/>
      <c r="P20" s="634"/>
    </row>
    <row r="21" spans="1:17">
      <c r="A21" s="538" t="s">
        <v>1191</v>
      </c>
      <c r="B21" s="1132">
        <v>816734.09</v>
      </c>
      <c r="C21" s="1132">
        <v>1804272.3599999999</v>
      </c>
      <c r="D21" s="1132">
        <v>1144794.51</v>
      </c>
      <c r="E21" s="1132">
        <v>476582.14</v>
      </c>
      <c r="F21" s="1132">
        <v>264755.26</v>
      </c>
      <c r="G21" s="1132">
        <v>357759.52</v>
      </c>
      <c r="H21" s="1132">
        <v>947587.5</v>
      </c>
      <c r="I21" s="1132">
        <v>765594.53</v>
      </c>
      <c r="J21" s="1132">
        <v>666299.56999999995</v>
      </c>
      <c r="K21" s="1132">
        <v>1026138.71</v>
      </c>
      <c r="L21" s="1132">
        <v>915109.57000000007</v>
      </c>
      <c r="M21" s="1132">
        <v>893650.67999999993</v>
      </c>
      <c r="N21" s="1132">
        <v>10079278.439999999</v>
      </c>
      <c r="O21" s="482"/>
      <c r="P21" s="634"/>
    </row>
    <row r="22" spans="1:17" s="358" customFormat="1">
      <c r="A22" s="538" t="s">
        <v>1192</v>
      </c>
      <c r="B22" s="1132">
        <v>0</v>
      </c>
      <c r="C22" s="1132">
        <v>0</v>
      </c>
      <c r="D22" s="1132">
        <v>0</v>
      </c>
      <c r="E22" s="1132">
        <v>0</v>
      </c>
      <c r="F22" s="1132">
        <v>0</v>
      </c>
      <c r="G22" s="1132">
        <v>0</v>
      </c>
      <c r="H22" s="1132">
        <v>0</v>
      </c>
      <c r="I22" s="1132">
        <v>0</v>
      </c>
      <c r="J22" s="1132">
        <v>0</v>
      </c>
      <c r="K22" s="1132">
        <v>0</v>
      </c>
      <c r="L22" s="1132">
        <v>0</v>
      </c>
      <c r="M22" s="1132">
        <v>0</v>
      </c>
      <c r="N22" s="1132">
        <v>0</v>
      </c>
      <c r="O22" s="482"/>
      <c r="P22" s="634"/>
      <c r="Q22" s="554"/>
    </row>
    <row r="23" spans="1:17">
      <c r="A23" s="538" t="s">
        <v>1193</v>
      </c>
      <c r="B23" s="1132">
        <v>0</v>
      </c>
      <c r="C23" s="1132">
        <v>0</v>
      </c>
      <c r="D23" s="1132">
        <v>0</v>
      </c>
      <c r="E23" s="1132">
        <v>0</v>
      </c>
      <c r="F23" s="1132">
        <v>0</v>
      </c>
      <c r="G23" s="1132">
        <v>0</v>
      </c>
      <c r="H23" s="1132">
        <v>0</v>
      </c>
      <c r="I23" s="1132">
        <v>0</v>
      </c>
      <c r="J23" s="1132">
        <v>0</v>
      </c>
      <c r="K23" s="1132">
        <v>0</v>
      </c>
      <c r="L23" s="1132">
        <v>0</v>
      </c>
      <c r="M23" s="1132">
        <v>0</v>
      </c>
      <c r="N23" s="1132">
        <v>0</v>
      </c>
      <c r="O23" s="482"/>
      <c r="P23" s="634"/>
    </row>
    <row r="24" spans="1:17">
      <c r="A24" s="538" t="s">
        <v>1194</v>
      </c>
      <c r="B24" s="1132">
        <v>180193</v>
      </c>
      <c r="C24" s="1132">
        <v>0</v>
      </c>
      <c r="D24" s="1132">
        <v>45000</v>
      </c>
      <c r="E24" s="1132">
        <v>650</v>
      </c>
      <c r="F24" s="1132">
        <v>10498.23</v>
      </c>
      <c r="G24" s="1132">
        <v>102313.73000000001</v>
      </c>
      <c r="H24" s="1132">
        <v>227.02</v>
      </c>
      <c r="I24" s="1132">
        <v>59187.78</v>
      </c>
      <c r="J24" s="1132">
        <v>769.52</v>
      </c>
      <c r="K24" s="1132">
        <v>300</v>
      </c>
      <c r="L24" s="1132">
        <v>1507.39</v>
      </c>
      <c r="M24" s="1132">
        <v>26562.86</v>
      </c>
      <c r="N24" s="1132">
        <v>427209.53</v>
      </c>
      <c r="O24" s="482"/>
      <c r="P24" s="634"/>
    </row>
    <row r="25" spans="1:17">
      <c r="A25" s="538" t="s">
        <v>1195</v>
      </c>
      <c r="B25" s="1132">
        <v>91454.19</v>
      </c>
      <c r="C25" s="1132">
        <v>0</v>
      </c>
      <c r="D25" s="1132">
        <v>7000</v>
      </c>
      <c r="E25" s="1132">
        <v>0</v>
      </c>
      <c r="F25" s="1132">
        <v>15648.04</v>
      </c>
      <c r="G25" s="1132">
        <v>882.77</v>
      </c>
      <c r="H25" s="1132">
        <v>29238.53</v>
      </c>
      <c r="I25" s="1132">
        <v>29593.89</v>
      </c>
      <c r="J25" s="1132">
        <v>43873.450000000004</v>
      </c>
      <c r="K25" s="1132">
        <v>0</v>
      </c>
      <c r="L25" s="1132">
        <v>19900</v>
      </c>
      <c r="M25" s="1132">
        <v>23961.43</v>
      </c>
      <c r="N25" s="1132">
        <v>261552.30000000005</v>
      </c>
      <c r="O25" s="482"/>
      <c r="P25" s="634"/>
    </row>
    <row r="26" spans="1:17">
      <c r="A26" s="538" t="s">
        <v>1196</v>
      </c>
      <c r="B26" s="1132">
        <v>154219.37</v>
      </c>
      <c r="C26" s="1132">
        <v>87992.840000000011</v>
      </c>
      <c r="D26" s="1132">
        <v>76116.36</v>
      </c>
      <c r="E26" s="1132">
        <v>160974.24000000002</v>
      </c>
      <c r="F26" s="1132">
        <v>163318.28</v>
      </c>
      <c r="G26" s="1132">
        <v>78180.149999999994</v>
      </c>
      <c r="H26" s="1132">
        <v>88747.64</v>
      </c>
      <c r="I26" s="1132">
        <v>112885</v>
      </c>
      <c r="J26" s="1132">
        <v>112489.29000000001</v>
      </c>
      <c r="K26" s="1132">
        <v>112592.20999999999</v>
      </c>
      <c r="L26" s="1132">
        <v>110227.99</v>
      </c>
      <c r="M26" s="1132">
        <v>130495.72</v>
      </c>
      <c r="N26" s="1132">
        <v>1388239.09</v>
      </c>
      <c r="O26" s="482"/>
      <c r="P26" s="634"/>
    </row>
    <row r="27" spans="1:17">
      <c r="A27" s="537" t="s">
        <v>735</v>
      </c>
      <c r="B27" s="1131">
        <v>18900889.039999999</v>
      </c>
      <c r="C27" s="1131">
        <v>15808209.34</v>
      </c>
      <c r="D27" s="1131">
        <v>23535929.780000001</v>
      </c>
      <c r="E27" s="1131">
        <v>5212828.8499999996</v>
      </c>
      <c r="F27" s="1131">
        <v>5332984.8</v>
      </c>
      <c r="G27" s="1131">
        <v>7645049.9000000004</v>
      </c>
      <c r="H27" s="1131">
        <v>13591307.449999999</v>
      </c>
      <c r="I27" s="1131">
        <v>23877100.719999999</v>
      </c>
      <c r="J27" s="1131">
        <v>18000939.460000001</v>
      </c>
      <c r="K27" s="1131">
        <v>12311729.370000001</v>
      </c>
      <c r="L27" s="1131">
        <v>19262561.629999995</v>
      </c>
      <c r="M27" s="1131">
        <v>39447960.659999996</v>
      </c>
      <c r="N27" s="1131">
        <v>202927491</v>
      </c>
      <c r="O27" s="482"/>
      <c r="P27" s="634"/>
    </row>
    <row r="28" spans="1:17">
      <c r="A28" s="538" t="s">
        <v>1197</v>
      </c>
      <c r="B28" s="1132">
        <v>5494159.4000000004</v>
      </c>
      <c r="C28" s="1132">
        <v>3494218.3899999997</v>
      </c>
      <c r="D28" s="1132">
        <v>14024406.580000002</v>
      </c>
      <c r="E28" s="1132">
        <v>303042.11</v>
      </c>
      <c r="F28" s="1132">
        <v>60524.83</v>
      </c>
      <c r="G28" s="1132">
        <v>834222.86</v>
      </c>
      <c r="H28" s="1132">
        <v>4371901.12</v>
      </c>
      <c r="I28" s="1132">
        <v>4247435.54</v>
      </c>
      <c r="J28" s="1132">
        <v>2383212.98</v>
      </c>
      <c r="K28" s="1132">
        <v>2573567.12</v>
      </c>
      <c r="L28" s="1132">
        <v>1422085.57</v>
      </c>
      <c r="M28" s="1132">
        <v>9549642.1099999994</v>
      </c>
      <c r="N28" s="1132">
        <v>48758418.609999992</v>
      </c>
      <c r="O28" s="482"/>
      <c r="P28" s="634"/>
    </row>
    <row r="29" spans="1:17">
      <c r="A29" s="538" t="s">
        <v>1198</v>
      </c>
      <c r="B29" s="1132">
        <v>475001.28</v>
      </c>
      <c r="C29" s="1132">
        <v>14756.66</v>
      </c>
      <c r="D29" s="1132">
        <v>13792.42</v>
      </c>
      <c r="E29" s="1132">
        <v>14823.57</v>
      </c>
      <c r="F29" s="1132">
        <v>14724.41</v>
      </c>
      <c r="G29" s="1132">
        <v>282493.2</v>
      </c>
      <c r="H29" s="1132">
        <v>140583.09</v>
      </c>
      <c r="I29" s="1132">
        <v>170804.44</v>
      </c>
      <c r="J29" s="1132">
        <v>698968.31</v>
      </c>
      <c r="K29" s="1132">
        <v>387527.64</v>
      </c>
      <c r="L29" s="1132">
        <v>414846.78</v>
      </c>
      <c r="M29" s="1132">
        <v>421194.97</v>
      </c>
      <c r="N29" s="1132">
        <v>3049516.7699999996</v>
      </c>
      <c r="O29" s="482"/>
      <c r="P29" s="634"/>
    </row>
    <row r="30" spans="1:17">
      <c r="A30" s="538" t="s">
        <v>1199</v>
      </c>
      <c r="B30" s="1132">
        <v>4412614.72</v>
      </c>
      <c r="C30" s="1132">
        <v>3205061.05</v>
      </c>
      <c r="D30" s="1132">
        <v>3021514.24</v>
      </c>
      <c r="E30" s="1132">
        <v>1926695.8299999998</v>
      </c>
      <c r="F30" s="1132">
        <v>3087137.79</v>
      </c>
      <c r="G30" s="1132">
        <v>2846417.1</v>
      </c>
      <c r="H30" s="1132">
        <v>2113257.29</v>
      </c>
      <c r="I30" s="1132">
        <v>3296077.77</v>
      </c>
      <c r="J30" s="1132">
        <v>3128942.17</v>
      </c>
      <c r="K30" s="1132">
        <v>3070711.01</v>
      </c>
      <c r="L30" s="1132">
        <v>3572455.26</v>
      </c>
      <c r="M30" s="1132">
        <v>4059032.64</v>
      </c>
      <c r="N30" s="1132">
        <v>37739916.869999997</v>
      </c>
      <c r="O30" s="482"/>
      <c r="P30" s="634"/>
    </row>
    <row r="31" spans="1:17" s="161" customFormat="1">
      <c r="A31" s="538" t="s">
        <v>1200</v>
      </c>
      <c r="B31" s="1132">
        <v>818664.09</v>
      </c>
      <c r="C31" s="1132">
        <v>795470.44000000006</v>
      </c>
      <c r="D31" s="1132">
        <v>689683.84000000008</v>
      </c>
      <c r="E31" s="1132">
        <v>61158.04</v>
      </c>
      <c r="F31" s="1132">
        <v>31731.010000000002</v>
      </c>
      <c r="G31" s="1132">
        <v>30388.239999999998</v>
      </c>
      <c r="H31" s="1132">
        <v>1396656.75</v>
      </c>
      <c r="I31" s="1132">
        <v>1314417.7</v>
      </c>
      <c r="J31" s="1132">
        <v>1349567.75</v>
      </c>
      <c r="K31" s="1132">
        <v>1070152.23</v>
      </c>
      <c r="L31" s="1132">
        <v>778567.85000000009</v>
      </c>
      <c r="M31" s="1132">
        <v>822838.69000000006</v>
      </c>
      <c r="N31" s="1132">
        <v>9159296.629999999</v>
      </c>
      <c r="O31" s="716"/>
      <c r="P31" s="634"/>
      <c r="Q31" s="259"/>
    </row>
    <row r="32" spans="1:17">
      <c r="A32" s="538" t="s">
        <v>1201</v>
      </c>
      <c r="B32" s="1132">
        <v>175285</v>
      </c>
      <c r="C32" s="1132">
        <v>181705</v>
      </c>
      <c r="D32" s="1132">
        <v>204747</v>
      </c>
      <c r="E32" s="1132">
        <v>18105</v>
      </c>
      <c r="F32" s="1132">
        <v>0</v>
      </c>
      <c r="G32" s="1132">
        <v>0</v>
      </c>
      <c r="H32" s="1132">
        <v>57277</v>
      </c>
      <c r="I32" s="1132">
        <v>161200.32000000001</v>
      </c>
      <c r="J32" s="1132">
        <v>368299.12</v>
      </c>
      <c r="K32" s="1132">
        <v>204747</v>
      </c>
      <c r="L32" s="1132">
        <v>204747</v>
      </c>
      <c r="M32" s="1132">
        <v>204747</v>
      </c>
      <c r="N32" s="1132">
        <v>1780859.44</v>
      </c>
      <c r="O32" s="482"/>
      <c r="P32" s="634"/>
    </row>
    <row r="33" spans="1:26">
      <c r="A33" s="538" t="s">
        <v>1202</v>
      </c>
      <c r="B33" s="1132">
        <v>1400366.51</v>
      </c>
      <c r="C33" s="1132">
        <v>4201857.22</v>
      </c>
      <c r="D33" s="1132">
        <v>1232644.99</v>
      </c>
      <c r="E33" s="1132">
        <v>981264.99</v>
      </c>
      <c r="F33" s="1132">
        <v>731434.2300000001</v>
      </c>
      <c r="G33" s="1132">
        <v>935753.98</v>
      </c>
      <c r="H33" s="1132">
        <v>2585893.2599999998</v>
      </c>
      <c r="I33" s="1132">
        <v>4602025.04</v>
      </c>
      <c r="J33" s="1132">
        <v>5185869.34</v>
      </c>
      <c r="K33" s="1132">
        <v>1262117.72</v>
      </c>
      <c r="L33" s="1132">
        <v>7940965.2800000003</v>
      </c>
      <c r="M33" s="1132">
        <v>9600115.4800000004</v>
      </c>
      <c r="N33" s="1132">
        <v>40660308.039999999</v>
      </c>
      <c r="O33" s="482"/>
      <c r="P33" s="634"/>
    </row>
    <row r="34" spans="1:26">
      <c r="A34" s="538" t="s">
        <v>1203</v>
      </c>
      <c r="B34" s="1132">
        <v>3905339.64</v>
      </c>
      <c r="C34" s="1132">
        <v>2788995.62</v>
      </c>
      <c r="D34" s="1132">
        <v>3131151.1399999997</v>
      </c>
      <c r="E34" s="1132">
        <v>982169.84</v>
      </c>
      <c r="F34" s="1132">
        <v>768446.19</v>
      </c>
      <c r="G34" s="1132">
        <v>1744998.1300000001</v>
      </c>
      <c r="H34" s="1132">
        <v>2137217.4300000002</v>
      </c>
      <c r="I34" s="1132">
        <v>4022591.56</v>
      </c>
      <c r="J34" s="1132">
        <v>3470098.5199999996</v>
      </c>
      <c r="K34" s="1132">
        <v>2530553.16</v>
      </c>
      <c r="L34" s="1132">
        <v>3490939.7399999998</v>
      </c>
      <c r="M34" s="1132">
        <v>3485581.09</v>
      </c>
      <c r="N34" s="1132">
        <v>32458082.059999995</v>
      </c>
      <c r="O34" s="482"/>
      <c r="P34" s="634"/>
    </row>
    <row r="35" spans="1:26">
      <c r="A35" s="538" t="s">
        <v>1204</v>
      </c>
      <c r="B35" s="1132">
        <v>2219458.4</v>
      </c>
      <c r="C35" s="1132">
        <v>1126144.96</v>
      </c>
      <c r="D35" s="1132">
        <v>1217989.57</v>
      </c>
      <c r="E35" s="1132">
        <v>925569.47</v>
      </c>
      <c r="F35" s="1132">
        <v>638986.34</v>
      </c>
      <c r="G35" s="1132">
        <v>970776.39</v>
      </c>
      <c r="H35" s="1132">
        <v>788521.51</v>
      </c>
      <c r="I35" s="1132">
        <v>6062548.3499999996</v>
      </c>
      <c r="J35" s="1132">
        <v>1415981.27</v>
      </c>
      <c r="K35" s="1132">
        <v>1212353.49</v>
      </c>
      <c r="L35" s="1132">
        <v>1437954.15</v>
      </c>
      <c r="M35" s="1132">
        <v>11304808.68</v>
      </c>
      <c r="N35" s="1132">
        <v>29321092.579999998</v>
      </c>
      <c r="O35" s="482"/>
      <c r="P35" s="634"/>
    </row>
    <row r="36" spans="1:26">
      <c r="A36" s="537" t="s">
        <v>733</v>
      </c>
      <c r="B36" s="1131">
        <v>5247371.8599999994</v>
      </c>
      <c r="C36" s="1131">
        <v>4659582.08</v>
      </c>
      <c r="D36" s="1131">
        <v>3264690.85</v>
      </c>
      <c r="E36" s="1131">
        <v>992986.42999999993</v>
      </c>
      <c r="F36" s="1131">
        <v>1828697.0699999998</v>
      </c>
      <c r="G36" s="1131">
        <v>1582634.63</v>
      </c>
      <c r="H36" s="1131">
        <v>2056926.9799999997</v>
      </c>
      <c r="I36" s="1131">
        <v>2376459.83</v>
      </c>
      <c r="J36" s="1131">
        <v>3674227.2399999998</v>
      </c>
      <c r="K36" s="1131">
        <v>3695356.34</v>
      </c>
      <c r="L36" s="1131">
        <v>3214244.95</v>
      </c>
      <c r="M36" s="1131">
        <v>2689292.66</v>
      </c>
      <c r="N36" s="1131">
        <v>35282470.919999994</v>
      </c>
      <c r="O36" s="482"/>
      <c r="P36" s="634"/>
    </row>
    <row r="37" spans="1:26">
      <c r="A37" s="536" t="s">
        <v>217</v>
      </c>
      <c r="B37" s="1130">
        <v>117125072.84999999</v>
      </c>
      <c r="C37" s="1130">
        <v>105169521.03000002</v>
      </c>
      <c r="D37" s="1130">
        <v>140929611.37</v>
      </c>
      <c r="E37" s="1130">
        <v>8534509.5999999996</v>
      </c>
      <c r="F37" s="1130">
        <v>8854471.2400000002</v>
      </c>
      <c r="G37" s="1130">
        <v>45028114.090000004</v>
      </c>
      <c r="H37" s="1130">
        <v>77072897.969999999</v>
      </c>
      <c r="I37" s="1130">
        <v>108390065.09</v>
      </c>
      <c r="J37" s="1130">
        <v>162918537.29999998</v>
      </c>
      <c r="K37" s="1130">
        <v>200752960.90000001</v>
      </c>
      <c r="L37" s="1130">
        <v>130633873.62999998</v>
      </c>
      <c r="M37" s="1130">
        <v>143588723.77000001</v>
      </c>
      <c r="N37" s="1130">
        <v>1248998358.8399999</v>
      </c>
      <c r="O37" s="716"/>
      <c r="P37" s="634"/>
    </row>
    <row r="38" spans="1:26">
      <c r="A38" s="538" t="s">
        <v>1205</v>
      </c>
      <c r="B38" s="1132">
        <v>62913260.68</v>
      </c>
      <c r="C38" s="1132">
        <v>68951135.540000007</v>
      </c>
      <c r="D38" s="1132">
        <v>41120576.710000001</v>
      </c>
      <c r="E38" s="1132">
        <v>0</v>
      </c>
      <c r="F38" s="1132">
        <v>1800036.55</v>
      </c>
      <c r="G38" s="1132">
        <v>30495806.48</v>
      </c>
      <c r="H38" s="1132">
        <v>38532058.530000001</v>
      </c>
      <c r="I38" s="1132">
        <v>71644631.590000004</v>
      </c>
      <c r="J38" s="1132">
        <v>65454118.039999999</v>
      </c>
      <c r="K38" s="1132">
        <v>108280953.63</v>
      </c>
      <c r="L38" s="1132">
        <v>76883322.069999993</v>
      </c>
      <c r="M38" s="1132">
        <v>83373145.640000001</v>
      </c>
      <c r="N38" s="1132">
        <v>649449045.46000004</v>
      </c>
      <c r="O38" s="716"/>
      <c r="P38" s="634"/>
    </row>
    <row r="39" spans="1:26" s="358" customFormat="1">
      <c r="A39" s="538" t="s">
        <v>1206</v>
      </c>
      <c r="B39" s="1132">
        <v>13324008.939999999</v>
      </c>
      <c r="C39" s="1132">
        <v>2809952.31</v>
      </c>
      <c r="D39" s="1132">
        <v>1715421.23</v>
      </c>
      <c r="E39" s="1132">
        <v>1870692.51</v>
      </c>
      <c r="F39" s="1132">
        <v>5072063.83</v>
      </c>
      <c r="G39" s="1132">
        <v>4368570.9800000004</v>
      </c>
      <c r="H39" s="1132">
        <v>21986488.259999998</v>
      </c>
      <c r="I39" s="1132">
        <v>15179842.960000001</v>
      </c>
      <c r="J39" s="1132">
        <v>14501504.879999999</v>
      </c>
      <c r="K39" s="1132">
        <v>53515673.659999996</v>
      </c>
      <c r="L39" s="1132">
        <v>16477763.75</v>
      </c>
      <c r="M39" s="1132">
        <v>7805550.2000000002</v>
      </c>
      <c r="N39" s="1132">
        <v>158627533.50999999</v>
      </c>
      <c r="O39" s="635"/>
      <c r="P39" s="636"/>
      <c r="Q39" s="554"/>
    </row>
    <row r="40" spans="1:26" s="161" customFormat="1">
      <c r="A40" s="538" t="s">
        <v>1207</v>
      </c>
      <c r="B40" s="1132">
        <v>7333982.7999999998</v>
      </c>
      <c r="C40" s="1132">
        <v>14330866.949999999</v>
      </c>
      <c r="D40" s="1132">
        <v>82072787.040000007</v>
      </c>
      <c r="E40" s="1132">
        <v>1096776.8700000001</v>
      </c>
      <c r="F40" s="1132">
        <v>1264061.05</v>
      </c>
      <c r="G40" s="1132">
        <v>4785382.57</v>
      </c>
      <c r="H40" s="1132">
        <v>6258305.6299999999</v>
      </c>
      <c r="I40" s="1132">
        <v>10343045.109999999</v>
      </c>
      <c r="J40" s="1132">
        <v>67342826.659999996</v>
      </c>
      <c r="K40" s="1132">
        <v>15144263.779999999</v>
      </c>
      <c r="L40" s="1132">
        <v>12347860.02</v>
      </c>
      <c r="M40" s="1132">
        <v>15092111.4</v>
      </c>
      <c r="N40" s="1132">
        <v>237412269.88000003</v>
      </c>
      <c r="O40" s="482"/>
      <c r="P40" s="634"/>
      <c r="Q40" s="259"/>
    </row>
    <row r="41" spans="1:26">
      <c r="A41" s="538" t="s">
        <v>1208</v>
      </c>
      <c r="B41" s="1132">
        <v>4894864.97</v>
      </c>
      <c r="C41" s="1132">
        <v>4973191.93</v>
      </c>
      <c r="D41" s="1132">
        <v>3015803.02</v>
      </c>
      <c r="E41" s="1132">
        <v>273892.76</v>
      </c>
      <c r="F41" s="1132">
        <v>37560.869999999995</v>
      </c>
      <c r="G41" s="1132">
        <v>560701.37</v>
      </c>
      <c r="H41" s="1132">
        <v>2871319.58</v>
      </c>
      <c r="I41" s="1132">
        <v>3282117.13</v>
      </c>
      <c r="J41" s="1132">
        <v>6811238.4900000002</v>
      </c>
      <c r="K41" s="1132">
        <v>10674913.59</v>
      </c>
      <c r="L41" s="1132">
        <v>8524207.9399999995</v>
      </c>
      <c r="M41" s="1132">
        <v>23629644.829999998</v>
      </c>
      <c r="N41" s="1132">
        <v>69549456.479999989</v>
      </c>
      <c r="O41" s="482"/>
      <c r="P41" s="634"/>
    </row>
    <row r="42" spans="1:26" s="358" customFormat="1">
      <c r="A42" s="538" t="s">
        <v>1209</v>
      </c>
      <c r="B42" s="1132">
        <v>0</v>
      </c>
      <c r="C42" s="1132">
        <v>0</v>
      </c>
      <c r="D42" s="1132">
        <v>0</v>
      </c>
      <c r="E42" s="1132">
        <v>0</v>
      </c>
      <c r="F42" s="1132">
        <v>0</v>
      </c>
      <c r="G42" s="1132">
        <v>0</v>
      </c>
      <c r="H42" s="1132">
        <v>0</v>
      </c>
      <c r="I42" s="1132">
        <v>0</v>
      </c>
      <c r="J42" s="1132">
        <v>0</v>
      </c>
      <c r="K42" s="1132">
        <v>0</v>
      </c>
      <c r="L42" s="1132">
        <v>0</v>
      </c>
      <c r="M42" s="1132">
        <v>0</v>
      </c>
      <c r="N42" s="1132">
        <v>0</v>
      </c>
      <c r="O42" s="177"/>
      <c r="P42" s="177"/>
      <c r="Q42" s="554"/>
    </row>
    <row r="43" spans="1:26" s="358" customFormat="1">
      <c r="A43" s="538" t="s">
        <v>1210</v>
      </c>
      <c r="B43" s="1132">
        <v>4057756.88</v>
      </c>
      <c r="C43" s="1132">
        <v>4094943.68</v>
      </c>
      <c r="D43" s="1132">
        <v>3140404.88</v>
      </c>
      <c r="E43" s="1132">
        <v>0</v>
      </c>
      <c r="F43" s="1132">
        <v>322.73</v>
      </c>
      <c r="G43" s="1132">
        <v>301996.77</v>
      </c>
      <c r="H43" s="1132">
        <v>1762866.21</v>
      </c>
      <c r="I43" s="1132">
        <v>1616433.89</v>
      </c>
      <c r="J43" s="1132">
        <v>2382284.25</v>
      </c>
      <c r="K43" s="1132">
        <v>4387489.5999999996</v>
      </c>
      <c r="L43" s="1132">
        <v>4030657.73</v>
      </c>
      <c r="M43" s="1132">
        <v>5338123.72</v>
      </c>
      <c r="N43" s="1132">
        <v>31113280.34</v>
      </c>
      <c r="O43" s="482"/>
      <c r="P43" s="482"/>
      <c r="Q43" s="265"/>
      <c r="R43" s="482"/>
      <c r="S43" s="482"/>
      <c r="T43" s="482"/>
      <c r="U43" s="482"/>
      <c r="V43" s="482"/>
      <c r="W43" s="482"/>
      <c r="X43" s="482"/>
      <c r="Y43" s="482"/>
      <c r="Z43" s="482"/>
    </row>
    <row r="44" spans="1:26">
      <c r="A44" s="538" t="s">
        <v>1211</v>
      </c>
      <c r="B44" s="1132">
        <v>727427</v>
      </c>
      <c r="C44" s="1132">
        <v>752784</v>
      </c>
      <c r="D44" s="1132">
        <v>199550</v>
      </c>
      <c r="E44" s="1132">
        <v>3016010</v>
      </c>
      <c r="F44" s="1132">
        <v>135600</v>
      </c>
      <c r="G44" s="1132">
        <v>516000</v>
      </c>
      <c r="H44" s="1132">
        <v>557720</v>
      </c>
      <c r="I44" s="1132">
        <v>3104035.49</v>
      </c>
      <c r="J44" s="1132">
        <v>609510</v>
      </c>
      <c r="K44" s="1132">
        <v>1380480</v>
      </c>
      <c r="L44" s="1132">
        <v>703620</v>
      </c>
      <c r="M44" s="1132">
        <v>1887017</v>
      </c>
      <c r="N44" s="1132">
        <v>13589753.49</v>
      </c>
      <c r="O44" s="482"/>
      <c r="P44" s="634"/>
    </row>
    <row r="45" spans="1:26">
      <c r="A45" s="538" t="s">
        <v>1212</v>
      </c>
      <c r="B45" s="1132">
        <v>39734.959999999999</v>
      </c>
      <c r="C45" s="1132">
        <v>53512.21</v>
      </c>
      <c r="D45" s="1132">
        <v>32268.97</v>
      </c>
      <c r="E45" s="1132">
        <v>26310.37</v>
      </c>
      <c r="F45" s="1132">
        <v>52316.6</v>
      </c>
      <c r="G45" s="1132">
        <v>41407.4</v>
      </c>
      <c r="H45" s="1132">
        <v>64421.67</v>
      </c>
      <c r="I45" s="1132">
        <v>103323.18</v>
      </c>
      <c r="J45" s="1132">
        <v>80336.98</v>
      </c>
      <c r="K45" s="1132">
        <v>96755.839999999997</v>
      </c>
      <c r="L45" s="1132">
        <v>93803.24</v>
      </c>
      <c r="M45" s="1132">
        <v>92489.75</v>
      </c>
      <c r="N45" s="1132">
        <v>776681.16999999993</v>
      </c>
      <c r="O45" s="482"/>
      <c r="P45" s="634"/>
    </row>
    <row r="46" spans="1:26" s="161" customFormat="1">
      <c r="A46" s="538" t="s">
        <v>1213</v>
      </c>
      <c r="B46" s="1132">
        <v>23834036.619999997</v>
      </c>
      <c r="C46" s="1132">
        <v>9203134.4100000001</v>
      </c>
      <c r="D46" s="1132">
        <v>9632799.5199999996</v>
      </c>
      <c r="E46" s="1132">
        <v>2250827.09</v>
      </c>
      <c r="F46" s="1132">
        <v>492509.61</v>
      </c>
      <c r="G46" s="1132">
        <v>3958248.52</v>
      </c>
      <c r="H46" s="1132">
        <v>5039718.09</v>
      </c>
      <c r="I46" s="1132">
        <v>3116635.74</v>
      </c>
      <c r="J46" s="1132">
        <v>5736718</v>
      </c>
      <c r="K46" s="1132">
        <v>7272430.7999999998</v>
      </c>
      <c r="L46" s="1132">
        <v>11572638.879999999</v>
      </c>
      <c r="M46" s="1132">
        <v>6370641.2299999995</v>
      </c>
      <c r="N46" s="1132">
        <v>88480338.510000005</v>
      </c>
      <c r="O46" s="482"/>
      <c r="P46" s="634"/>
      <c r="Q46" s="259"/>
      <c r="W46" s="446"/>
    </row>
    <row r="47" spans="1:26" s="153" customFormat="1">
      <c r="A47" s="536" t="s">
        <v>756</v>
      </c>
      <c r="B47" s="1130">
        <v>132962918.27</v>
      </c>
      <c r="C47" s="1130">
        <v>106110051.25</v>
      </c>
      <c r="D47" s="1130">
        <v>75885794.670000002</v>
      </c>
      <c r="E47" s="1130">
        <v>34901529.049999997</v>
      </c>
      <c r="F47" s="1130">
        <v>55460719.660000004</v>
      </c>
      <c r="G47" s="1130">
        <v>84995319.920000002</v>
      </c>
      <c r="H47" s="1130">
        <v>104336677.37</v>
      </c>
      <c r="I47" s="1130">
        <v>99021706.650000006</v>
      </c>
      <c r="J47" s="1130">
        <v>101947984.24000001</v>
      </c>
      <c r="K47" s="1130">
        <v>104102184.38999999</v>
      </c>
      <c r="L47" s="1130">
        <v>115745762.25999999</v>
      </c>
      <c r="M47" s="1130">
        <v>132693499.95999999</v>
      </c>
      <c r="N47" s="1130">
        <v>1148164147.6900001</v>
      </c>
      <c r="O47" s="482"/>
      <c r="P47" s="634"/>
      <c r="Q47" s="265"/>
      <c r="W47" s="176"/>
    </row>
    <row r="48" spans="1:26" s="153" customFormat="1">
      <c r="A48" s="537" t="s">
        <v>757</v>
      </c>
      <c r="B48" s="1131">
        <v>114370648.59999999</v>
      </c>
      <c r="C48" s="1131">
        <v>89738373.849999994</v>
      </c>
      <c r="D48" s="1131">
        <v>63325816.710000001</v>
      </c>
      <c r="E48" s="1131">
        <v>34118296.189999998</v>
      </c>
      <c r="F48" s="1131">
        <v>52306282.240000002</v>
      </c>
      <c r="G48" s="1131">
        <v>66912642.620000005</v>
      </c>
      <c r="H48" s="1131">
        <v>82317014.030000001</v>
      </c>
      <c r="I48" s="1131">
        <v>75011012.060000002</v>
      </c>
      <c r="J48" s="1131">
        <v>79541957.620000005</v>
      </c>
      <c r="K48" s="1131">
        <v>76962191.969999999</v>
      </c>
      <c r="L48" s="1131">
        <v>87916687.950000003</v>
      </c>
      <c r="M48" s="1131">
        <v>95684561.609999999</v>
      </c>
      <c r="N48" s="1131">
        <v>918205485.45000005</v>
      </c>
      <c r="O48" s="482"/>
      <c r="P48" s="634"/>
      <c r="Q48" s="265"/>
      <c r="W48" s="176"/>
    </row>
    <row r="49" spans="1:23" s="153" customFormat="1">
      <c r="A49" s="538" t="s">
        <v>1214</v>
      </c>
      <c r="B49" s="1132">
        <v>114370648.59999999</v>
      </c>
      <c r="C49" s="1132">
        <v>89738373.849999994</v>
      </c>
      <c r="D49" s="1132">
        <v>63325816.710000001</v>
      </c>
      <c r="E49" s="1132">
        <v>34118296.189999998</v>
      </c>
      <c r="F49" s="1132">
        <v>52306282.240000002</v>
      </c>
      <c r="G49" s="1132">
        <v>66912642.620000005</v>
      </c>
      <c r="H49" s="1132">
        <v>82317014.030000001</v>
      </c>
      <c r="I49" s="1132">
        <v>75011012.060000002</v>
      </c>
      <c r="J49" s="1132">
        <v>79541957.620000005</v>
      </c>
      <c r="K49" s="1132">
        <v>76962191.969999999</v>
      </c>
      <c r="L49" s="1132">
        <v>87916687.950000003</v>
      </c>
      <c r="M49" s="1132">
        <v>95684561.609999999</v>
      </c>
      <c r="N49" s="1132">
        <v>918205485.45000005</v>
      </c>
      <c r="O49" s="482"/>
      <c r="P49" s="634"/>
      <c r="Q49" s="265"/>
    </row>
    <row r="50" spans="1:23" s="153" customFormat="1">
      <c r="A50" s="537" t="s">
        <v>740</v>
      </c>
      <c r="B50" s="1131">
        <v>394078.28</v>
      </c>
      <c r="C50" s="1131">
        <v>353676.81</v>
      </c>
      <c r="D50" s="1131">
        <v>260576.59000000003</v>
      </c>
      <c r="E50" s="1131">
        <v>305583.26</v>
      </c>
      <c r="F50" s="1131">
        <v>374708.82999999996</v>
      </c>
      <c r="G50" s="1131">
        <v>306963.59999999998</v>
      </c>
      <c r="H50" s="1131">
        <v>294471.19999999995</v>
      </c>
      <c r="I50" s="1131">
        <v>615241.28</v>
      </c>
      <c r="J50" s="1131">
        <v>319862.25</v>
      </c>
      <c r="K50" s="1131">
        <v>327608.63</v>
      </c>
      <c r="L50" s="1131">
        <v>322980.20999999996</v>
      </c>
      <c r="M50" s="1131">
        <v>330133.58999999997</v>
      </c>
      <c r="N50" s="1131">
        <v>4205884.53</v>
      </c>
      <c r="O50" s="482"/>
      <c r="P50" s="634"/>
      <c r="Q50" s="265"/>
      <c r="W50" s="176"/>
    </row>
    <row r="51" spans="1:23" s="153" customFormat="1">
      <c r="A51" s="538" t="s">
        <v>1215</v>
      </c>
      <c r="B51" s="1132">
        <v>0</v>
      </c>
      <c r="C51" s="1132">
        <v>0</v>
      </c>
      <c r="D51" s="1132">
        <v>0</v>
      </c>
      <c r="E51" s="1132">
        <v>0</v>
      </c>
      <c r="F51" s="1132">
        <v>0</v>
      </c>
      <c r="G51" s="1132">
        <v>0</v>
      </c>
      <c r="H51" s="1132">
        <v>0</v>
      </c>
      <c r="I51" s="1132">
        <v>0</v>
      </c>
      <c r="J51" s="1132">
        <v>0</v>
      </c>
      <c r="K51" s="1132">
        <v>0</v>
      </c>
      <c r="L51" s="1132">
        <v>0</v>
      </c>
      <c r="M51" s="1132">
        <v>0</v>
      </c>
      <c r="N51" s="1132">
        <v>0</v>
      </c>
      <c r="O51" s="482"/>
      <c r="P51" s="634"/>
      <c r="Q51" s="265"/>
      <c r="W51" s="176"/>
    </row>
    <row r="52" spans="1:23" s="153" customFormat="1">
      <c r="A52" s="538" t="s">
        <v>1216</v>
      </c>
      <c r="B52" s="1132">
        <v>0</v>
      </c>
      <c r="C52" s="1132">
        <v>0</v>
      </c>
      <c r="D52" s="1132">
        <v>0</v>
      </c>
      <c r="E52" s="1132">
        <v>0</v>
      </c>
      <c r="F52" s="1132">
        <v>0</v>
      </c>
      <c r="G52" s="1132">
        <v>0</v>
      </c>
      <c r="H52" s="1132">
        <v>0</v>
      </c>
      <c r="I52" s="1132">
        <v>0</v>
      </c>
      <c r="J52" s="1132">
        <v>0</v>
      </c>
      <c r="K52" s="1132">
        <v>0</v>
      </c>
      <c r="L52" s="1132">
        <v>0</v>
      </c>
      <c r="M52" s="1132">
        <v>0</v>
      </c>
      <c r="N52" s="1132">
        <v>0</v>
      </c>
      <c r="O52" s="482"/>
      <c r="P52" s="634"/>
      <c r="Q52" s="265"/>
      <c r="W52" s="176"/>
    </row>
    <row r="53" spans="1:23" s="153" customFormat="1">
      <c r="A53" s="538" t="s">
        <v>1217</v>
      </c>
      <c r="B53" s="1132">
        <v>0</v>
      </c>
      <c r="C53" s="1132">
        <v>0</v>
      </c>
      <c r="D53" s="1132">
        <v>0</v>
      </c>
      <c r="E53" s="1132">
        <v>0</v>
      </c>
      <c r="F53" s="1132">
        <v>0</v>
      </c>
      <c r="G53" s="1132">
        <v>0</v>
      </c>
      <c r="H53" s="1132">
        <v>0</v>
      </c>
      <c r="I53" s="1132">
        <v>0</v>
      </c>
      <c r="J53" s="1132">
        <v>0</v>
      </c>
      <c r="K53" s="1132">
        <v>0</v>
      </c>
      <c r="L53" s="1132">
        <v>0</v>
      </c>
      <c r="M53" s="1132">
        <v>0</v>
      </c>
      <c r="N53" s="1132">
        <v>0</v>
      </c>
      <c r="O53" s="482"/>
      <c r="P53" s="634"/>
      <c r="Q53" s="265"/>
    </row>
    <row r="54" spans="1:23" s="153" customFormat="1">
      <c r="A54" s="538" t="s">
        <v>1218</v>
      </c>
      <c r="B54" s="1132">
        <v>0</v>
      </c>
      <c r="C54" s="1132">
        <v>0</v>
      </c>
      <c r="D54" s="1132">
        <v>0</v>
      </c>
      <c r="E54" s="1132">
        <v>0</v>
      </c>
      <c r="F54" s="1132">
        <v>0</v>
      </c>
      <c r="G54" s="1132">
        <v>0</v>
      </c>
      <c r="H54" s="1132">
        <v>0</v>
      </c>
      <c r="I54" s="1132">
        <v>0</v>
      </c>
      <c r="J54" s="1132">
        <v>0</v>
      </c>
      <c r="K54" s="1132">
        <v>0</v>
      </c>
      <c r="L54" s="1132">
        <v>0</v>
      </c>
      <c r="M54" s="1132">
        <v>0</v>
      </c>
      <c r="N54" s="1132">
        <v>0</v>
      </c>
      <c r="P54" s="634"/>
      <c r="Q54" s="265"/>
    </row>
    <row r="55" spans="1:23" s="153" customFormat="1">
      <c r="A55" s="538" t="s">
        <v>1219</v>
      </c>
      <c r="B55" s="1132">
        <v>0</v>
      </c>
      <c r="C55" s="1132">
        <v>0</v>
      </c>
      <c r="D55" s="1132">
        <v>0</v>
      </c>
      <c r="E55" s="1132">
        <v>0</v>
      </c>
      <c r="F55" s="1132">
        <v>0</v>
      </c>
      <c r="G55" s="1132">
        <v>0</v>
      </c>
      <c r="H55" s="1132">
        <v>0</v>
      </c>
      <c r="I55" s="1132">
        <v>0</v>
      </c>
      <c r="J55" s="1132">
        <v>0</v>
      </c>
      <c r="K55" s="1132">
        <v>0</v>
      </c>
      <c r="L55" s="1132">
        <v>0</v>
      </c>
      <c r="M55" s="1132">
        <v>0</v>
      </c>
      <c r="N55" s="1132">
        <v>0</v>
      </c>
      <c r="O55" s="482"/>
      <c r="P55" s="634"/>
      <c r="Q55" s="265"/>
    </row>
    <row r="56" spans="1:23" s="153" customFormat="1">
      <c r="A56" s="538" t="s">
        <v>1220</v>
      </c>
      <c r="B56" s="1132">
        <v>394078.28</v>
      </c>
      <c r="C56" s="1132">
        <v>353676.81</v>
      </c>
      <c r="D56" s="1132">
        <v>260576.59000000003</v>
      </c>
      <c r="E56" s="1132">
        <v>305583.26</v>
      </c>
      <c r="F56" s="1132">
        <v>374708.82999999996</v>
      </c>
      <c r="G56" s="1132">
        <v>306963.59999999998</v>
      </c>
      <c r="H56" s="1132">
        <v>294471.19999999995</v>
      </c>
      <c r="I56" s="1132">
        <v>615241.28</v>
      </c>
      <c r="J56" s="1132">
        <v>319862.25</v>
      </c>
      <c r="K56" s="1132">
        <v>327608.63</v>
      </c>
      <c r="L56" s="1132">
        <v>322980.20999999996</v>
      </c>
      <c r="M56" s="1132">
        <v>330133.58999999997</v>
      </c>
      <c r="N56" s="1132">
        <v>4205884.53</v>
      </c>
      <c r="O56" s="482"/>
      <c r="P56" s="634"/>
      <c r="Q56" s="265"/>
    </row>
    <row r="57" spans="1:23" s="153" customFormat="1" ht="14.25" customHeight="1">
      <c r="A57" s="538" t="s">
        <v>1221</v>
      </c>
      <c r="B57" s="1132">
        <v>0</v>
      </c>
      <c r="C57" s="1132">
        <v>0</v>
      </c>
      <c r="D57" s="1132">
        <v>0</v>
      </c>
      <c r="E57" s="1132">
        <v>0</v>
      </c>
      <c r="F57" s="1132">
        <v>0</v>
      </c>
      <c r="G57" s="1132">
        <v>0</v>
      </c>
      <c r="H57" s="1132">
        <v>0</v>
      </c>
      <c r="I57" s="1132">
        <v>0</v>
      </c>
      <c r="J57" s="1132">
        <v>0</v>
      </c>
      <c r="K57" s="1132">
        <v>0</v>
      </c>
      <c r="L57" s="1132">
        <v>0</v>
      </c>
      <c r="M57" s="1132">
        <v>0</v>
      </c>
      <c r="N57" s="1132">
        <v>0</v>
      </c>
      <c r="Q57" s="265"/>
    </row>
    <row r="58" spans="1:23" s="153" customFormat="1" ht="14.25" customHeight="1">
      <c r="A58" s="538" t="s">
        <v>1204</v>
      </c>
      <c r="B58" s="1132">
        <v>0</v>
      </c>
      <c r="C58" s="1132">
        <v>0</v>
      </c>
      <c r="D58" s="1132">
        <v>0</v>
      </c>
      <c r="E58" s="1132">
        <v>0</v>
      </c>
      <c r="F58" s="1132">
        <v>0</v>
      </c>
      <c r="G58" s="1132">
        <v>0</v>
      </c>
      <c r="H58" s="1132">
        <v>0</v>
      </c>
      <c r="I58" s="1132">
        <v>0</v>
      </c>
      <c r="J58" s="1132">
        <v>0</v>
      </c>
      <c r="K58" s="1132">
        <v>0</v>
      </c>
      <c r="L58" s="1132">
        <v>0</v>
      </c>
      <c r="M58" s="1132">
        <v>0</v>
      </c>
      <c r="N58" s="1132">
        <v>0</v>
      </c>
      <c r="Q58" s="265"/>
    </row>
    <row r="59" spans="1:23" s="153" customFormat="1" ht="15" customHeight="1">
      <c r="A59" s="537" t="s">
        <v>4</v>
      </c>
      <c r="B59" s="1131">
        <v>15934787.23</v>
      </c>
      <c r="C59" s="1131">
        <v>13701540.26</v>
      </c>
      <c r="D59" s="1131">
        <v>10985513.24</v>
      </c>
      <c r="E59" s="1131">
        <v>296728</v>
      </c>
      <c r="F59" s="1131">
        <v>2101594.9900000002</v>
      </c>
      <c r="G59" s="1131">
        <v>16869080.449999999</v>
      </c>
      <c r="H59" s="1131">
        <v>19878226.329999998</v>
      </c>
      <c r="I59" s="1131">
        <v>22499386.470000003</v>
      </c>
      <c r="J59" s="1131">
        <v>21275677.219999999</v>
      </c>
      <c r="K59" s="1131">
        <v>25521588.539999999</v>
      </c>
      <c r="L59" s="1131">
        <v>25635492.890000001</v>
      </c>
      <c r="M59" s="1131">
        <v>34927038.189999998</v>
      </c>
      <c r="N59" s="1131">
        <v>209626653.81</v>
      </c>
      <c r="O59" s="176"/>
      <c r="Q59" s="265"/>
    </row>
    <row r="60" spans="1:23" s="153" customFormat="1">
      <c r="A60" s="538" t="s">
        <v>1222</v>
      </c>
      <c r="B60" s="1132">
        <v>9797597.2300000004</v>
      </c>
      <c r="C60" s="1132">
        <v>8874005.2599999998</v>
      </c>
      <c r="D60" s="1132">
        <v>7074694.2400000002</v>
      </c>
      <c r="E60" s="1132">
        <v>0</v>
      </c>
      <c r="F60" s="1132">
        <v>1773120.99</v>
      </c>
      <c r="G60" s="1132">
        <v>15998557.449999999</v>
      </c>
      <c r="H60" s="1132">
        <v>12563333.449999999</v>
      </c>
      <c r="I60" s="1132">
        <v>15576557.530000001</v>
      </c>
      <c r="J60" s="1132">
        <v>14140492.870000001</v>
      </c>
      <c r="K60" s="1132">
        <v>19334702.489999998</v>
      </c>
      <c r="L60" s="1132">
        <v>19643086.789999999</v>
      </c>
      <c r="M60" s="1132">
        <v>20166289.09</v>
      </c>
      <c r="N60" s="1132">
        <v>144942437.39000002</v>
      </c>
      <c r="Q60" s="265"/>
    </row>
    <row r="61" spans="1:23" s="153" customFormat="1">
      <c r="A61" s="538" t="s">
        <v>1223</v>
      </c>
      <c r="B61" s="1132">
        <v>2273000</v>
      </c>
      <c r="C61" s="1132">
        <v>1118500</v>
      </c>
      <c r="D61" s="1132">
        <v>616400</v>
      </c>
      <c r="E61" s="1132">
        <v>0</v>
      </c>
      <c r="F61" s="1132">
        <v>112500</v>
      </c>
      <c r="G61" s="1132">
        <v>724400</v>
      </c>
      <c r="H61" s="1132">
        <v>655300</v>
      </c>
      <c r="I61" s="1132">
        <v>693600</v>
      </c>
      <c r="J61" s="1132">
        <v>692300</v>
      </c>
      <c r="K61" s="1132">
        <v>958500</v>
      </c>
      <c r="L61" s="1132">
        <v>2098900</v>
      </c>
      <c r="M61" s="1132">
        <v>10853000</v>
      </c>
      <c r="N61" s="1132">
        <v>20796400</v>
      </c>
      <c r="Q61" s="265"/>
    </row>
    <row r="62" spans="1:23" s="153" customFormat="1">
      <c r="A62" s="538" t="s">
        <v>1296</v>
      </c>
      <c r="B62" s="1132">
        <v>0</v>
      </c>
      <c r="C62" s="1132">
        <v>0</v>
      </c>
      <c r="D62" s="1132">
        <v>0</v>
      </c>
      <c r="E62" s="1132">
        <v>0</v>
      </c>
      <c r="F62" s="1132">
        <v>0</v>
      </c>
      <c r="G62" s="1132">
        <v>0</v>
      </c>
      <c r="H62" s="1132">
        <v>0</v>
      </c>
      <c r="I62" s="1132">
        <v>0</v>
      </c>
      <c r="J62" s="1132">
        <v>0</v>
      </c>
      <c r="K62" s="1132">
        <v>0</v>
      </c>
      <c r="L62" s="1132">
        <v>0</v>
      </c>
      <c r="M62" s="1132">
        <v>0</v>
      </c>
      <c r="N62" s="1132">
        <v>0</v>
      </c>
      <c r="Q62" s="265"/>
    </row>
    <row r="63" spans="1:23" s="153" customFormat="1">
      <c r="A63" s="538" t="s">
        <v>1224</v>
      </c>
      <c r="B63" s="1132">
        <v>3864190</v>
      </c>
      <c r="C63" s="1132">
        <v>3709035</v>
      </c>
      <c r="D63" s="1132">
        <v>3294419</v>
      </c>
      <c r="E63" s="1132">
        <v>296728</v>
      </c>
      <c r="F63" s="1132">
        <v>215974</v>
      </c>
      <c r="G63" s="1132">
        <v>146123</v>
      </c>
      <c r="H63" s="1132">
        <v>6659592.8799999999</v>
      </c>
      <c r="I63" s="1132">
        <v>6229228.9400000004</v>
      </c>
      <c r="J63" s="1132">
        <v>6442884.3499999996</v>
      </c>
      <c r="K63" s="1132">
        <v>5228356.0500000007</v>
      </c>
      <c r="L63" s="1132">
        <v>3893506.1</v>
      </c>
      <c r="M63" s="1132">
        <v>3907734.1</v>
      </c>
      <c r="N63" s="1132">
        <v>43887771.420000002</v>
      </c>
      <c r="Q63" s="265"/>
    </row>
    <row r="64" spans="1:23" s="153" customFormat="1">
      <c r="A64" s="538" t="s">
        <v>1225</v>
      </c>
      <c r="B64" s="1132">
        <v>0</v>
      </c>
      <c r="C64" s="1132">
        <v>0</v>
      </c>
      <c r="D64" s="1132">
        <v>0</v>
      </c>
      <c r="E64" s="1132">
        <v>0</v>
      </c>
      <c r="F64" s="1132">
        <v>0</v>
      </c>
      <c r="G64" s="1132">
        <v>0</v>
      </c>
      <c r="H64" s="1132">
        <v>0</v>
      </c>
      <c r="I64" s="1132">
        <v>0</v>
      </c>
      <c r="J64" s="1132">
        <v>0</v>
      </c>
      <c r="K64" s="1132">
        <v>30</v>
      </c>
      <c r="L64" s="1132">
        <v>0</v>
      </c>
      <c r="M64" s="1132">
        <v>15</v>
      </c>
      <c r="N64" s="1132">
        <v>45</v>
      </c>
      <c r="Q64" s="265"/>
    </row>
    <row r="65" spans="1:17" s="153" customFormat="1">
      <c r="A65" s="537" t="s">
        <v>743</v>
      </c>
      <c r="B65" s="1131">
        <v>2263404.16</v>
      </c>
      <c r="C65" s="1132">
        <v>2316460.33</v>
      </c>
      <c r="D65" s="1132">
        <v>1313888.1300000001</v>
      </c>
      <c r="E65" s="1132">
        <v>180921.59999999998</v>
      </c>
      <c r="F65" s="1132">
        <v>678133.6</v>
      </c>
      <c r="G65" s="1132">
        <v>906633.25</v>
      </c>
      <c r="H65" s="1132">
        <v>1846965.8099999998</v>
      </c>
      <c r="I65" s="1132">
        <v>896066.84000000008</v>
      </c>
      <c r="J65" s="1132">
        <v>810487.15</v>
      </c>
      <c r="K65" s="1132">
        <v>1290795.25</v>
      </c>
      <c r="L65" s="1132">
        <v>1870601.21</v>
      </c>
      <c r="M65" s="1132">
        <v>1751766.5699999998</v>
      </c>
      <c r="N65" s="1132">
        <v>16126123.899999999</v>
      </c>
      <c r="Q65" s="265"/>
    </row>
    <row r="66" spans="1:17" s="153" customFormat="1">
      <c r="A66" s="536" t="s">
        <v>744</v>
      </c>
      <c r="B66" s="1130">
        <v>0</v>
      </c>
      <c r="C66" s="1130">
        <v>0</v>
      </c>
      <c r="D66" s="1130">
        <v>0</v>
      </c>
      <c r="E66" s="1130">
        <v>0</v>
      </c>
      <c r="F66" s="1130">
        <v>0</v>
      </c>
      <c r="G66" s="1130">
        <v>0</v>
      </c>
      <c r="H66" s="1130">
        <v>0</v>
      </c>
      <c r="I66" s="1130">
        <v>0</v>
      </c>
      <c r="J66" s="1130">
        <v>0</v>
      </c>
      <c r="K66" s="1130">
        <v>0</v>
      </c>
      <c r="L66" s="1130">
        <v>0</v>
      </c>
      <c r="M66" s="1130">
        <v>0</v>
      </c>
      <c r="N66" s="1130">
        <v>0</v>
      </c>
      <c r="Q66" s="265"/>
    </row>
    <row r="67" spans="1:17" s="153" customFormat="1">
      <c r="A67" s="538" t="s">
        <v>1226</v>
      </c>
      <c r="B67" s="1132">
        <v>0</v>
      </c>
      <c r="C67" s="1132">
        <v>0</v>
      </c>
      <c r="D67" s="1132">
        <v>0</v>
      </c>
      <c r="E67" s="1132">
        <v>0</v>
      </c>
      <c r="F67" s="1132">
        <v>0</v>
      </c>
      <c r="G67" s="1132">
        <v>0</v>
      </c>
      <c r="H67" s="1132">
        <v>0</v>
      </c>
      <c r="I67" s="1132">
        <v>0</v>
      </c>
      <c r="J67" s="1132">
        <v>0</v>
      </c>
      <c r="K67" s="1132">
        <v>0</v>
      </c>
      <c r="L67" s="1132">
        <v>0</v>
      </c>
      <c r="M67" s="1132">
        <v>0</v>
      </c>
      <c r="N67" s="1132">
        <v>0</v>
      </c>
      <c r="Q67" s="265"/>
    </row>
    <row r="68" spans="1:17" s="153" customFormat="1">
      <c r="A68" s="538" t="s">
        <v>1204</v>
      </c>
      <c r="B68" s="1132">
        <v>0</v>
      </c>
      <c r="C68" s="1132">
        <v>0</v>
      </c>
      <c r="D68" s="1132">
        <v>0</v>
      </c>
      <c r="E68" s="1132">
        <v>0</v>
      </c>
      <c r="F68" s="1132">
        <v>0</v>
      </c>
      <c r="G68" s="1132">
        <v>0</v>
      </c>
      <c r="H68" s="1132">
        <v>0</v>
      </c>
      <c r="I68" s="1132">
        <v>0</v>
      </c>
      <c r="J68" s="1132">
        <v>0</v>
      </c>
      <c r="K68" s="1132">
        <v>0</v>
      </c>
      <c r="L68" s="1132">
        <v>0</v>
      </c>
      <c r="M68" s="1132">
        <v>0</v>
      </c>
      <c r="N68" s="1132">
        <v>0</v>
      </c>
      <c r="Q68" s="265"/>
    </row>
    <row r="69" spans="1:17" s="153" customFormat="1">
      <c r="A69" s="536" t="s">
        <v>745</v>
      </c>
      <c r="B69" s="1130">
        <v>668355.71</v>
      </c>
      <c r="C69" s="1130">
        <v>670358.57000000007</v>
      </c>
      <c r="D69" s="1130">
        <v>502284.6</v>
      </c>
      <c r="E69" s="1130">
        <v>0</v>
      </c>
      <c r="F69" s="1130">
        <v>159870.54999999999</v>
      </c>
      <c r="G69" s="1130">
        <v>1239250.21</v>
      </c>
      <c r="H69" s="1130">
        <v>1051624.8199999998</v>
      </c>
      <c r="I69" s="1130">
        <v>1032478.24</v>
      </c>
      <c r="J69" s="1130">
        <v>1205617.76</v>
      </c>
      <c r="K69" s="1130">
        <v>1677963.04</v>
      </c>
      <c r="L69" s="1130">
        <v>1669968.65</v>
      </c>
      <c r="M69" s="1130">
        <v>1792996.09</v>
      </c>
      <c r="N69" s="1130">
        <v>11670768.239999998</v>
      </c>
      <c r="Q69" s="265"/>
    </row>
    <row r="70" spans="1:17" s="153" customFormat="1">
      <c r="A70" s="538" t="s">
        <v>1227</v>
      </c>
      <c r="B70" s="1132">
        <v>668355.71</v>
      </c>
      <c r="C70" s="1132">
        <v>670358.57000000007</v>
      </c>
      <c r="D70" s="1132">
        <v>502284.6</v>
      </c>
      <c r="E70" s="1132">
        <v>0</v>
      </c>
      <c r="F70" s="1132">
        <v>159870.54999999999</v>
      </c>
      <c r="G70" s="1132">
        <v>1239250.21</v>
      </c>
      <c r="H70" s="1132">
        <v>1051624.8199999998</v>
      </c>
      <c r="I70" s="1132">
        <v>1032478.24</v>
      </c>
      <c r="J70" s="1132">
        <v>1205617.76</v>
      </c>
      <c r="K70" s="1132">
        <v>1677963.04</v>
      </c>
      <c r="L70" s="1132">
        <v>1669968.65</v>
      </c>
      <c r="M70" s="1132">
        <v>1792996.09</v>
      </c>
      <c r="N70" s="1132">
        <v>11670768.239999998</v>
      </c>
      <c r="Q70" s="265"/>
    </row>
    <row r="71" spans="1:17" s="153" customFormat="1">
      <c r="A71" s="536" t="s">
        <v>746</v>
      </c>
      <c r="B71" s="1130">
        <v>377763</v>
      </c>
      <c r="C71" s="1130">
        <v>360715</v>
      </c>
      <c r="D71" s="1130">
        <v>250625</v>
      </c>
      <c r="E71" s="1130">
        <v>0</v>
      </c>
      <c r="F71" s="1130">
        <v>5305</v>
      </c>
      <c r="G71" s="1130">
        <v>104185</v>
      </c>
      <c r="H71" s="1130">
        <v>293165</v>
      </c>
      <c r="I71" s="1130">
        <v>264201</v>
      </c>
      <c r="J71" s="1130">
        <v>283486.46000000002</v>
      </c>
      <c r="K71" s="1130">
        <v>312425</v>
      </c>
      <c r="L71" s="1130">
        <v>246903</v>
      </c>
      <c r="M71" s="1130">
        <v>227264</v>
      </c>
      <c r="N71" s="1130">
        <v>2726037.46</v>
      </c>
      <c r="Q71" s="265"/>
    </row>
    <row r="72" spans="1:17" s="153" customFormat="1">
      <c r="A72" s="538" t="s">
        <v>1228</v>
      </c>
      <c r="B72" s="1132">
        <v>0</v>
      </c>
      <c r="C72" s="1132">
        <v>0</v>
      </c>
      <c r="D72" s="1132">
        <v>0</v>
      </c>
      <c r="E72" s="1132">
        <v>0</v>
      </c>
      <c r="F72" s="1132">
        <v>0</v>
      </c>
      <c r="G72" s="1132">
        <v>0</v>
      </c>
      <c r="H72" s="1132">
        <v>0</v>
      </c>
      <c r="I72" s="1132">
        <v>0</v>
      </c>
      <c r="J72" s="1132">
        <v>0</v>
      </c>
      <c r="K72" s="1132">
        <v>0</v>
      </c>
      <c r="L72" s="1132">
        <v>0</v>
      </c>
      <c r="M72" s="1132">
        <v>0</v>
      </c>
      <c r="N72" s="1132">
        <v>0</v>
      </c>
      <c r="Q72" s="265"/>
    </row>
    <row r="73" spans="1:17" s="153" customFormat="1">
      <c r="A73" s="538" t="s">
        <v>1229</v>
      </c>
      <c r="B73" s="1132">
        <v>0</v>
      </c>
      <c r="C73" s="1132">
        <v>0</v>
      </c>
      <c r="D73" s="1132">
        <v>0</v>
      </c>
      <c r="E73" s="1132">
        <v>0</v>
      </c>
      <c r="F73" s="1132">
        <v>0</v>
      </c>
      <c r="G73" s="1132">
        <v>0</v>
      </c>
      <c r="H73" s="1132">
        <v>0</v>
      </c>
      <c r="I73" s="1132">
        <v>0</v>
      </c>
      <c r="J73" s="1132">
        <v>0</v>
      </c>
      <c r="K73" s="1132">
        <v>0</v>
      </c>
      <c r="L73" s="1132">
        <v>0</v>
      </c>
      <c r="M73" s="1132">
        <v>0</v>
      </c>
      <c r="N73" s="1132">
        <v>0</v>
      </c>
      <c r="Q73" s="265"/>
    </row>
    <row r="74" spans="1:17" s="153" customFormat="1">
      <c r="A74" s="538" t="s">
        <v>758</v>
      </c>
      <c r="B74" s="1132">
        <v>377763</v>
      </c>
      <c r="C74" s="1132">
        <v>360715</v>
      </c>
      <c r="D74" s="1132">
        <v>250625</v>
      </c>
      <c r="E74" s="1132">
        <v>0</v>
      </c>
      <c r="F74" s="1132">
        <v>5305</v>
      </c>
      <c r="G74" s="1132">
        <v>104185</v>
      </c>
      <c r="H74" s="1132">
        <v>293165</v>
      </c>
      <c r="I74" s="1132">
        <v>264201</v>
      </c>
      <c r="J74" s="1132">
        <v>283486.46000000002</v>
      </c>
      <c r="K74" s="1132">
        <v>312425</v>
      </c>
      <c r="L74" s="1132">
        <v>246903</v>
      </c>
      <c r="M74" s="1132">
        <v>227264</v>
      </c>
      <c r="N74" s="1132">
        <v>2726037.46</v>
      </c>
      <c r="Q74" s="265"/>
    </row>
    <row r="75" spans="1:17" s="153" customFormat="1">
      <c r="A75" s="538" t="s">
        <v>1230</v>
      </c>
      <c r="B75" s="1132">
        <v>0</v>
      </c>
      <c r="C75" s="1132">
        <v>0</v>
      </c>
      <c r="D75" s="1132">
        <v>0</v>
      </c>
      <c r="E75" s="1132">
        <v>0</v>
      </c>
      <c r="F75" s="1132">
        <v>0</v>
      </c>
      <c r="G75" s="1132">
        <v>0</v>
      </c>
      <c r="H75" s="1132">
        <v>0</v>
      </c>
      <c r="I75" s="1132">
        <v>0</v>
      </c>
      <c r="J75" s="1132">
        <v>0</v>
      </c>
      <c r="K75" s="1132">
        <v>0</v>
      </c>
      <c r="L75" s="1132">
        <v>0</v>
      </c>
      <c r="M75" s="1132">
        <v>0</v>
      </c>
      <c r="N75" s="1132">
        <v>0</v>
      </c>
      <c r="Q75" s="265"/>
    </row>
    <row r="76" spans="1:17" s="153" customFormat="1">
      <c r="A76" s="536" t="s">
        <v>759</v>
      </c>
      <c r="B76" s="1130">
        <v>185374.31</v>
      </c>
      <c r="C76" s="1130">
        <v>158711.94</v>
      </c>
      <c r="D76" s="1130">
        <v>146794.73000000001</v>
      </c>
      <c r="E76" s="1130">
        <v>46422</v>
      </c>
      <c r="F76" s="1130">
        <v>128952.28</v>
      </c>
      <c r="G76" s="1130">
        <v>161641.93</v>
      </c>
      <c r="H76" s="1130">
        <v>165862.36000000002</v>
      </c>
      <c r="I76" s="1130">
        <v>59914.17</v>
      </c>
      <c r="J76" s="1130">
        <v>119252.5</v>
      </c>
      <c r="K76" s="1130">
        <v>163257.17000000001</v>
      </c>
      <c r="L76" s="1130">
        <v>517699.98</v>
      </c>
      <c r="M76" s="1130">
        <v>4136545.49</v>
      </c>
      <c r="N76" s="1130">
        <v>5990428.8600000003</v>
      </c>
      <c r="Q76" s="265"/>
    </row>
    <row r="77" spans="1:17" s="153" customFormat="1">
      <c r="A77" s="538" t="s">
        <v>1231</v>
      </c>
      <c r="B77" s="1132">
        <v>0</v>
      </c>
      <c r="C77" s="1132">
        <v>0</v>
      </c>
      <c r="D77" s="1132">
        <v>0</v>
      </c>
      <c r="E77" s="1132">
        <v>0</v>
      </c>
      <c r="F77" s="1132">
        <v>0</v>
      </c>
      <c r="G77" s="1132">
        <v>0</v>
      </c>
      <c r="H77" s="1132">
        <v>0</v>
      </c>
      <c r="I77" s="1132">
        <v>0</v>
      </c>
      <c r="J77" s="1132">
        <v>0</v>
      </c>
      <c r="K77" s="1132">
        <v>0</v>
      </c>
      <c r="L77" s="1132">
        <v>0</v>
      </c>
      <c r="M77" s="1132">
        <v>0</v>
      </c>
      <c r="N77" s="1132">
        <v>0</v>
      </c>
      <c r="Q77" s="265"/>
    </row>
    <row r="78" spans="1:17" s="153" customFormat="1">
      <c r="A78" s="538" t="s">
        <v>953</v>
      </c>
      <c r="B78" s="1132">
        <v>180530</v>
      </c>
      <c r="C78" s="1132">
        <v>149582</v>
      </c>
      <c r="D78" s="1132">
        <v>144424</v>
      </c>
      <c r="E78" s="1132">
        <v>46422</v>
      </c>
      <c r="F78" s="1132">
        <v>128950</v>
      </c>
      <c r="G78" s="1132">
        <v>159898</v>
      </c>
      <c r="H78" s="1132">
        <v>154740</v>
      </c>
      <c r="I78" s="1132">
        <v>51580</v>
      </c>
      <c r="J78" s="1132">
        <v>103160</v>
      </c>
      <c r="K78" s="1132">
        <v>154740</v>
      </c>
      <c r="L78" s="1132">
        <v>471504.54</v>
      </c>
      <c r="M78" s="1132">
        <v>4125243.74</v>
      </c>
      <c r="N78" s="1132">
        <v>5870774.2800000003</v>
      </c>
      <c r="Q78" s="265"/>
    </row>
    <row r="79" spans="1:17" s="153" customFormat="1">
      <c r="A79" s="539" t="s">
        <v>1232</v>
      </c>
      <c r="B79" s="1132">
        <v>4354.09</v>
      </c>
      <c r="C79" s="1132">
        <v>4628.04</v>
      </c>
      <c r="D79" s="1132">
        <v>1530.19</v>
      </c>
      <c r="E79" s="1132">
        <v>0</v>
      </c>
      <c r="F79" s="1132">
        <v>2.2799999999999998</v>
      </c>
      <c r="G79" s="1132">
        <v>1743.93</v>
      </c>
      <c r="H79" s="1132">
        <v>5819.01</v>
      </c>
      <c r="I79" s="1132">
        <v>8226.9000000000015</v>
      </c>
      <c r="J79" s="1132">
        <v>5487.35</v>
      </c>
      <c r="K79" s="1132">
        <v>6472.23</v>
      </c>
      <c r="L79" s="1132">
        <v>8728.41</v>
      </c>
      <c r="M79" s="1132">
        <v>2847.7000000000003</v>
      </c>
      <c r="N79" s="1132">
        <v>49840.130000000005</v>
      </c>
      <c r="Q79" s="265"/>
    </row>
    <row r="80" spans="1:17" s="153" customFormat="1">
      <c r="A80" s="538" t="s">
        <v>1233</v>
      </c>
      <c r="B80" s="1132">
        <v>0</v>
      </c>
      <c r="C80" s="1132">
        <v>0</v>
      </c>
      <c r="D80" s="1132">
        <v>0</v>
      </c>
      <c r="E80" s="1132">
        <v>0</v>
      </c>
      <c r="F80" s="1132">
        <v>0</v>
      </c>
      <c r="G80" s="1132">
        <v>0</v>
      </c>
      <c r="H80" s="1132">
        <v>0</v>
      </c>
      <c r="I80" s="1132">
        <v>0</v>
      </c>
      <c r="J80" s="1132">
        <v>0</v>
      </c>
      <c r="K80" s="1132">
        <v>0</v>
      </c>
      <c r="L80" s="1132">
        <v>0</v>
      </c>
      <c r="M80" s="1132">
        <v>0</v>
      </c>
      <c r="N80" s="1132">
        <v>0</v>
      </c>
      <c r="Q80" s="265"/>
    </row>
    <row r="81" spans="1:17" s="153" customFormat="1">
      <c r="A81" s="538" t="s">
        <v>1234</v>
      </c>
      <c r="B81" s="1132">
        <v>490.22</v>
      </c>
      <c r="C81" s="1132">
        <v>4501.8999999999996</v>
      </c>
      <c r="D81" s="1132">
        <v>840.54</v>
      </c>
      <c r="E81" s="1132">
        <v>0</v>
      </c>
      <c r="F81" s="1132">
        <v>0</v>
      </c>
      <c r="G81" s="1132">
        <v>0</v>
      </c>
      <c r="H81" s="1132">
        <v>5303.35</v>
      </c>
      <c r="I81" s="1132">
        <v>107.27</v>
      </c>
      <c r="J81" s="1132">
        <v>10605.15</v>
      </c>
      <c r="K81" s="1132">
        <v>2044.94</v>
      </c>
      <c r="L81" s="1132">
        <v>37467.03</v>
      </c>
      <c r="M81" s="1132">
        <v>8454.0499999999993</v>
      </c>
      <c r="N81" s="1132">
        <v>69814.45</v>
      </c>
      <c r="Q81" s="265"/>
    </row>
    <row r="82" spans="1:17" s="153" customFormat="1">
      <c r="A82" s="540" t="s">
        <v>153</v>
      </c>
      <c r="B82" s="1133">
        <v>382348530.84999996</v>
      </c>
      <c r="C82" s="1133">
        <v>344414310.32000005</v>
      </c>
      <c r="D82" s="1133">
        <v>357703978.17000002</v>
      </c>
      <c r="E82" s="1133">
        <v>80639832.129999995</v>
      </c>
      <c r="F82" s="1133">
        <v>119847525.05999999</v>
      </c>
      <c r="G82" s="1133">
        <v>199829411.00000003</v>
      </c>
      <c r="H82" s="1133">
        <v>326092255.06</v>
      </c>
      <c r="I82" s="1133">
        <v>362506995.15000004</v>
      </c>
      <c r="J82" s="1133">
        <v>437109680.79000002</v>
      </c>
      <c r="K82" s="1133">
        <v>463223311.07000005</v>
      </c>
      <c r="L82" s="1133">
        <v>439919855.14999992</v>
      </c>
      <c r="M82" s="1133">
        <v>459107795.75999999</v>
      </c>
      <c r="N82" s="1133">
        <v>3972743480.5100002</v>
      </c>
      <c r="Q82" s="265"/>
    </row>
    <row r="83" spans="1:17" s="153" customFormat="1">
      <c r="A83" s="367" t="s">
        <v>1002</v>
      </c>
      <c r="B83" s="717"/>
      <c r="C83" s="717"/>
      <c r="D83" s="717"/>
      <c r="E83" s="717"/>
      <c r="F83" s="717"/>
      <c r="G83" s="717"/>
      <c r="H83" s="717"/>
      <c r="I83" s="717"/>
      <c r="J83" s="717"/>
      <c r="K83" s="717"/>
      <c r="L83" s="717"/>
      <c r="M83" s="717"/>
      <c r="N83" s="717"/>
      <c r="Q83" s="265"/>
    </row>
    <row r="84" spans="1:17" s="153" customFormat="1">
      <c r="A84" s="368" t="s">
        <v>1237</v>
      </c>
      <c r="B84" s="718"/>
      <c r="C84" s="718"/>
      <c r="D84" s="718"/>
      <c r="E84" s="718"/>
      <c r="F84" s="718"/>
      <c r="G84" s="718"/>
      <c r="H84" s="718"/>
      <c r="I84" s="718"/>
      <c r="J84" s="718"/>
      <c r="K84" s="718"/>
      <c r="L84" s="718"/>
      <c r="M84" s="718"/>
      <c r="N84" s="718"/>
      <c r="Q84" s="265"/>
    </row>
    <row r="85" spans="1:17" s="153" customFormat="1">
      <c r="A85" s="192" t="s">
        <v>1713</v>
      </c>
      <c r="B85" s="719"/>
      <c r="C85" s="719"/>
      <c r="D85" s="719"/>
      <c r="E85" s="719"/>
      <c r="F85" s="719"/>
      <c r="G85" s="719"/>
      <c r="H85" s="719"/>
      <c r="I85" s="719"/>
      <c r="J85" s="719"/>
      <c r="K85" s="719"/>
      <c r="L85" s="719"/>
      <c r="M85" s="719"/>
      <c r="N85" s="719"/>
      <c r="Q85" s="265"/>
    </row>
    <row r="86" spans="1:17" s="153" customFormat="1">
      <c r="A86" s="175" t="s">
        <v>1235</v>
      </c>
      <c r="B86" s="719"/>
      <c r="C86" s="719"/>
      <c r="D86" s="719"/>
      <c r="E86" s="719"/>
      <c r="F86" s="719"/>
      <c r="G86" s="719"/>
      <c r="H86" s="719"/>
      <c r="I86" s="719"/>
      <c r="J86" s="719"/>
      <c r="K86" s="719"/>
      <c r="L86" s="719"/>
      <c r="M86" s="719"/>
      <c r="N86" s="719"/>
      <c r="Q86" s="265"/>
    </row>
    <row r="87" spans="1:17" s="153" customFormat="1">
      <c r="A87" s="720"/>
      <c r="B87" s="719"/>
      <c r="C87" s="719"/>
      <c r="D87" s="719"/>
      <c r="E87" s="719"/>
      <c r="F87" s="719"/>
      <c r="G87" s="719"/>
      <c r="H87" s="719"/>
      <c r="I87" s="719"/>
      <c r="J87" s="719"/>
      <c r="K87" s="719"/>
      <c r="L87" s="719"/>
      <c r="M87" s="719"/>
      <c r="N87" s="719"/>
      <c r="Q87" s="265"/>
    </row>
    <row r="88" spans="1:17" s="153" customFormat="1">
      <c r="A88" s="720"/>
      <c r="B88" s="719"/>
      <c r="C88" s="719"/>
      <c r="D88" s="719"/>
      <c r="E88" s="719"/>
      <c r="F88" s="719"/>
      <c r="G88" s="719"/>
      <c r="H88" s="719"/>
      <c r="I88" s="719"/>
      <c r="J88" s="719"/>
      <c r="K88" s="719"/>
      <c r="L88" s="719"/>
      <c r="M88" s="719"/>
      <c r="N88" s="719"/>
      <c r="Q88" s="265"/>
    </row>
    <row r="89" spans="1:17" s="153" customFormat="1">
      <c r="A89" s="720"/>
      <c r="B89" s="719"/>
      <c r="C89" s="719"/>
      <c r="D89" s="719"/>
      <c r="E89" s="719"/>
      <c r="F89" s="719"/>
      <c r="G89" s="719"/>
      <c r="H89" s="719"/>
      <c r="I89" s="719"/>
      <c r="J89" s="719"/>
      <c r="K89" s="719"/>
      <c r="L89" s="719"/>
      <c r="M89" s="719"/>
      <c r="N89" s="719"/>
      <c r="Q89" s="265"/>
    </row>
    <row r="90" spans="1:17" s="153" customFormat="1">
      <c r="A90" s="720"/>
      <c r="B90" s="719"/>
      <c r="C90" s="719"/>
      <c r="D90" s="719"/>
      <c r="E90" s="719"/>
      <c r="F90" s="719"/>
      <c r="G90" s="719"/>
      <c r="H90" s="719"/>
      <c r="I90" s="719"/>
      <c r="J90" s="719"/>
      <c r="K90" s="719"/>
      <c r="L90" s="719"/>
      <c r="M90" s="719"/>
      <c r="N90" s="719"/>
      <c r="Q90" s="265"/>
    </row>
    <row r="91" spans="1:17" s="153" customFormat="1">
      <c r="A91" s="720"/>
      <c r="B91" s="719"/>
      <c r="C91" s="719"/>
      <c r="D91" s="719"/>
      <c r="E91" s="719"/>
      <c r="F91" s="719"/>
      <c r="G91" s="719"/>
      <c r="H91" s="719"/>
      <c r="I91" s="719"/>
      <c r="J91" s="719"/>
      <c r="K91" s="719"/>
      <c r="L91" s="719"/>
      <c r="M91" s="719"/>
      <c r="N91" s="719"/>
      <c r="Q91" s="265"/>
    </row>
    <row r="92" spans="1:17" s="153" customFormat="1">
      <c r="A92" s="720"/>
      <c r="B92" s="719"/>
      <c r="C92" s="719"/>
      <c r="D92" s="719"/>
      <c r="E92" s="719"/>
      <c r="F92" s="719"/>
      <c r="G92" s="719"/>
      <c r="H92" s="719"/>
      <c r="I92" s="719"/>
      <c r="J92" s="719"/>
      <c r="K92" s="719"/>
      <c r="L92" s="719"/>
      <c r="M92" s="719"/>
      <c r="N92" s="719"/>
      <c r="Q92" s="265"/>
    </row>
    <row r="93" spans="1:17" s="153" customFormat="1">
      <c r="A93" s="720"/>
      <c r="B93" s="719"/>
      <c r="C93" s="719"/>
      <c r="D93" s="719"/>
      <c r="E93" s="719"/>
      <c r="F93" s="719"/>
      <c r="G93" s="719"/>
      <c r="H93" s="719"/>
      <c r="I93" s="719"/>
      <c r="J93" s="719"/>
      <c r="K93" s="719"/>
      <c r="L93" s="719"/>
      <c r="M93" s="719"/>
      <c r="N93" s="719"/>
      <c r="Q93" s="265"/>
    </row>
    <row r="94" spans="1:17" s="153" customFormat="1">
      <c r="A94" s="720"/>
      <c r="B94" s="719"/>
      <c r="C94" s="719"/>
      <c r="D94" s="719"/>
      <c r="E94" s="719"/>
      <c r="F94" s="719"/>
      <c r="G94" s="719"/>
      <c r="H94" s="719"/>
      <c r="I94" s="719"/>
      <c r="J94" s="719"/>
      <c r="K94" s="719"/>
      <c r="L94" s="719"/>
      <c r="M94" s="719"/>
      <c r="N94" s="719"/>
      <c r="Q94" s="265"/>
    </row>
    <row r="95" spans="1:17" s="153" customFormat="1">
      <c r="A95" s="720"/>
      <c r="B95" s="719"/>
      <c r="C95" s="719"/>
      <c r="D95" s="719"/>
      <c r="E95" s="719"/>
      <c r="F95" s="719"/>
      <c r="G95" s="719"/>
      <c r="H95" s="719"/>
      <c r="I95" s="719"/>
      <c r="J95" s="719"/>
      <c r="K95" s="719"/>
      <c r="L95" s="719"/>
      <c r="M95" s="719"/>
      <c r="N95" s="719"/>
      <c r="Q95" s="265"/>
    </row>
    <row r="96" spans="1:17" s="153" customFormat="1">
      <c r="A96" s="720"/>
      <c r="B96" s="719"/>
      <c r="C96" s="719"/>
      <c r="D96" s="719"/>
      <c r="E96" s="719"/>
      <c r="F96" s="719"/>
      <c r="G96" s="719"/>
      <c r="H96" s="719"/>
      <c r="I96" s="719"/>
      <c r="J96" s="719"/>
      <c r="K96" s="719"/>
      <c r="L96" s="719"/>
      <c r="M96" s="719"/>
      <c r="N96" s="719"/>
      <c r="Q96" s="265"/>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I91"/>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9.140625" defaultRowHeight="12.75"/>
  <cols>
    <col min="1" max="1" width="69.85546875" style="153" customWidth="1"/>
    <col min="2" max="7" width="11.42578125" style="600" customWidth="1"/>
    <col min="8" max="8" width="19.5703125" style="153" bestFit="1" customWidth="1"/>
    <col min="9" max="16384" width="9.140625" style="153"/>
  </cols>
  <sheetData>
    <row r="1" spans="1:9">
      <c r="A1" s="184" t="s">
        <v>145</v>
      </c>
      <c r="B1" s="204"/>
      <c r="C1" s="204"/>
      <c r="D1" s="204"/>
      <c r="E1" s="204"/>
      <c r="F1" s="204"/>
      <c r="G1" s="205">
        <v>84</v>
      </c>
    </row>
    <row r="2" spans="1:9">
      <c r="A2" s="159"/>
      <c r="B2" s="666"/>
      <c r="C2" s="666"/>
      <c r="D2" s="666"/>
      <c r="E2" s="666"/>
      <c r="F2" s="666"/>
      <c r="G2" s="666"/>
      <c r="H2" s="159"/>
      <c r="I2" s="159"/>
    </row>
    <row r="3" spans="1:9">
      <c r="A3" s="159"/>
      <c r="B3" s="666"/>
      <c r="C3" s="666"/>
      <c r="D3" s="666"/>
      <c r="E3" s="666"/>
      <c r="F3" s="666"/>
      <c r="G3" s="666"/>
      <c r="H3" s="159"/>
      <c r="I3" s="159"/>
    </row>
    <row r="4" spans="1:9">
      <c r="A4" s="159"/>
      <c r="B4" s="666"/>
      <c r="C4" s="666"/>
      <c r="D4" s="666"/>
      <c r="E4" s="666"/>
      <c r="F4" s="666"/>
      <c r="G4" s="666"/>
      <c r="H4" s="159"/>
      <c r="I4" s="159"/>
    </row>
    <row r="5" spans="1:9">
      <c r="A5" s="159"/>
      <c r="B5" s="666"/>
      <c r="C5" s="666"/>
      <c r="D5" s="666"/>
      <c r="E5" s="666"/>
      <c r="F5" s="666"/>
      <c r="G5" s="666"/>
      <c r="H5" s="159"/>
      <c r="I5" s="159"/>
    </row>
    <row r="6" spans="1:9">
      <c r="A6" s="159"/>
      <c r="B6" s="666"/>
      <c r="C6" s="666"/>
      <c r="D6" s="666"/>
      <c r="E6" s="666"/>
      <c r="F6" s="666"/>
      <c r="G6" s="666"/>
      <c r="H6" s="159"/>
      <c r="I6" s="159"/>
    </row>
    <row r="7" spans="1:9">
      <c r="A7" s="159"/>
      <c r="B7" s="666"/>
      <c r="C7" s="666"/>
      <c r="D7" s="666"/>
      <c r="E7" s="666"/>
      <c r="F7" s="666"/>
      <c r="G7" s="666"/>
      <c r="H7" s="159"/>
      <c r="I7" s="159"/>
    </row>
    <row r="8" spans="1:9">
      <c r="A8" s="358" t="s">
        <v>848</v>
      </c>
    </row>
    <row r="9" spans="1:9">
      <c r="A9" s="358" t="s">
        <v>1291</v>
      </c>
    </row>
    <row r="10" spans="1:9">
      <c r="A10" s="357" t="s">
        <v>214</v>
      </c>
    </row>
    <row r="11" spans="1:9">
      <c r="A11" s="534" t="s">
        <v>1365</v>
      </c>
      <c r="B11" s="359">
        <v>2015</v>
      </c>
      <c r="C11" s="359">
        <v>2016</v>
      </c>
      <c r="D11" s="359">
        <v>2017</v>
      </c>
      <c r="E11" s="359">
        <v>2018</v>
      </c>
      <c r="F11" s="359">
        <v>2019</v>
      </c>
      <c r="G11" s="359" t="s">
        <v>1177</v>
      </c>
    </row>
    <row r="12" spans="1:9">
      <c r="A12" s="536" t="s">
        <v>215</v>
      </c>
      <c r="B12" s="1130">
        <v>428045990.59000003</v>
      </c>
      <c r="C12" s="1130">
        <v>590453994.05000007</v>
      </c>
      <c r="D12" s="1130">
        <v>918000765.01000011</v>
      </c>
      <c r="E12" s="1130">
        <v>1241845267.0799999</v>
      </c>
      <c r="F12" s="1130">
        <v>1785384784.5299997</v>
      </c>
      <c r="G12" s="1130">
        <v>1555193739.4200001</v>
      </c>
    </row>
    <row r="13" spans="1:9">
      <c r="A13" s="537" t="s">
        <v>754</v>
      </c>
      <c r="B13" s="1131">
        <v>210175228.24999997</v>
      </c>
      <c r="C13" s="1131">
        <v>254192815.78000003</v>
      </c>
      <c r="D13" s="1131">
        <v>321699587.58000004</v>
      </c>
      <c r="E13" s="1131">
        <v>454857535.12000012</v>
      </c>
      <c r="F13" s="1131">
        <v>592762552.41999996</v>
      </c>
      <c r="G13" s="1131">
        <v>590684354.02999997</v>
      </c>
    </row>
    <row r="14" spans="1:9">
      <c r="A14" s="538" t="s">
        <v>1181</v>
      </c>
      <c r="B14" s="1132">
        <v>124054387.45</v>
      </c>
      <c r="C14" s="1132">
        <v>129040037.05000001</v>
      </c>
      <c r="D14" s="1132">
        <v>136648173.15000001</v>
      </c>
      <c r="E14" s="1132">
        <v>214291560.18000001</v>
      </c>
      <c r="F14" s="1132">
        <v>274053273.85000002</v>
      </c>
      <c r="G14" s="1132">
        <v>241603818.93000001</v>
      </c>
    </row>
    <row r="15" spans="1:9">
      <c r="A15" s="538" t="s">
        <v>1182</v>
      </c>
      <c r="B15" s="1132">
        <v>54621138.189999998</v>
      </c>
      <c r="C15" s="1132">
        <v>81846816.550000012</v>
      </c>
      <c r="D15" s="1132">
        <v>130296790.24000001</v>
      </c>
      <c r="E15" s="1132">
        <v>171277088.23000002</v>
      </c>
      <c r="F15" s="1132">
        <v>224506404.35000002</v>
      </c>
      <c r="G15" s="1132">
        <v>243729896.95999998</v>
      </c>
    </row>
    <row r="16" spans="1:9">
      <c r="A16" s="538" t="s">
        <v>1183</v>
      </c>
      <c r="B16" s="1132">
        <v>16929609.479999997</v>
      </c>
      <c r="C16" s="1132">
        <v>24093281.369999997</v>
      </c>
      <c r="D16" s="1132">
        <v>29050543.060000002</v>
      </c>
      <c r="E16" s="1132">
        <v>40132643.040000007</v>
      </c>
      <c r="F16" s="1132">
        <v>55383252.150000006</v>
      </c>
      <c r="G16" s="1132">
        <v>59999504.280000001</v>
      </c>
    </row>
    <row r="17" spans="1:7">
      <c r="A17" s="538" t="s">
        <v>1184</v>
      </c>
      <c r="B17" s="1132">
        <v>780424.92999999993</v>
      </c>
      <c r="C17" s="1132">
        <v>588510.61</v>
      </c>
      <c r="D17" s="1132">
        <v>1672592.3399999999</v>
      </c>
      <c r="E17" s="1132">
        <v>1387386.6800000002</v>
      </c>
      <c r="F17" s="1132">
        <v>526375.3899999999</v>
      </c>
      <c r="G17" s="1132">
        <v>2342691.4</v>
      </c>
    </row>
    <row r="18" spans="1:7">
      <c r="A18" s="538" t="s">
        <v>1185</v>
      </c>
      <c r="B18" s="1132">
        <v>7006108.75</v>
      </c>
      <c r="C18" s="1132">
        <v>8447975.1400000006</v>
      </c>
      <c r="D18" s="1132">
        <v>10258541.18</v>
      </c>
      <c r="E18" s="1132">
        <v>12257883.729999999</v>
      </c>
      <c r="F18" s="1132">
        <v>14236221.640000002</v>
      </c>
      <c r="G18" s="1132">
        <v>16712159.499999998</v>
      </c>
    </row>
    <row r="19" spans="1:7">
      <c r="A19" s="538" t="s">
        <v>1186</v>
      </c>
      <c r="B19" s="1132">
        <v>1315926.0099999998</v>
      </c>
      <c r="C19" s="1132">
        <v>1064458.8500000001</v>
      </c>
      <c r="D19" s="1132">
        <v>1788536.6000000003</v>
      </c>
      <c r="E19" s="1132">
        <v>1546146.0400000003</v>
      </c>
      <c r="F19" s="1132">
        <v>2854900.7399999998</v>
      </c>
      <c r="G19" s="1132">
        <v>2433818.5999999996</v>
      </c>
    </row>
    <row r="20" spans="1:7">
      <c r="A20" s="538" t="s">
        <v>1187</v>
      </c>
      <c r="B20" s="1132">
        <v>5467633.4399999995</v>
      </c>
      <c r="C20" s="1132">
        <v>9111736.209999999</v>
      </c>
      <c r="D20" s="1132">
        <v>11984411.010000002</v>
      </c>
      <c r="E20" s="1132">
        <v>13964827.219999999</v>
      </c>
      <c r="F20" s="1132">
        <v>21202124.300000004</v>
      </c>
      <c r="G20" s="1132">
        <v>23862464.359999996</v>
      </c>
    </row>
    <row r="21" spans="1:7">
      <c r="A21" s="537" t="s">
        <v>736</v>
      </c>
      <c r="B21" s="1131">
        <v>156977535.94000003</v>
      </c>
      <c r="C21" s="1131">
        <v>263767864.32999998</v>
      </c>
      <c r="D21" s="1131">
        <v>462194568.79000002</v>
      </c>
      <c r="E21" s="1131">
        <v>605789107.3599999</v>
      </c>
      <c r="F21" s="1131">
        <v>935841715.45999992</v>
      </c>
      <c r="G21" s="1131">
        <v>726299423.47000015</v>
      </c>
    </row>
    <row r="22" spans="1:7">
      <c r="A22" s="538" t="s">
        <v>1188</v>
      </c>
      <c r="B22" s="1132">
        <v>150711461.62</v>
      </c>
      <c r="C22" s="1132">
        <v>256837240.90999997</v>
      </c>
      <c r="D22" s="1132">
        <v>454298054.74000001</v>
      </c>
      <c r="E22" s="1132">
        <v>592600462.14999998</v>
      </c>
      <c r="F22" s="1132">
        <v>920638747.26999986</v>
      </c>
      <c r="G22" s="1132">
        <v>714143144.11000013</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3982647.93</v>
      </c>
      <c r="C25" s="1132">
        <v>4879985.2499999991</v>
      </c>
      <c r="D25" s="1132">
        <v>5489456.1399999997</v>
      </c>
      <c r="E25" s="1132">
        <v>11904621.16</v>
      </c>
      <c r="F25" s="1132">
        <v>12940725.360000001</v>
      </c>
      <c r="G25" s="1132">
        <v>10079278.439999999</v>
      </c>
    </row>
    <row r="26" spans="1:7">
      <c r="A26" s="538" t="s">
        <v>1192</v>
      </c>
      <c r="B26" s="1132">
        <v>0</v>
      </c>
      <c r="C26" s="1132">
        <v>0</v>
      </c>
      <c r="D26" s="1132">
        <v>0</v>
      </c>
      <c r="E26" s="1132">
        <v>0</v>
      </c>
      <c r="F26" s="1132">
        <v>1740</v>
      </c>
      <c r="G26" s="1132">
        <v>0</v>
      </c>
    </row>
    <row r="27" spans="1:7">
      <c r="A27" s="538" t="s">
        <v>1193</v>
      </c>
      <c r="B27" s="1132">
        <v>0</v>
      </c>
      <c r="C27" s="1132">
        <v>0</v>
      </c>
      <c r="D27" s="1132">
        <v>0</v>
      </c>
      <c r="E27" s="1132">
        <v>0</v>
      </c>
      <c r="F27" s="1132">
        <v>0</v>
      </c>
      <c r="G27" s="1132">
        <v>0</v>
      </c>
    </row>
    <row r="28" spans="1:7">
      <c r="A28" s="538" t="s">
        <v>1194</v>
      </c>
      <c r="B28" s="1132">
        <v>772593.97</v>
      </c>
      <c r="C28" s="1132">
        <v>339067.68</v>
      </c>
      <c r="D28" s="1132">
        <v>570475.31000000006</v>
      </c>
      <c r="E28" s="1132">
        <v>346943.06</v>
      </c>
      <c r="F28" s="1132">
        <v>1166424.95</v>
      </c>
      <c r="G28" s="1132">
        <v>427209.53000000009</v>
      </c>
    </row>
    <row r="29" spans="1:7">
      <c r="A29" s="538" t="s">
        <v>1195</v>
      </c>
      <c r="B29" s="1132">
        <v>731284.93</v>
      </c>
      <c r="C29" s="1132">
        <v>1005368.12</v>
      </c>
      <c r="D29" s="1132">
        <v>537818.42000000004</v>
      </c>
      <c r="E29" s="1132">
        <v>4326.8599999999997</v>
      </c>
      <c r="F29" s="1132">
        <v>173884.66</v>
      </c>
      <c r="G29" s="1132">
        <v>261552.30000000002</v>
      </c>
    </row>
    <row r="30" spans="1:7">
      <c r="A30" s="538" t="s">
        <v>1196</v>
      </c>
      <c r="B30" s="1132">
        <v>779547.49</v>
      </c>
      <c r="C30" s="1132">
        <v>706202.37</v>
      </c>
      <c r="D30" s="1132">
        <v>1298764.1800000002</v>
      </c>
      <c r="E30" s="1132">
        <v>932754.12999999989</v>
      </c>
      <c r="F30" s="1132">
        <v>920193.22</v>
      </c>
      <c r="G30" s="1132">
        <v>1388239.0899999996</v>
      </c>
    </row>
    <row r="31" spans="1:7">
      <c r="A31" s="537" t="s">
        <v>735</v>
      </c>
      <c r="B31" s="1131">
        <v>44114458.030000001</v>
      </c>
      <c r="C31" s="1131">
        <v>51849959.740000002</v>
      </c>
      <c r="D31" s="1131">
        <v>95852853.61999999</v>
      </c>
      <c r="E31" s="1131">
        <v>121341880.75999999</v>
      </c>
      <c r="F31" s="1131">
        <v>169994275.59</v>
      </c>
      <c r="G31" s="1131">
        <v>202927491</v>
      </c>
    </row>
    <row r="32" spans="1:7">
      <c r="A32" s="538" t="s">
        <v>1197</v>
      </c>
      <c r="B32" s="1132">
        <v>761284.93</v>
      </c>
      <c r="C32" s="1132">
        <v>1488034.67</v>
      </c>
      <c r="D32" s="1132">
        <v>11722175</v>
      </c>
      <c r="E32" s="1132">
        <v>23460700.289999999</v>
      </c>
      <c r="F32" s="1132">
        <v>32506657.150000002</v>
      </c>
      <c r="G32" s="1132">
        <v>48758418.609999999</v>
      </c>
    </row>
    <row r="33" spans="1:7">
      <c r="A33" s="538" t="s">
        <v>1198</v>
      </c>
      <c r="B33" s="1132">
        <v>1678223.89</v>
      </c>
      <c r="C33" s="1132">
        <v>874953.4</v>
      </c>
      <c r="D33" s="1132">
        <v>1248682.79</v>
      </c>
      <c r="E33" s="1132">
        <v>733621.29</v>
      </c>
      <c r="F33" s="1132">
        <v>449586.87</v>
      </c>
      <c r="G33" s="1132">
        <v>3049516.7700000005</v>
      </c>
    </row>
    <row r="34" spans="1:7">
      <c r="A34" s="538" t="s">
        <v>1199</v>
      </c>
      <c r="B34" s="1132">
        <v>10036495.299999999</v>
      </c>
      <c r="C34" s="1132">
        <v>10322434.939999999</v>
      </c>
      <c r="D34" s="1132">
        <v>11921142.98</v>
      </c>
      <c r="E34" s="1132">
        <v>12873971.42</v>
      </c>
      <c r="F34" s="1132">
        <v>23560404.219999995</v>
      </c>
      <c r="G34" s="1132">
        <v>37739916.869999997</v>
      </c>
    </row>
    <row r="35" spans="1:7">
      <c r="A35" s="538" t="s">
        <v>1200</v>
      </c>
      <c r="B35" s="1132">
        <v>3934769.8799999994</v>
      </c>
      <c r="C35" s="1132">
        <v>3602335.3400000003</v>
      </c>
      <c r="D35" s="1132">
        <v>3392076.67</v>
      </c>
      <c r="E35" s="1132">
        <v>10245969.929999996</v>
      </c>
      <c r="F35" s="1132">
        <v>10424870.650000002</v>
      </c>
      <c r="G35" s="1132">
        <v>9159296.629999999</v>
      </c>
    </row>
    <row r="36" spans="1:7">
      <c r="A36" s="538" t="s">
        <v>1201</v>
      </c>
      <c r="B36" s="1132">
        <v>1635458.68</v>
      </c>
      <c r="C36" s="1132">
        <v>1715354</v>
      </c>
      <c r="D36" s="1132">
        <v>1645762</v>
      </c>
      <c r="E36" s="1132">
        <v>1562939</v>
      </c>
      <c r="F36" s="1132">
        <v>2129405</v>
      </c>
      <c r="G36" s="1132">
        <v>1780859.44</v>
      </c>
    </row>
    <row r="37" spans="1:7">
      <c r="A37" s="538" t="s">
        <v>1202</v>
      </c>
      <c r="B37" s="1132">
        <v>5116265.2300000004</v>
      </c>
      <c r="C37" s="1132">
        <v>12603123.959999999</v>
      </c>
      <c r="D37" s="1132">
        <v>36294733.390000001</v>
      </c>
      <c r="E37" s="1132">
        <v>38614293.490000002</v>
      </c>
      <c r="F37" s="1132">
        <v>50780789.859999999</v>
      </c>
      <c r="G37" s="1132">
        <v>40660308.040000007</v>
      </c>
    </row>
    <row r="38" spans="1:7">
      <c r="A38" s="538" t="s">
        <v>1203</v>
      </c>
      <c r="B38" s="1132">
        <v>15680813.92</v>
      </c>
      <c r="C38" s="1132">
        <v>15234210.429999998</v>
      </c>
      <c r="D38" s="1132">
        <v>21602028.189999998</v>
      </c>
      <c r="E38" s="1132">
        <v>21891299.900000002</v>
      </c>
      <c r="F38" s="1132">
        <v>34383932.470000006</v>
      </c>
      <c r="G38" s="1132">
        <v>32458082.059999995</v>
      </c>
    </row>
    <row r="39" spans="1:7">
      <c r="A39" s="538" t="s">
        <v>1204</v>
      </c>
      <c r="B39" s="1132">
        <v>5271146.2</v>
      </c>
      <c r="C39" s="1132">
        <v>6009513</v>
      </c>
      <c r="D39" s="1132">
        <v>8026252.6000000006</v>
      </c>
      <c r="E39" s="1132">
        <v>11959085.439999999</v>
      </c>
      <c r="F39" s="1132">
        <v>15758629.370000001</v>
      </c>
      <c r="G39" s="1132">
        <v>29321092.579999998</v>
      </c>
    </row>
    <row r="40" spans="1:7">
      <c r="A40" s="537" t="s">
        <v>733</v>
      </c>
      <c r="B40" s="1131">
        <v>16778768.370000001</v>
      </c>
      <c r="C40" s="1131">
        <v>20643354.200000003</v>
      </c>
      <c r="D40" s="1131">
        <v>38253755.019999996</v>
      </c>
      <c r="E40" s="1131">
        <v>59856743.840000004</v>
      </c>
      <c r="F40" s="1131">
        <v>86786241.060000002</v>
      </c>
      <c r="G40" s="1131">
        <v>35282470.920000002</v>
      </c>
    </row>
    <row r="41" spans="1:7">
      <c r="A41" s="536" t="s">
        <v>217</v>
      </c>
      <c r="B41" s="1130">
        <v>993593602.67999995</v>
      </c>
      <c r="C41" s="1130">
        <v>1025116208.97</v>
      </c>
      <c r="D41" s="1130">
        <v>1215419642.1099999</v>
      </c>
      <c r="E41" s="1130">
        <v>1430161980.7199996</v>
      </c>
      <c r="F41" s="1130">
        <v>1590691493.48</v>
      </c>
      <c r="G41" s="1130">
        <v>1248998358.8399999</v>
      </c>
    </row>
    <row r="42" spans="1:7">
      <c r="A42" s="538" t="s">
        <v>1205</v>
      </c>
      <c r="B42" s="1132">
        <v>596590113.05999994</v>
      </c>
      <c r="C42" s="1132">
        <v>609248002.42999995</v>
      </c>
      <c r="D42" s="1132">
        <v>685715886.77999997</v>
      </c>
      <c r="E42" s="1132">
        <v>787578684.24000001</v>
      </c>
      <c r="F42" s="1132">
        <v>868772563.72000003</v>
      </c>
      <c r="G42" s="1132">
        <v>649449045.46000004</v>
      </c>
    </row>
    <row r="43" spans="1:7">
      <c r="A43" s="538" t="s">
        <v>1206</v>
      </c>
      <c r="B43" s="1132">
        <v>82745767.100000009</v>
      </c>
      <c r="C43" s="1132">
        <v>96119180.579999998</v>
      </c>
      <c r="D43" s="1132">
        <v>107376865.00999998</v>
      </c>
      <c r="E43" s="1132">
        <v>134417437.81</v>
      </c>
      <c r="F43" s="1132">
        <v>161678354.86000001</v>
      </c>
      <c r="G43" s="1132">
        <v>158627533.51000002</v>
      </c>
    </row>
    <row r="44" spans="1:7">
      <c r="A44" s="538" t="s">
        <v>1207</v>
      </c>
      <c r="B44" s="1132">
        <v>161445841.65000001</v>
      </c>
      <c r="C44" s="1132">
        <v>173094785.60000002</v>
      </c>
      <c r="D44" s="1132">
        <v>195859047.52000004</v>
      </c>
      <c r="E44" s="1132">
        <v>228021111</v>
      </c>
      <c r="F44" s="1132">
        <v>259639216.92999995</v>
      </c>
      <c r="G44" s="1132">
        <v>237412269.88</v>
      </c>
    </row>
    <row r="45" spans="1:7">
      <c r="A45" s="538" t="s">
        <v>1208</v>
      </c>
      <c r="B45" s="1132">
        <v>44617263</v>
      </c>
      <c r="C45" s="1132">
        <v>34292638.420000002</v>
      </c>
      <c r="D45" s="1132">
        <v>66730694.509999998</v>
      </c>
      <c r="E45" s="1132">
        <v>72190281.859999999</v>
      </c>
      <c r="F45" s="1132">
        <v>78710781.450000003</v>
      </c>
      <c r="G45" s="1132">
        <v>69549456.479999989</v>
      </c>
    </row>
    <row r="46" spans="1:7">
      <c r="A46" s="538" t="s">
        <v>1209</v>
      </c>
      <c r="B46" s="1132">
        <v>0</v>
      </c>
      <c r="C46" s="1132">
        <v>0</v>
      </c>
      <c r="D46" s="1132">
        <v>0</v>
      </c>
      <c r="E46" s="1132">
        <v>0</v>
      </c>
      <c r="F46" s="1132">
        <v>0</v>
      </c>
      <c r="G46" s="1132">
        <v>0</v>
      </c>
    </row>
    <row r="47" spans="1:7">
      <c r="A47" s="538" t="s">
        <v>1210</v>
      </c>
      <c r="B47" s="1132">
        <v>47133257.630000003</v>
      </c>
      <c r="C47" s="1132">
        <v>38691143.109999992</v>
      </c>
      <c r="D47" s="1132">
        <v>38495613.290000007</v>
      </c>
      <c r="E47" s="1132">
        <v>50552723.120000005</v>
      </c>
      <c r="F47" s="1132">
        <v>52315893.749999993</v>
      </c>
      <c r="G47" s="1132">
        <v>31113280.340000004</v>
      </c>
    </row>
    <row r="48" spans="1:7">
      <c r="A48" s="538" t="s">
        <v>1211</v>
      </c>
      <c r="B48" s="1132">
        <v>10405404.58</v>
      </c>
      <c r="C48" s="1132">
        <v>8218069</v>
      </c>
      <c r="D48" s="1132">
        <v>8646885</v>
      </c>
      <c r="E48" s="1132">
        <v>8520733.040000001</v>
      </c>
      <c r="F48" s="1132">
        <v>7004926</v>
      </c>
      <c r="G48" s="1132">
        <v>13589753.49</v>
      </c>
    </row>
    <row r="49" spans="1:7">
      <c r="A49" s="538" t="s">
        <v>1212</v>
      </c>
      <c r="B49" s="1132">
        <v>0</v>
      </c>
      <c r="C49" s="1132">
        <v>24704.27</v>
      </c>
      <c r="D49" s="1132">
        <v>256477.2</v>
      </c>
      <c r="E49" s="1132">
        <v>339575.02999999997</v>
      </c>
      <c r="F49" s="1132">
        <v>519503.98</v>
      </c>
      <c r="G49" s="1132">
        <v>776681.16999999993</v>
      </c>
    </row>
    <row r="50" spans="1:7">
      <c r="A50" s="538" t="s">
        <v>1213</v>
      </c>
      <c r="B50" s="1132">
        <v>50655955.660000004</v>
      </c>
      <c r="C50" s="1132">
        <v>65427685.56000001</v>
      </c>
      <c r="D50" s="1132">
        <v>112338172.80000003</v>
      </c>
      <c r="E50" s="1132">
        <v>148541434.61999997</v>
      </c>
      <c r="F50" s="1132">
        <v>162050252.79000005</v>
      </c>
      <c r="G50" s="1132">
        <v>88480338.510000005</v>
      </c>
    </row>
    <row r="51" spans="1:7">
      <c r="A51" s="536" t="s">
        <v>756</v>
      </c>
      <c r="B51" s="1130">
        <v>302806223.07999998</v>
      </c>
      <c r="C51" s="1130">
        <v>410221335.96999997</v>
      </c>
      <c r="D51" s="1130">
        <v>542798615.46999991</v>
      </c>
      <c r="E51" s="1130">
        <v>831131291.3900001</v>
      </c>
      <c r="F51" s="1130">
        <v>1189489835.45</v>
      </c>
      <c r="G51" s="1130">
        <v>1148164147.6900001</v>
      </c>
    </row>
    <row r="52" spans="1:7">
      <c r="A52" s="537" t="s">
        <v>757</v>
      </c>
      <c r="B52" s="1131">
        <v>251162898.26000002</v>
      </c>
      <c r="C52" s="1131">
        <v>348031260.50999999</v>
      </c>
      <c r="D52" s="1131">
        <v>466771553.88999999</v>
      </c>
      <c r="E52" s="1131">
        <v>685945514.59000003</v>
      </c>
      <c r="F52" s="1131">
        <v>995306891.9000001</v>
      </c>
      <c r="G52" s="1131">
        <v>918205485.45000005</v>
      </c>
    </row>
    <row r="53" spans="1:7">
      <c r="A53" s="538" t="s">
        <v>1214</v>
      </c>
      <c r="B53" s="1132">
        <v>251162898.26000002</v>
      </c>
      <c r="C53" s="1132">
        <v>348031260.50999999</v>
      </c>
      <c r="D53" s="1132">
        <v>466771553.88999999</v>
      </c>
      <c r="E53" s="1132">
        <v>685945514.59000003</v>
      </c>
      <c r="F53" s="1132">
        <v>995306891.9000001</v>
      </c>
      <c r="G53" s="1132">
        <v>918205485.45000005</v>
      </c>
    </row>
    <row r="54" spans="1:7">
      <c r="A54" s="537" t="s">
        <v>740</v>
      </c>
      <c r="B54" s="1131">
        <v>3108246.92</v>
      </c>
      <c r="C54" s="1131">
        <v>2800585.0799999996</v>
      </c>
      <c r="D54" s="1131">
        <v>2763383.5800000005</v>
      </c>
      <c r="E54" s="1131">
        <v>2773351.5799999996</v>
      </c>
      <c r="F54" s="1131">
        <v>3526886.2299999995</v>
      </c>
      <c r="G54" s="1131">
        <v>4205884.5299999993</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3108246.92</v>
      </c>
      <c r="C60" s="1132">
        <v>2800585.0799999996</v>
      </c>
      <c r="D60" s="1132">
        <v>2763383.5800000005</v>
      </c>
      <c r="E60" s="1132">
        <v>2772232.55</v>
      </c>
      <c r="F60" s="1132">
        <v>3241866.26</v>
      </c>
      <c r="G60" s="1132">
        <v>4205884.5299999993</v>
      </c>
    </row>
    <row r="61" spans="1:7">
      <c r="A61" s="538" t="s">
        <v>1221</v>
      </c>
      <c r="B61" s="1132">
        <v>0</v>
      </c>
      <c r="C61" s="1132">
        <v>0</v>
      </c>
      <c r="D61" s="1132">
        <v>0</v>
      </c>
      <c r="E61" s="1132">
        <v>0</v>
      </c>
      <c r="F61" s="1132">
        <v>285019.96999999997</v>
      </c>
      <c r="G61" s="1132">
        <v>0</v>
      </c>
    </row>
    <row r="62" spans="1:7">
      <c r="A62" s="538" t="s">
        <v>1204</v>
      </c>
      <c r="B62" s="1132">
        <v>0</v>
      </c>
      <c r="C62" s="1132">
        <v>0</v>
      </c>
      <c r="D62" s="1132">
        <v>0</v>
      </c>
      <c r="E62" s="1132">
        <v>1119.03</v>
      </c>
      <c r="F62" s="1132">
        <v>0</v>
      </c>
      <c r="G62" s="1132">
        <v>0</v>
      </c>
    </row>
    <row r="63" spans="1:7">
      <c r="A63" s="537" t="s">
        <v>4</v>
      </c>
      <c r="B63" s="1131">
        <v>39359456.440000005</v>
      </c>
      <c r="C63" s="1131">
        <v>48321370.019999996</v>
      </c>
      <c r="D63" s="1131">
        <v>52877600.809999995</v>
      </c>
      <c r="E63" s="1131">
        <v>111376884.02000001</v>
      </c>
      <c r="F63" s="1131">
        <v>156597671.97999996</v>
      </c>
      <c r="G63" s="1131">
        <v>209626653.80999994</v>
      </c>
    </row>
    <row r="64" spans="1:7" ht="13.5" customHeight="1">
      <c r="A64" s="538" t="s">
        <v>1222</v>
      </c>
      <c r="B64" s="1132">
        <v>14838816.66</v>
      </c>
      <c r="C64" s="1132">
        <v>25094713.129999999</v>
      </c>
      <c r="D64" s="1132">
        <v>29394094.759999994</v>
      </c>
      <c r="E64" s="1132">
        <v>53695791.470000006</v>
      </c>
      <c r="F64" s="1132">
        <v>89281597.589999989</v>
      </c>
      <c r="G64" s="1132">
        <v>144942437.38999996</v>
      </c>
    </row>
    <row r="65" spans="1:7" ht="15" customHeight="1">
      <c r="A65" s="538" t="s">
        <v>1223</v>
      </c>
      <c r="B65" s="1132">
        <v>3521704</v>
      </c>
      <c r="C65" s="1132">
        <v>4131052</v>
      </c>
      <c r="D65" s="1132">
        <v>5288152</v>
      </c>
      <c r="E65" s="1132">
        <v>9982230</v>
      </c>
      <c r="F65" s="1132">
        <v>20825304</v>
      </c>
      <c r="G65" s="1132">
        <v>20796400</v>
      </c>
    </row>
    <row r="66" spans="1:7">
      <c r="A66" s="538" t="s">
        <v>1296</v>
      </c>
      <c r="B66" s="1132">
        <v>0</v>
      </c>
      <c r="C66" s="1132">
        <v>0</v>
      </c>
      <c r="D66" s="1132">
        <v>0</v>
      </c>
      <c r="E66" s="1132">
        <v>0</v>
      </c>
      <c r="F66" s="1132">
        <v>0</v>
      </c>
      <c r="G66" s="1132">
        <v>0</v>
      </c>
    </row>
    <row r="67" spans="1:7">
      <c r="A67" s="538" t="s">
        <v>1224</v>
      </c>
      <c r="B67" s="1132">
        <v>20954527.460000005</v>
      </c>
      <c r="C67" s="1132">
        <v>19067058.689999998</v>
      </c>
      <c r="D67" s="1132">
        <v>18170816.850000001</v>
      </c>
      <c r="E67" s="1132">
        <v>47688541.550000004</v>
      </c>
      <c r="F67" s="1132">
        <v>46482712.819999993</v>
      </c>
      <c r="G67" s="1132">
        <v>43887771.420000002</v>
      </c>
    </row>
    <row r="68" spans="1:7">
      <c r="A68" s="538" t="s">
        <v>1225</v>
      </c>
      <c r="B68" s="1132">
        <v>44408.320000000007</v>
      </c>
      <c r="C68" s="1132">
        <v>28546.2</v>
      </c>
      <c r="D68" s="1132">
        <v>24537.200000000001</v>
      </c>
      <c r="E68" s="1132">
        <v>10321</v>
      </c>
      <c r="F68" s="1132">
        <v>8057.57</v>
      </c>
      <c r="G68" s="1132">
        <v>45</v>
      </c>
    </row>
    <row r="69" spans="1:7">
      <c r="A69" s="537" t="s">
        <v>743</v>
      </c>
      <c r="B69" s="1131">
        <v>9175621.459999999</v>
      </c>
      <c r="C69" s="1132">
        <v>11068120.360000001</v>
      </c>
      <c r="D69" s="1132">
        <v>20386077.189999994</v>
      </c>
      <c r="E69" s="1132">
        <v>31035541.200000003</v>
      </c>
      <c r="F69" s="1132">
        <v>34058385.339999996</v>
      </c>
      <c r="G69" s="1132">
        <v>16126123.9</v>
      </c>
    </row>
    <row r="70" spans="1:7">
      <c r="A70" s="536" t="s">
        <v>744</v>
      </c>
      <c r="B70" s="1130">
        <v>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0</v>
      </c>
      <c r="F72" s="1132">
        <v>0</v>
      </c>
      <c r="G72" s="1132">
        <v>0</v>
      </c>
    </row>
    <row r="73" spans="1:7">
      <c r="A73" s="536" t="s">
        <v>745</v>
      </c>
      <c r="B73" s="1130">
        <v>1442927.4499999997</v>
      </c>
      <c r="C73" s="1130">
        <v>2390722.2999999998</v>
      </c>
      <c r="D73" s="1130">
        <v>2024557.3800000001</v>
      </c>
      <c r="E73" s="1130">
        <v>3923925.77</v>
      </c>
      <c r="F73" s="1130">
        <v>6812990.4100000001</v>
      </c>
      <c r="G73" s="1130">
        <v>11670768.239999998</v>
      </c>
    </row>
    <row r="74" spans="1:7">
      <c r="A74" s="538" t="s">
        <v>1227</v>
      </c>
      <c r="B74" s="1132">
        <v>1442927.4499999997</v>
      </c>
      <c r="C74" s="1132">
        <v>2390722.2999999998</v>
      </c>
      <c r="D74" s="1132">
        <v>2024557.3800000001</v>
      </c>
      <c r="E74" s="1132">
        <v>3923925.77</v>
      </c>
      <c r="F74" s="1132">
        <v>6812990.4100000001</v>
      </c>
      <c r="G74" s="1132">
        <v>11670768.239999998</v>
      </c>
    </row>
    <row r="75" spans="1:7">
      <c r="A75" s="536" t="s">
        <v>746</v>
      </c>
      <c r="B75" s="1130">
        <v>7732233</v>
      </c>
      <c r="C75" s="1130">
        <v>8205598</v>
      </c>
      <c r="D75" s="1130">
        <v>11426896</v>
      </c>
      <c r="E75" s="1130">
        <v>12143397</v>
      </c>
      <c r="F75" s="1130">
        <v>11606120</v>
      </c>
      <c r="G75" s="1130">
        <v>2726037.46</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7732233</v>
      </c>
      <c r="C78" s="1132">
        <v>8205598</v>
      </c>
      <c r="D78" s="1132">
        <v>11426896</v>
      </c>
      <c r="E78" s="1132">
        <v>12143397</v>
      </c>
      <c r="F78" s="1132">
        <v>11606120</v>
      </c>
      <c r="G78" s="1132">
        <v>2726037.46</v>
      </c>
    </row>
    <row r="79" spans="1:7">
      <c r="A79" s="538" t="s">
        <v>1230</v>
      </c>
      <c r="B79" s="1132">
        <v>0</v>
      </c>
      <c r="C79" s="1132">
        <v>0</v>
      </c>
      <c r="D79" s="1132">
        <v>0</v>
      </c>
      <c r="E79" s="1132">
        <v>0</v>
      </c>
      <c r="F79" s="1132">
        <v>0</v>
      </c>
      <c r="G79" s="1132">
        <v>0</v>
      </c>
    </row>
    <row r="80" spans="1:7">
      <c r="A80" s="536" t="s">
        <v>759</v>
      </c>
      <c r="B80" s="1130">
        <v>4032452.8899999997</v>
      </c>
      <c r="C80" s="1130">
        <v>4318578.79</v>
      </c>
      <c r="D80" s="1130">
        <v>3607938.9299999997</v>
      </c>
      <c r="E80" s="1130">
        <v>3892462.83</v>
      </c>
      <c r="F80" s="1130">
        <v>9209304.1799999997</v>
      </c>
      <c r="G80" s="1130">
        <v>5990428.8600000003</v>
      </c>
    </row>
    <row r="81" spans="1:7">
      <c r="A81" s="538" t="s">
        <v>1231</v>
      </c>
      <c r="B81" s="1132">
        <v>0</v>
      </c>
      <c r="C81" s="1132">
        <v>0</v>
      </c>
      <c r="D81" s="1132">
        <v>0</v>
      </c>
      <c r="E81" s="1132">
        <v>0</v>
      </c>
      <c r="F81" s="1132">
        <v>0</v>
      </c>
      <c r="G81" s="1132">
        <v>0</v>
      </c>
    </row>
    <row r="82" spans="1:7">
      <c r="A82" s="538" t="s">
        <v>953</v>
      </c>
      <c r="B82" s="1132">
        <v>3886135.1599999997</v>
      </c>
      <c r="C82" s="1132">
        <v>4177674.71</v>
      </c>
      <c r="D82" s="1132">
        <v>3455230.7399999998</v>
      </c>
      <c r="E82" s="1132">
        <v>3733615.25</v>
      </c>
      <c r="F82" s="1132">
        <v>9061877.5800000001</v>
      </c>
      <c r="G82" s="1132">
        <v>5870774.2800000003</v>
      </c>
    </row>
    <row r="83" spans="1:7">
      <c r="A83" s="539" t="s">
        <v>1232</v>
      </c>
      <c r="B83" s="1132">
        <v>17542.34</v>
      </c>
      <c r="C83" s="1132">
        <v>42470.11</v>
      </c>
      <c r="D83" s="1132">
        <v>45432.530000000006</v>
      </c>
      <c r="E83" s="1132">
        <v>53404.570000000007</v>
      </c>
      <c r="F83" s="1132">
        <v>113533.07000000002</v>
      </c>
      <c r="G83" s="1132">
        <v>49840.130000000005</v>
      </c>
    </row>
    <row r="84" spans="1:7">
      <c r="A84" s="538" t="s">
        <v>1233</v>
      </c>
      <c r="B84" s="1132">
        <v>0</v>
      </c>
      <c r="C84" s="1132">
        <v>0</v>
      </c>
      <c r="D84" s="1132">
        <v>0</v>
      </c>
      <c r="E84" s="1132">
        <v>0</v>
      </c>
      <c r="F84" s="1132">
        <v>0</v>
      </c>
      <c r="G84" s="1132">
        <v>0</v>
      </c>
    </row>
    <row r="85" spans="1:7">
      <c r="A85" s="538" t="s">
        <v>1234</v>
      </c>
      <c r="B85" s="1132">
        <v>128775.39</v>
      </c>
      <c r="C85" s="1132">
        <v>98433.970000000016</v>
      </c>
      <c r="D85" s="1132">
        <v>107275.65999999999</v>
      </c>
      <c r="E85" s="1132">
        <v>105443.01000000001</v>
      </c>
      <c r="F85" s="1132">
        <v>33893.529999999992</v>
      </c>
      <c r="G85" s="1132">
        <v>69814.450000000012</v>
      </c>
    </row>
    <row r="86" spans="1:7">
      <c r="A86" s="540" t="s">
        <v>153</v>
      </c>
      <c r="B86" s="1133">
        <v>1737653429.6900001</v>
      </c>
      <c r="C86" s="1133">
        <v>2040706438.0799999</v>
      </c>
      <c r="D86" s="1133">
        <v>2693278414.8999996</v>
      </c>
      <c r="E86" s="1133">
        <v>3523098324.7899995</v>
      </c>
      <c r="F86" s="1133">
        <v>4593194528.0500002</v>
      </c>
      <c r="G86" s="1133">
        <v>3972743480.5100002</v>
      </c>
    </row>
    <row r="87" spans="1:7">
      <c r="A87" s="169" t="s">
        <v>1002</v>
      </c>
      <c r="B87" s="666"/>
      <c r="C87" s="666"/>
      <c r="D87" s="666"/>
      <c r="E87" s="666"/>
      <c r="F87" s="666"/>
      <c r="G87" s="666"/>
    </row>
    <row r="88" spans="1:7">
      <c r="A88" s="169" t="s">
        <v>1295</v>
      </c>
    </row>
    <row r="89" spans="1:7">
      <c r="A89" s="192" t="s">
        <v>1713</v>
      </c>
    </row>
    <row r="90" spans="1:7">
      <c r="A90" s="368" t="s">
        <v>1237</v>
      </c>
    </row>
    <row r="91" spans="1:7">
      <c r="A91" s="175" t="s">
        <v>854</v>
      </c>
    </row>
  </sheetData>
  <pageMargins left="0.86614173228346458" right="0.35433070866141736" top="0.59055118110236227" bottom="0.74803149606299213" header="0.31496062992125984" footer="0.31496062992125984"/>
  <pageSetup scale="64"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92"/>
  <sheetViews>
    <sheetView showGridLines="0" zoomScaleNormal="100" workbookViewId="0">
      <pane xSplit="1" ySplit="14" topLeftCell="B84" activePane="bottomRight" state="frozen"/>
      <selection pane="topRight" activeCell="B1" sqref="B1"/>
      <selection pane="bottomLeft" activeCell="A15" sqref="A15"/>
      <selection pane="bottomRight"/>
    </sheetView>
  </sheetViews>
  <sheetFormatPr defaultColWidth="11.42578125" defaultRowHeight="12.75"/>
  <cols>
    <col min="1" max="1" width="69.5703125" style="357" customWidth="1"/>
    <col min="2" max="14" width="11.5703125" style="560" customWidth="1"/>
    <col min="15" max="16" width="11.42578125" style="357"/>
    <col min="17" max="17" width="39.28515625" style="357" customWidth="1"/>
    <col min="18" max="18" width="17.42578125" style="553" bestFit="1" customWidth="1"/>
    <col min="19" max="16384" width="11.42578125" style="357"/>
  </cols>
  <sheetData>
    <row r="1" spans="1:18">
      <c r="A1" s="534" t="s">
        <v>145</v>
      </c>
      <c r="B1" s="534"/>
      <c r="C1" s="534"/>
      <c r="D1" s="534"/>
      <c r="E1" s="534"/>
      <c r="F1" s="534"/>
      <c r="G1" s="534"/>
      <c r="H1" s="534"/>
      <c r="I1" s="534"/>
      <c r="J1" s="534"/>
      <c r="K1" s="534"/>
      <c r="L1" s="534"/>
      <c r="M1" s="534"/>
      <c r="N1" s="534">
        <v>85</v>
      </c>
    </row>
    <row r="2" spans="1:18" s="287" customFormat="1">
      <c r="A2" s="1191"/>
      <c r="B2" s="1191"/>
      <c r="C2" s="1191"/>
      <c r="D2" s="1191"/>
      <c r="E2" s="1191"/>
      <c r="F2" s="1191"/>
      <c r="G2" s="1191"/>
      <c r="H2" s="1191"/>
      <c r="I2" s="1191"/>
      <c r="J2" s="1191"/>
      <c r="K2" s="1191"/>
      <c r="L2" s="1191"/>
      <c r="M2" s="1191"/>
      <c r="N2" s="1191"/>
      <c r="R2" s="1193"/>
    </row>
    <row r="11" spans="1:18">
      <c r="A11" s="358" t="s">
        <v>849</v>
      </c>
    </row>
    <row r="12" spans="1:18">
      <c r="A12" s="358" t="s">
        <v>1255</v>
      </c>
    </row>
    <row r="13" spans="1:18">
      <c r="A13" s="357" t="s">
        <v>214</v>
      </c>
    </row>
    <row r="14" spans="1:18">
      <c r="A14" s="534" t="s">
        <v>1365</v>
      </c>
      <c r="B14" s="359" t="s">
        <v>219</v>
      </c>
      <c r="C14" s="359" t="s">
        <v>185</v>
      </c>
      <c r="D14" s="359" t="s">
        <v>186</v>
      </c>
      <c r="E14" s="359" t="s">
        <v>187</v>
      </c>
      <c r="F14" s="359" t="s">
        <v>188</v>
      </c>
      <c r="G14" s="359" t="s">
        <v>189</v>
      </c>
      <c r="H14" s="359" t="s">
        <v>190</v>
      </c>
      <c r="I14" s="359" t="s">
        <v>191</v>
      </c>
      <c r="J14" s="359" t="s">
        <v>192</v>
      </c>
      <c r="K14" s="359" t="s">
        <v>193</v>
      </c>
      <c r="L14" s="359" t="s">
        <v>194</v>
      </c>
      <c r="M14" s="359" t="s">
        <v>195</v>
      </c>
      <c r="N14" s="359" t="s">
        <v>78</v>
      </c>
    </row>
    <row r="15" spans="1:18">
      <c r="A15" s="536" t="s">
        <v>215</v>
      </c>
      <c r="B15" s="1130">
        <v>32165217.66</v>
      </c>
      <c r="C15" s="1130">
        <v>30309007.109999996</v>
      </c>
      <c r="D15" s="1130">
        <v>28486695.060000002</v>
      </c>
      <c r="E15" s="1130">
        <v>15145924.75</v>
      </c>
      <c r="F15" s="1130">
        <v>14836035.850000001</v>
      </c>
      <c r="G15" s="1130">
        <v>26791154.470000003</v>
      </c>
      <c r="H15" s="1130">
        <v>35689854.950000003</v>
      </c>
      <c r="I15" s="1130">
        <v>35865950.780000001</v>
      </c>
      <c r="J15" s="1130">
        <v>41189186.009999998</v>
      </c>
      <c r="K15" s="1130">
        <v>42555850.319999993</v>
      </c>
      <c r="L15" s="1130">
        <v>30923385.239999998</v>
      </c>
      <c r="M15" s="1130">
        <v>34417072.299999997</v>
      </c>
      <c r="N15" s="1130">
        <v>368375334.50000006</v>
      </c>
      <c r="O15" s="482"/>
      <c r="P15" s="634"/>
    </row>
    <row r="16" spans="1:18">
      <c r="A16" s="537" t="s">
        <v>754</v>
      </c>
      <c r="B16" s="1131">
        <v>11010592.68</v>
      </c>
      <c r="C16" s="1131">
        <v>13521741.379999999</v>
      </c>
      <c r="D16" s="1131">
        <v>13138686.9</v>
      </c>
      <c r="E16" s="1131">
        <v>12004726.030000001</v>
      </c>
      <c r="F16" s="1131">
        <v>10556660.74</v>
      </c>
      <c r="G16" s="1131">
        <v>16349545.460000001</v>
      </c>
      <c r="H16" s="1131">
        <v>14460012.35</v>
      </c>
      <c r="I16" s="1131">
        <v>18272819.57</v>
      </c>
      <c r="J16" s="1131">
        <v>20345377.73</v>
      </c>
      <c r="K16" s="1131">
        <v>18986334.039999999</v>
      </c>
      <c r="L16" s="1131">
        <v>13911414.23</v>
      </c>
      <c r="M16" s="1131">
        <v>16671574.030000001</v>
      </c>
      <c r="N16" s="1131">
        <v>179229485.13999999</v>
      </c>
      <c r="O16" s="482"/>
      <c r="P16" s="634"/>
    </row>
    <row r="17" spans="1:16">
      <c r="A17" s="538" t="s">
        <v>1181</v>
      </c>
      <c r="B17" s="1132">
        <v>1873767.88</v>
      </c>
      <c r="C17" s="1132">
        <v>4331035.5199999996</v>
      </c>
      <c r="D17" s="1132">
        <v>4848023.13</v>
      </c>
      <c r="E17" s="1132">
        <v>589295.71</v>
      </c>
      <c r="F17" s="1132">
        <v>2293471.39</v>
      </c>
      <c r="G17" s="1132">
        <v>7096282.1600000001</v>
      </c>
      <c r="H17" s="1132">
        <v>5588407.29</v>
      </c>
      <c r="I17" s="1132">
        <v>8066288.7699999996</v>
      </c>
      <c r="J17" s="1132">
        <v>11615811.5</v>
      </c>
      <c r="K17" s="1132">
        <v>10086844.560000001</v>
      </c>
      <c r="L17" s="1132">
        <v>4306455.7</v>
      </c>
      <c r="M17" s="1132">
        <v>7761824.5199999996</v>
      </c>
      <c r="N17" s="1132">
        <v>68457508.129999995</v>
      </c>
      <c r="O17" s="482"/>
      <c r="P17" s="634"/>
    </row>
    <row r="18" spans="1:16">
      <c r="A18" s="538" t="s">
        <v>1182</v>
      </c>
      <c r="B18" s="1132">
        <v>3701692.12</v>
      </c>
      <c r="C18" s="1132">
        <v>3541033.03</v>
      </c>
      <c r="D18" s="1132">
        <v>2990298.97</v>
      </c>
      <c r="E18" s="1132">
        <v>6361926.96</v>
      </c>
      <c r="F18" s="1132">
        <v>2963689.77</v>
      </c>
      <c r="G18" s="1132">
        <v>4019029.41</v>
      </c>
      <c r="H18" s="1132">
        <v>3474204.41</v>
      </c>
      <c r="I18" s="1132">
        <v>4084462.45</v>
      </c>
      <c r="J18" s="1132">
        <v>3043144.65</v>
      </c>
      <c r="K18" s="1132">
        <v>3196961.86</v>
      </c>
      <c r="L18" s="1132">
        <v>3805359.97</v>
      </c>
      <c r="M18" s="1132">
        <v>3387783.89</v>
      </c>
      <c r="N18" s="1132">
        <v>44569587.490000002</v>
      </c>
      <c r="O18" s="482"/>
      <c r="P18" s="634"/>
    </row>
    <row r="19" spans="1:16">
      <c r="A19" s="538" t="s">
        <v>1183</v>
      </c>
      <c r="B19" s="1132">
        <v>1210831.95</v>
      </c>
      <c r="C19" s="1132">
        <v>1159780.2</v>
      </c>
      <c r="D19" s="1132">
        <v>836967.08</v>
      </c>
      <c r="E19" s="1132">
        <v>489939.20000000001</v>
      </c>
      <c r="F19" s="1132">
        <v>641872.5</v>
      </c>
      <c r="G19" s="1132">
        <v>552391.81999999995</v>
      </c>
      <c r="H19" s="1132">
        <v>691731.5</v>
      </c>
      <c r="I19" s="1132">
        <v>1326203.72</v>
      </c>
      <c r="J19" s="1132">
        <v>892261.2</v>
      </c>
      <c r="K19" s="1132">
        <v>938821.73</v>
      </c>
      <c r="L19" s="1132">
        <v>839911.55</v>
      </c>
      <c r="M19" s="1132">
        <v>836061</v>
      </c>
      <c r="N19" s="1132">
        <v>10416773.450000001</v>
      </c>
      <c r="O19" s="482"/>
      <c r="P19" s="634"/>
    </row>
    <row r="20" spans="1:16">
      <c r="A20" s="538" t="s">
        <v>1184</v>
      </c>
      <c r="B20" s="1132">
        <v>0</v>
      </c>
      <c r="C20" s="1132">
        <v>0</v>
      </c>
      <c r="D20" s="1132">
        <v>0</v>
      </c>
      <c r="E20" s="1132">
        <v>0</v>
      </c>
      <c r="F20" s="1132">
        <v>0</v>
      </c>
      <c r="G20" s="1132">
        <v>0</v>
      </c>
      <c r="H20" s="1132">
        <v>0</v>
      </c>
      <c r="I20" s="1132">
        <v>0</v>
      </c>
      <c r="J20" s="1132">
        <v>0</v>
      </c>
      <c r="K20" s="1132">
        <v>0</v>
      </c>
      <c r="L20" s="1132">
        <v>22219.5</v>
      </c>
      <c r="M20" s="1132">
        <v>63138.65</v>
      </c>
      <c r="N20" s="1132">
        <v>85358.15</v>
      </c>
      <c r="O20" s="482"/>
      <c r="P20" s="634"/>
    </row>
    <row r="21" spans="1:16">
      <c r="A21" s="538" t="s">
        <v>1185</v>
      </c>
      <c r="B21" s="1132">
        <v>197851.69</v>
      </c>
      <c r="C21" s="1132">
        <v>154702.23000000001</v>
      </c>
      <c r="D21" s="1132">
        <v>328870.59999999998</v>
      </c>
      <c r="E21" s="1132">
        <v>126214.57</v>
      </c>
      <c r="F21" s="1132">
        <v>184676.09</v>
      </c>
      <c r="G21" s="1132">
        <v>202256.74</v>
      </c>
      <c r="H21" s="1132">
        <v>198048.08</v>
      </c>
      <c r="I21" s="1132">
        <v>255071.21</v>
      </c>
      <c r="J21" s="1132">
        <v>271703.27</v>
      </c>
      <c r="K21" s="1132">
        <v>223064.3</v>
      </c>
      <c r="L21" s="1132">
        <v>302648.05</v>
      </c>
      <c r="M21" s="1132">
        <v>259599.18</v>
      </c>
      <c r="N21" s="1132">
        <v>2704706.01</v>
      </c>
      <c r="O21" s="482"/>
      <c r="P21" s="634"/>
    </row>
    <row r="22" spans="1:16">
      <c r="A22" s="538" t="s">
        <v>1186</v>
      </c>
      <c r="B22" s="1132">
        <v>55390.52</v>
      </c>
      <c r="C22" s="1132">
        <v>44123.48</v>
      </c>
      <c r="D22" s="1132">
        <v>58889.9</v>
      </c>
      <c r="E22" s="1132">
        <v>47380.92</v>
      </c>
      <c r="F22" s="1132">
        <v>30358.46</v>
      </c>
      <c r="G22" s="1132">
        <v>54688.68</v>
      </c>
      <c r="H22" s="1132">
        <v>69493.919999999998</v>
      </c>
      <c r="I22" s="1132">
        <v>58492.37</v>
      </c>
      <c r="J22" s="1132">
        <v>69608.63</v>
      </c>
      <c r="K22" s="1132">
        <v>51396.25</v>
      </c>
      <c r="L22" s="1132">
        <v>91806.3</v>
      </c>
      <c r="M22" s="1132">
        <v>61881.14</v>
      </c>
      <c r="N22" s="1132">
        <v>693510.57000000007</v>
      </c>
      <c r="O22" s="482"/>
      <c r="P22" s="634"/>
    </row>
    <row r="23" spans="1:16">
      <c r="A23" s="538" t="s">
        <v>1187</v>
      </c>
      <c r="B23" s="1132">
        <v>3971058.52</v>
      </c>
      <c r="C23" s="1132">
        <v>4291066.92</v>
      </c>
      <c r="D23" s="1132">
        <v>4075637.22</v>
      </c>
      <c r="E23" s="1132">
        <v>4389968.67</v>
      </c>
      <c r="F23" s="1132">
        <v>4442592.53</v>
      </c>
      <c r="G23" s="1132">
        <v>4424896.6500000004</v>
      </c>
      <c r="H23" s="1132">
        <v>4438127.1500000004</v>
      </c>
      <c r="I23" s="1132">
        <v>4482301.05</v>
      </c>
      <c r="J23" s="1132">
        <v>4452848.4800000004</v>
      </c>
      <c r="K23" s="1132">
        <v>4489245.34</v>
      </c>
      <c r="L23" s="1132">
        <v>4543013.1599999992</v>
      </c>
      <c r="M23" s="1132">
        <v>4301285.6500000004</v>
      </c>
      <c r="N23" s="1132">
        <v>52302041.339999996</v>
      </c>
      <c r="O23" s="482"/>
      <c r="P23" s="634"/>
    </row>
    <row r="24" spans="1:16">
      <c r="A24" s="537" t="s">
        <v>736</v>
      </c>
      <c r="B24" s="1131">
        <v>14706380.35</v>
      </c>
      <c r="C24" s="1131">
        <v>14200559.380000001</v>
      </c>
      <c r="D24" s="1131">
        <v>12695608.380000001</v>
      </c>
      <c r="E24" s="1131">
        <v>2357949.5199999996</v>
      </c>
      <c r="F24" s="1131">
        <v>3091311.09</v>
      </c>
      <c r="G24" s="1131">
        <v>8007731.1099999994</v>
      </c>
      <c r="H24" s="1131">
        <v>15712393.870000001</v>
      </c>
      <c r="I24" s="1131">
        <v>13815117.340000002</v>
      </c>
      <c r="J24" s="1131">
        <v>18390197.870000001</v>
      </c>
      <c r="K24" s="1131">
        <v>20430576.369999997</v>
      </c>
      <c r="L24" s="1131">
        <v>13912132.949999999</v>
      </c>
      <c r="M24" s="1131">
        <v>15162513.42</v>
      </c>
      <c r="N24" s="1131">
        <v>152482471.64999998</v>
      </c>
      <c r="O24" s="482"/>
      <c r="P24" s="634"/>
    </row>
    <row r="25" spans="1:16">
      <c r="A25" s="538" t="s">
        <v>1188</v>
      </c>
      <c r="B25" s="1132">
        <v>14526069.93</v>
      </c>
      <c r="C25" s="1132">
        <v>13791192.689999999</v>
      </c>
      <c r="D25" s="1132">
        <v>12662951.300000001</v>
      </c>
      <c r="E25" s="1132">
        <v>2173404.7599999998</v>
      </c>
      <c r="F25" s="1132">
        <v>2752807.01</v>
      </c>
      <c r="G25" s="1132">
        <v>7327573.8399999999</v>
      </c>
      <c r="H25" s="1132">
        <v>15290178.880000001</v>
      </c>
      <c r="I25" s="1132">
        <v>13732094.060000001</v>
      </c>
      <c r="J25" s="1132">
        <v>17965537.940000001</v>
      </c>
      <c r="K25" s="1132">
        <v>20106714.57</v>
      </c>
      <c r="L25" s="1132">
        <v>13593663.35</v>
      </c>
      <c r="M25" s="1132">
        <v>14527693.119999999</v>
      </c>
      <c r="N25" s="1132">
        <v>148449881.44999999</v>
      </c>
      <c r="O25" s="482"/>
      <c r="P25" s="634"/>
    </row>
    <row r="26" spans="1:16">
      <c r="A26" s="538" t="s">
        <v>1189</v>
      </c>
      <c r="B26" s="1132">
        <v>0</v>
      </c>
      <c r="C26" s="1132">
        <v>0</v>
      </c>
      <c r="D26" s="1132">
        <v>0</v>
      </c>
      <c r="E26" s="1132">
        <v>0</v>
      </c>
      <c r="F26" s="1132">
        <v>0</v>
      </c>
      <c r="G26" s="1132">
        <v>0</v>
      </c>
      <c r="H26" s="1132">
        <v>0</v>
      </c>
      <c r="I26" s="1132">
        <v>0</v>
      </c>
      <c r="J26" s="1132">
        <v>0</v>
      </c>
      <c r="K26" s="1132">
        <v>0</v>
      </c>
      <c r="L26" s="1132">
        <v>0</v>
      </c>
      <c r="M26" s="1132">
        <v>0</v>
      </c>
      <c r="N26" s="1132">
        <v>0</v>
      </c>
      <c r="O26" s="482"/>
      <c r="P26" s="634"/>
    </row>
    <row r="27" spans="1:16">
      <c r="A27" s="538" t="s">
        <v>1190</v>
      </c>
      <c r="B27" s="1132">
        <v>0</v>
      </c>
      <c r="C27" s="1132">
        <v>0</v>
      </c>
      <c r="D27" s="1132">
        <v>0</v>
      </c>
      <c r="E27" s="1132">
        <v>0</v>
      </c>
      <c r="F27" s="1132">
        <v>0</v>
      </c>
      <c r="G27" s="1132">
        <v>0</v>
      </c>
      <c r="H27" s="1132">
        <v>0</v>
      </c>
      <c r="I27" s="1132">
        <v>0</v>
      </c>
      <c r="J27" s="1132">
        <v>0</v>
      </c>
      <c r="K27" s="1132">
        <v>0</v>
      </c>
      <c r="L27" s="1132">
        <v>0</v>
      </c>
      <c r="M27" s="1132">
        <v>0</v>
      </c>
      <c r="N27" s="1132">
        <v>0</v>
      </c>
      <c r="O27" s="482"/>
      <c r="P27" s="634"/>
    </row>
    <row r="28" spans="1:16">
      <c r="A28" s="538" t="s">
        <v>1191</v>
      </c>
      <c r="B28" s="1132">
        <v>148036</v>
      </c>
      <c r="C28" s="1132">
        <v>378276.89</v>
      </c>
      <c r="D28" s="1132">
        <v>0</v>
      </c>
      <c r="E28" s="1132">
        <v>152320</v>
      </c>
      <c r="F28" s="1132">
        <v>304640</v>
      </c>
      <c r="G28" s="1132">
        <v>647630.35</v>
      </c>
      <c r="H28" s="1132">
        <v>389025</v>
      </c>
      <c r="I28" s="1132">
        <v>50945.48</v>
      </c>
      <c r="J28" s="1132">
        <v>393072.75</v>
      </c>
      <c r="K28" s="1132">
        <v>294137.65000000002</v>
      </c>
      <c r="L28" s="1132">
        <v>291520.95</v>
      </c>
      <c r="M28" s="1132">
        <v>583038.75</v>
      </c>
      <c r="N28" s="1132">
        <v>3632643.82</v>
      </c>
      <c r="O28" s="482"/>
      <c r="P28" s="634"/>
    </row>
    <row r="29" spans="1:16">
      <c r="A29" s="538" t="s">
        <v>1192</v>
      </c>
      <c r="B29" s="1132">
        <v>0</v>
      </c>
      <c r="C29" s="1132">
        <v>0</v>
      </c>
      <c r="D29" s="1132">
        <v>0</v>
      </c>
      <c r="E29" s="1132">
        <v>0</v>
      </c>
      <c r="F29" s="1132">
        <v>0</v>
      </c>
      <c r="G29" s="1132">
        <v>0</v>
      </c>
      <c r="H29" s="1132">
        <v>0</v>
      </c>
      <c r="I29" s="1132">
        <v>0</v>
      </c>
      <c r="J29" s="1132">
        <v>0</v>
      </c>
      <c r="K29" s="1132">
        <v>0</v>
      </c>
      <c r="L29" s="1132">
        <v>0</v>
      </c>
      <c r="M29" s="1132">
        <v>0</v>
      </c>
      <c r="N29" s="1132">
        <v>0</v>
      </c>
      <c r="O29" s="482"/>
      <c r="P29" s="634"/>
    </row>
    <row r="30" spans="1:16">
      <c r="A30" s="538" t="s">
        <v>1193</v>
      </c>
      <c r="B30" s="1132">
        <v>0</v>
      </c>
      <c r="C30" s="1132">
        <v>0</v>
      </c>
      <c r="D30" s="1132">
        <v>0</v>
      </c>
      <c r="E30" s="1132">
        <v>0</v>
      </c>
      <c r="F30" s="1132">
        <v>0</v>
      </c>
      <c r="G30" s="1132">
        <v>0</v>
      </c>
      <c r="H30" s="1132">
        <v>0</v>
      </c>
      <c r="I30" s="1132">
        <v>0</v>
      </c>
      <c r="J30" s="1132">
        <v>0</v>
      </c>
      <c r="K30" s="1132">
        <v>0</v>
      </c>
      <c r="L30" s="1132">
        <v>0</v>
      </c>
      <c r="M30" s="1132">
        <v>0</v>
      </c>
      <c r="N30" s="1132">
        <v>0</v>
      </c>
      <c r="O30" s="482"/>
      <c r="P30" s="634"/>
    </row>
    <row r="31" spans="1:16">
      <c r="A31" s="538" t="s">
        <v>1194</v>
      </c>
      <c r="B31" s="1132">
        <v>0</v>
      </c>
      <c r="C31" s="1132">
        <v>0</v>
      </c>
      <c r="D31" s="1132">
        <v>0</v>
      </c>
      <c r="E31" s="1132">
        <v>0</v>
      </c>
      <c r="F31" s="1132">
        <v>0</v>
      </c>
      <c r="G31" s="1132">
        <v>0</v>
      </c>
      <c r="H31" s="1132">
        <v>0</v>
      </c>
      <c r="I31" s="1132">
        <v>0</v>
      </c>
      <c r="J31" s="1132">
        <v>0</v>
      </c>
      <c r="K31" s="1132">
        <v>0</v>
      </c>
      <c r="L31" s="1132">
        <v>0</v>
      </c>
      <c r="M31" s="1132">
        <v>25832.959999999999</v>
      </c>
      <c r="N31" s="1132">
        <v>25832.959999999999</v>
      </c>
      <c r="O31" s="482"/>
      <c r="P31" s="634"/>
    </row>
    <row r="32" spans="1:16">
      <c r="A32" s="538" t="s">
        <v>1195</v>
      </c>
      <c r="B32" s="1132">
        <v>0</v>
      </c>
      <c r="C32" s="1132">
        <v>0</v>
      </c>
      <c r="D32" s="1132">
        <v>0</v>
      </c>
      <c r="E32" s="1132">
        <v>0</v>
      </c>
      <c r="F32" s="1132">
        <v>0</v>
      </c>
      <c r="G32" s="1132">
        <v>0</v>
      </c>
      <c r="H32" s="1132">
        <v>0</v>
      </c>
      <c r="I32" s="1132">
        <v>0</v>
      </c>
      <c r="J32" s="1132">
        <v>0</v>
      </c>
      <c r="K32" s="1132">
        <v>0</v>
      </c>
      <c r="L32" s="1132">
        <v>0</v>
      </c>
      <c r="M32" s="1132">
        <v>0</v>
      </c>
      <c r="N32" s="1132">
        <v>0</v>
      </c>
      <c r="O32" s="482"/>
      <c r="P32" s="634"/>
    </row>
    <row r="33" spans="1:18">
      <c r="A33" s="538" t="s">
        <v>1196</v>
      </c>
      <c r="B33" s="1132">
        <v>32274.42</v>
      </c>
      <c r="C33" s="1132">
        <v>31089.8</v>
      </c>
      <c r="D33" s="1132">
        <v>32657.08</v>
      </c>
      <c r="E33" s="1132">
        <v>32224.76</v>
      </c>
      <c r="F33" s="1132">
        <v>33864.080000000002</v>
      </c>
      <c r="G33" s="1132">
        <v>32526.92</v>
      </c>
      <c r="H33" s="1132">
        <v>33189.99</v>
      </c>
      <c r="I33" s="1132">
        <v>32077.8</v>
      </c>
      <c r="J33" s="1132">
        <v>31587.18</v>
      </c>
      <c r="K33" s="1132">
        <v>29724.15</v>
      </c>
      <c r="L33" s="1132">
        <v>26948.65</v>
      </c>
      <c r="M33" s="1132">
        <v>25948.59</v>
      </c>
      <c r="N33" s="1132">
        <v>374113.42000000004</v>
      </c>
      <c r="O33" s="482"/>
      <c r="P33" s="634"/>
    </row>
    <row r="34" spans="1:18">
      <c r="A34" s="537" t="s">
        <v>735</v>
      </c>
      <c r="B34" s="1131">
        <v>5580764.6800000006</v>
      </c>
      <c r="C34" s="1131">
        <v>1808468.2899999998</v>
      </c>
      <c r="D34" s="1131">
        <v>1992653.53</v>
      </c>
      <c r="E34" s="1131">
        <v>646448.59</v>
      </c>
      <c r="F34" s="1131">
        <v>953250.39</v>
      </c>
      <c r="G34" s="1131">
        <v>1926017.9599999997</v>
      </c>
      <c r="H34" s="1131">
        <v>5290971.3099999996</v>
      </c>
      <c r="I34" s="1131">
        <v>3117902.7500000005</v>
      </c>
      <c r="J34" s="1131">
        <v>1950013.3</v>
      </c>
      <c r="K34" s="1131">
        <v>2526466.79</v>
      </c>
      <c r="L34" s="1131">
        <v>2568820.4699999997</v>
      </c>
      <c r="M34" s="1131">
        <v>2073576.94</v>
      </c>
      <c r="N34" s="1131">
        <v>30435355</v>
      </c>
      <c r="O34" s="482"/>
      <c r="P34" s="634"/>
    </row>
    <row r="35" spans="1:18">
      <c r="A35" s="538" t="s">
        <v>1197</v>
      </c>
      <c r="B35" s="1132">
        <v>601416.67000000004</v>
      </c>
      <c r="C35" s="1132">
        <v>47777.77</v>
      </c>
      <c r="D35" s="1132">
        <v>98893.32</v>
      </c>
      <c r="E35" s="1132">
        <v>46253.2</v>
      </c>
      <c r="F35" s="1132">
        <v>67777.78</v>
      </c>
      <c r="G35" s="1132">
        <v>165333.32</v>
      </c>
      <c r="H35" s="1132">
        <v>885655.65</v>
      </c>
      <c r="I35" s="1132">
        <v>935887.33</v>
      </c>
      <c r="J35" s="1132">
        <v>95555.55</v>
      </c>
      <c r="K35" s="1132">
        <v>600290.16</v>
      </c>
      <c r="L35" s="1132">
        <v>1034444.45</v>
      </c>
      <c r="M35" s="1132">
        <v>62222.22</v>
      </c>
      <c r="N35" s="1132">
        <v>4641507.42</v>
      </c>
      <c r="O35" s="412"/>
      <c r="P35" s="634"/>
    </row>
    <row r="36" spans="1:18" s="153" customFormat="1">
      <c r="A36" s="538" t="s">
        <v>1198</v>
      </c>
      <c r="B36" s="1132">
        <v>2590959.12</v>
      </c>
      <c r="C36" s="1132">
        <v>34105.839999999997</v>
      </c>
      <c r="D36" s="1132">
        <v>9984.2999999999993</v>
      </c>
      <c r="E36" s="1132">
        <v>20952.91</v>
      </c>
      <c r="F36" s="1132">
        <v>17267.919999999998</v>
      </c>
      <c r="G36" s="1132">
        <v>117</v>
      </c>
      <c r="H36" s="1132">
        <v>2842449.78</v>
      </c>
      <c r="I36" s="1132">
        <v>0</v>
      </c>
      <c r="J36" s="1132">
        <v>0</v>
      </c>
      <c r="K36" s="1132">
        <v>12126.27</v>
      </c>
      <c r="L36" s="1132">
        <v>15938.21</v>
      </c>
      <c r="M36" s="1132">
        <v>6598.35</v>
      </c>
      <c r="N36" s="1132">
        <v>5550499.6999999983</v>
      </c>
      <c r="O36" s="482"/>
      <c r="P36" s="634"/>
      <c r="R36" s="265"/>
    </row>
    <row r="37" spans="1:18">
      <c r="A37" s="538" t="s">
        <v>1199</v>
      </c>
      <c r="B37" s="1132">
        <v>77042.16</v>
      </c>
      <c r="C37" s="1132">
        <v>260953.64</v>
      </c>
      <c r="D37" s="1132">
        <v>128913.41</v>
      </c>
      <c r="E37" s="1132">
        <v>27909.86</v>
      </c>
      <c r="F37" s="1132">
        <v>136053.91</v>
      </c>
      <c r="G37" s="1132">
        <v>317836.3</v>
      </c>
      <c r="H37" s="1132">
        <v>8634.1299999999992</v>
      </c>
      <c r="I37" s="1132">
        <v>278259.96000000002</v>
      </c>
      <c r="J37" s="1132">
        <v>30386.79</v>
      </c>
      <c r="K37" s="1132">
        <v>0</v>
      </c>
      <c r="L37" s="1132">
        <v>0</v>
      </c>
      <c r="M37" s="1132">
        <v>247504.42</v>
      </c>
      <c r="N37" s="1132">
        <v>1513494.58</v>
      </c>
      <c r="P37" s="634"/>
    </row>
    <row r="38" spans="1:18">
      <c r="A38" s="538" t="s">
        <v>1200</v>
      </c>
      <c r="B38" s="1132">
        <v>925325.83</v>
      </c>
      <c r="C38" s="1132">
        <v>781181.46000000008</v>
      </c>
      <c r="D38" s="1132">
        <v>507038.35</v>
      </c>
      <c r="E38" s="1132">
        <v>5298</v>
      </c>
      <c r="F38" s="1132">
        <v>9019.09</v>
      </c>
      <c r="G38" s="1132">
        <v>101593.7</v>
      </c>
      <c r="H38" s="1132">
        <v>705669.89</v>
      </c>
      <c r="I38" s="1132">
        <v>695315.63</v>
      </c>
      <c r="J38" s="1132">
        <v>861887.11</v>
      </c>
      <c r="K38" s="1132">
        <v>910416.30999999994</v>
      </c>
      <c r="L38" s="1132">
        <v>751686.36</v>
      </c>
      <c r="M38" s="1132">
        <v>736211.45</v>
      </c>
      <c r="N38" s="1132">
        <v>6990643.1800000006</v>
      </c>
      <c r="O38" s="482"/>
      <c r="P38" s="634"/>
    </row>
    <row r="39" spans="1:18">
      <c r="A39" s="538" t="s">
        <v>1201</v>
      </c>
      <c r="B39" s="1132">
        <v>16036</v>
      </c>
      <c r="C39" s="1132">
        <v>16624</v>
      </c>
      <c r="D39" s="1132">
        <v>16624</v>
      </c>
      <c r="E39" s="1132">
        <v>0</v>
      </c>
      <c r="F39" s="1132">
        <v>0</v>
      </c>
      <c r="G39" s="1132">
        <v>0</v>
      </c>
      <c r="H39" s="1132">
        <v>0</v>
      </c>
      <c r="I39" s="1132">
        <v>0</v>
      </c>
      <c r="J39" s="1132">
        <v>0</v>
      </c>
      <c r="K39" s="1132">
        <v>0</v>
      </c>
      <c r="L39" s="1132">
        <v>0</v>
      </c>
      <c r="M39" s="1132">
        <v>16624</v>
      </c>
      <c r="N39" s="1132">
        <v>65908</v>
      </c>
      <c r="O39" s="482"/>
      <c r="P39" s="634"/>
    </row>
    <row r="40" spans="1:18">
      <c r="A40" s="538" t="s">
        <v>1202</v>
      </c>
      <c r="B40" s="1132">
        <v>862345.28</v>
      </c>
      <c r="C40" s="1132">
        <v>286515.90000000002</v>
      </c>
      <c r="D40" s="1132">
        <v>890304.23</v>
      </c>
      <c r="E40" s="1132">
        <v>276848.88</v>
      </c>
      <c r="F40" s="1132">
        <v>388062.18</v>
      </c>
      <c r="G40" s="1132">
        <v>686568.57</v>
      </c>
      <c r="H40" s="1132">
        <v>454048.33</v>
      </c>
      <c r="I40" s="1132">
        <v>850337.28000000003</v>
      </c>
      <c r="J40" s="1132">
        <v>600961.36</v>
      </c>
      <c r="K40" s="1132">
        <v>618468.46</v>
      </c>
      <c r="L40" s="1132">
        <v>390022.27</v>
      </c>
      <c r="M40" s="1132">
        <v>686534.3</v>
      </c>
      <c r="N40" s="1132">
        <v>6991017.04</v>
      </c>
      <c r="O40" s="482"/>
      <c r="P40" s="634"/>
    </row>
    <row r="41" spans="1:18">
      <c r="A41" s="538" t="s">
        <v>1203</v>
      </c>
      <c r="B41" s="1132">
        <v>209889.91</v>
      </c>
      <c r="C41" s="1132">
        <v>201032.21</v>
      </c>
      <c r="D41" s="1132">
        <v>108860.35</v>
      </c>
      <c r="E41" s="1132">
        <v>99783.63</v>
      </c>
      <c r="F41" s="1132">
        <v>103928.52</v>
      </c>
      <c r="G41" s="1132">
        <v>467448.16</v>
      </c>
      <c r="H41" s="1132">
        <v>194027.38</v>
      </c>
      <c r="I41" s="1132">
        <v>187986.37</v>
      </c>
      <c r="J41" s="1132">
        <v>181387.19</v>
      </c>
      <c r="K41" s="1132">
        <v>182959.69</v>
      </c>
      <c r="L41" s="1132">
        <v>190430.34</v>
      </c>
      <c r="M41" s="1132">
        <v>105927.52</v>
      </c>
      <c r="N41" s="1132">
        <v>2233661.27</v>
      </c>
      <c r="O41" s="482"/>
      <c r="P41" s="634"/>
    </row>
    <row r="42" spans="1:18">
      <c r="A42" s="538" t="s">
        <v>1204</v>
      </c>
      <c r="B42" s="1132">
        <v>297749.71000000002</v>
      </c>
      <c r="C42" s="1132">
        <v>180277.47</v>
      </c>
      <c r="D42" s="1132">
        <v>232035.57</v>
      </c>
      <c r="E42" s="1132">
        <v>169402.11</v>
      </c>
      <c r="F42" s="1132">
        <v>231140.99</v>
      </c>
      <c r="G42" s="1132">
        <v>187120.91</v>
      </c>
      <c r="H42" s="1132">
        <v>200486.15</v>
      </c>
      <c r="I42" s="1132">
        <v>170116.18</v>
      </c>
      <c r="J42" s="1132">
        <v>179835.3</v>
      </c>
      <c r="K42" s="1132">
        <v>202205.9</v>
      </c>
      <c r="L42" s="1132">
        <v>186298.84</v>
      </c>
      <c r="M42" s="1132">
        <v>211954.68</v>
      </c>
      <c r="N42" s="1132">
        <v>2448623.81</v>
      </c>
      <c r="O42" s="482"/>
      <c r="P42" s="634"/>
    </row>
    <row r="43" spans="1:18" s="358" customFormat="1">
      <c r="A43" s="537" t="s">
        <v>733</v>
      </c>
      <c r="B43" s="1131">
        <v>867479.95</v>
      </c>
      <c r="C43" s="1131">
        <v>778238.05999999994</v>
      </c>
      <c r="D43" s="1131">
        <v>659746.25</v>
      </c>
      <c r="E43" s="1131">
        <v>136800.60999999999</v>
      </c>
      <c r="F43" s="1131">
        <v>234813.63</v>
      </c>
      <c r="G43" s="1131">
        <v>507859.93999999994</v>
      </c>
      <c r="H43" s="1131">
        <v>226477.42</v>
      </c>
      <c r="I43" s="1131">
        <v>660111.12</v>
      </c>
      <c r="J43" s="1131">
        <v>503597.11</v>
      </c>
      <c r="K43" s="1131">
        <v>612473.12</v>
      </c>
      <c r="L43" s="1131">
        <v>531017.59</v>
      </c>
      <c r="M43" s="1131">
        <v>509407.91000000003</v>
      </c>
      <c r="N43" s="1131">
        <v>6228022.71</v>
      </c>
      <c r="O43" s="635"/>
      <c r="P43" s="636"/>
      <c r="R43" s="554"/>
    </row>
    <row r="44" spans="1:18" s="153" customFormat="1">
      <c r="A44" s="536" t="s">
        <v>217</v>
      </c>
      <c r="B44" s="1130">
        <v>9446476.4499999993</v>
      </c>
      <c r="C44" s="1130">
        <v>11225887.83</v>
      </c>
      <c r="D44" s="1130">
        <v>13130339.99</v>
      </c>
      <c r="E44" s="1130">
        <v>332512.86</v>
      </c>
      <c r="F44" s="1130">
        <v>3384102.0300000003</v>
      </c>
      <c r="G44" s="1130">
        <v>4006296.7399999998</v>
      </c>
      <c r="H44" s="1130">
        <v>9163467.4299999997</v>
      </c>
      <c r="I44" s="1130">
        <v>7484178.6700000009</v>
      </c>
      <c r="J44" s="1130">
        <v>11987447.26</v>
      </c>
      <c r="K44" s="1130">
        <v>18309885.899999999</v>
      </c>
      <c r="L44" s="1130">
        <v>11603597.979999999</v>
      </c>
      <c r="M44" s="1130">
        <v>13892471.26</v>
      </c>
      <c r="N44" s="1130">
        <v>113966664.40000001</v>
      </c>
      <c r="O44" s="482"/>
      <c r="P44" s="634"/>
      <c r="R44" s="265"/>
    </row>
    <row r="45" spans="1:18" s="153" customFormat="1">
      <c r="A45" s="538" t="s">
        <v>1205</v>
      </c>
      <c r="B45" s="1132">
        <v>4563939.8099999996</v>
      </c>
      <c r="C45" s="1132">
        <v>7055147.6500000004</v>
      </c>
      <c r="D45" s="1132">
        <v>3594375.17</v>
      </c>
      <c r="E45" s="1132">
        <v>0</v>
      </c>
      <c r="F45" s="1132">
        <v>875457.7</v>
      </c>
      <c r="G45" s="1132">
        <v>991130.88</v>
      </c>
      <c r="H45" s="1132">
        <v>5106553.34</v>
      </c>
      <c r="I45" s="1132">
        <v>3241077.59</v>
      </c>
      <c r="J45" s="1132">
        <v>3861526.49</v>
      </c>
      <c r="K45" s="1132">
        <v>7823091.4000000004</v>
      </c>
      <c r="L45" s="1132">
        <v>4240233.97</v>
      </c>
      <c r="M45" s="1132">
        <v>6892566.1200000001</v>
      </c>
      <c r="N45" s="1132">
        <v>48245100.119999997</v>
      </c>
      <c r="O45" s="482"/>
      <c r="P45" s="634"/>
      <c r="R45" s="265"/>
    </row>
    <row r="46" spans="1:18">
      <c r="A46" s="538" t="s">
        <v>1206</v>
      </c>
      <c r="B46" s="1132">
        <v>609946.54</v>
      </c>
      <c r="C46" s="1132">
        <v>145813.13</v>
      </c>
      <c r="D46" s="1132">
        <v>136133.68</v>
      </c>
      <c r="E46" s="1132">
        <v>57576.69</v>
      </c>
      <c r="F46" s="1132">
        <v>401176.43</v>
      </c>
      <c r="G46" s="1132">
        <v>453446.03</v>
      </c>
      <c r="H46" s="1132">
        <v>730661.52</v>
      </c>
      <c r="I46" s="1132">
        <v>664458.17000000004</v>
      </c>
      <c r="J46" s="1132">
        <v>451051.55</v>
      </c>
      <c r="K46" s="1132">
        <v>2953074.23</v>
      </c>
      <c r="L46" s="1132">
        <v>1116092.76</v>
      </c>
      <c r="M46" s="1132">
        <v>723892.23</v>
      </c>
      <c r="N46" s="1132">
        <v>8443322.959999999</v>
      </c>
      <c r="O46" s="482"/>
      <c r="P46" s="634"/>
    </row>
    <row r="47" spans="1:18">
      <c r="A47" s="538" t="s">
        <v>1207</v>
      </c>
      <c r="B47" s="1132">
        <v>158135.85999999999</v>
      </c>
      <c r="C47" s="1132">
        <v>1186932.06</v>
      </c>
      <c r="D47" s="1132">
        <v>7671255.7599999998</v>
      </c>
      <c r="E47" s="1132">
        <v>221366</v>
      </c>
      <c r="F47" s="1132">
        <v>120547.01</v>
      </c>
      <c r="G47" s="1132">
        <v>852572.59</v>
      </c>
      <c r="H47" s="1132">
        <v>322196.36</v>
      </c>
      <c r="I47" s="1132">
        <v>342370.66</v>
      </c>
      <c r="J47" s="1132">
        <v>5494876.8099999996</v>
      </c>
      <c r="K47" s="1132">
        <v>2684895.83</v>
      </c>
      <c r="L47" s="1132">
        <v>2577861.21</v>
      </c>
      <c r="M47" s="1132">
        <v>1990199.82</v>
      </c>
      <c r="N47" s="1132">
        <v>23623209.969999999</v>
      </c>
      <c r="O47" s="482"/>
      <c r="P47" s="634"/>
    </row>
    <row r="48" spans="1:18">
      <c r="A48" s="538" t="s">
        <v>1208</v>
      </c>
      <c r="B48" s="1132">
        <v>755467.11</v>
      </c>
      <c r="C48" s="1132">
        <v>210697.29</v>
      </c>
      <c r="D48" s="1132">
        <v>399212.46</v>
      </c>
      <c r="E48" s="1132">
        <v>0</v>
      </c>
      <c r="F48" s="1132">
        <v>54230.3</v>
      </c>
      <c r="G48" s="1132">
        <v>499568.34</v>
      </c>
      <c r="H48" s="1132">
        <v>542310.88</v>
      </c>
      <c r="I48" s="1132">
        <v>865279.83</v>
      </c>
      <c r="J48" s="1132">
        <v>276902.8</v>
      </c>
      <c r="K48" s="1132">
        <v>618154.34</v>
      </c>
      <c r="L48" s="1132">
        <v>1502451.78</v>
      </c>
      <c r="M48" s="1132">
        <v>2186419.33</v>
      </c>
      <c r="N48" s="1132">
        <v>7910694.4600000009</v>
      </c>
      <c r="O48" s="482"/>
      <c r="P48" s="634"/>
    </row>
    <row r="49" spans="1:18">
      <c r="A49" s="538" t="s">
        <v>1209</v>
      </c>
      <c r="B49" s="1132">
        <v>0</v>
      </c>
      <c r="C49" s="1132">
        <v>0</v>
      </c>
      <c r="D49" s="1132">
        <v>0</v>
      </c>
      <c r="E49" s="1132">
        <v>0</v>
      </c>
      <c r="F49" s="1132">
        <v>0</v>
      </c>
      <c r="G49" s="1132">
        <v>0</v>
      </c>
      <c r="H49" s="1132">
        <v>0</v>
      </c>
      <c r="I49" s="1132">
        <v>0</v>
      </c>
      <c r="J49" s="1132">
        <v>0</v>
      </c>
      <c r="K49" s="1132">
        <v>0</v>
      </c>
      <c r="L49" s="1132">
        <v>0</v>
      </c>
      <c r="M49" s="1132">
        <v>0</v>
      </c>
      <c r="N49" s="1132">
        <v>0</v>
      </c>
      <c r="O49" s="482"/>
      <c r="P49" s="634"/>
    </row>
    <row r="50" spans="1:18">
      <c r="A50" s="538" t="s">
        <v>1210</v>
      </c>
      <c r="B50" s="1132">
        <v>1666030.41</v>
      </c>
      <c r="C50" s="1132">
        <v>853245.06</v>
      </c>
      <c r="D50" s="1132">
        <v>617862.43999999994</v>
      </c>
      <c r="E50" s="1132">
        <v>0</v>
      </c>
      <c r="F50" s="1132">
        <v>0</v>
      </c>
      <c r="G50" s="1132">
        <v>176717.46</v>
      </c>
      <c r="H50" s="1132">
        <v>511450.01</v>
      </c>
      <c r="I50" s="1132">
        <v>1370417.31</v>
      </c>
      <c r="J50" s="1132">
        <v>1407268.2</v>
      </c>
      <c r="K50" s="1132">
        <v>2323026.02</v>
      </c>
      <c r="L50" s="1132">
        <v>1307375.44</v>
      </c>
      <c r="M50" s="1132">
        <v>1216883.18</v>
      </c>
      <c r="N50" s="1132">
        <v>11450275.529999999</v>
      </c>
      <c r="O50" s="482"/>
      <c r="P50" s="634"/>
    </row>
    <row r="51" spans="1:18">
      <c r="A51" s="538" t="s">
        <v>1211</v>
      </c>
      <c r="B51" s="1132">
        <v>17000</v>
      </c>
      <c r="C51" s="1132">
        <v>536000</v>
      </c>
      <c r="D51" s="1132">
        <v>66800</v>
      </c>
      <c r="E51" s="1132">
        <v>21000</v>
      </c>
      <c r="F51" s="1132">
        <v>2000</v>
      </c>
      <c r="G51" s="1132">
        <v>595000</v>
      </c>
      <c r="H51" s="1132">
        <v>283800</v>
      </c>
      <c r="I51" s="1132">
        <v>780510</v>
      </c>
      <c r="J51" s="1132">
        <v>214000</v>
      </c>
      <c r="K51" s="1132">
        <v>946000</v>
      </c>
      <c r="L51" s="1132">
        <v>37000</v>
      </c>
      <c r="M51" s="1132">
        <v>59714</v>
      </c>
      <c r="N51" s="1132">
        <v>3558824</v>
      </c>
      <c r="O51" s="482"/>
      <c r="P51" s="634"/>
    </row>
    <row r="52" spans="1:18">
      <c r="A52" s="538" t="s">
        <v>1212</v>
      </c>
      <c r="B52" s="1132">
        <v>0</v>
      </c>
      <c r="C52" s="1132">
        <v>0</v>
      </c>
      <c r="D52" s="1132">
        <v>0</v>
      </c>
      <c r="E52" s="1132">
        <v>0</v>
      </c>
      <c r="F52" s="1132">
        <v>0</v>
      </c>
      <c r="G52" s="1132">
        <v>0</v>
      </c>
      <c r="H52" s="1132">
        <v>0</v>
      </c>
      <c r="I52" s="1132">
        <v>0</v>
      </c>
      <c r="J52" s="1132">
        <v>0</v>
      </c>
      <c r="K52" s="1132">
        <v>0</v>
      </c>
      <c r="L52" s="1132">
        <v>0</v>
      </c>
      <c r="M52" s="1132">
        <v>0</v>
      </c>
      <c r="N52" s="1132">
        <v>0</v>
      </c>
      <c r="O52" s="482"/>
      <c r="P52" s="634"/>
    </row>
    <row r="53" spans="1:18" s="358" customFormat="1">
      <c r="A53" s="538" t="s">
        <v>1213</v>
      </c>
      <c r="B53" s="1132">
        <v>1675956.7199999997</v>
      </c>
      <c r="C53" s="1132">
        <v>1238052.6400000001</v>
      </c>
      <c r="D53" s="1132">
        <v>644700.48</v>
      </c>
      <c r="E53" s="1132">
        <v>32570.17</v>
      </c>
      <c r="F53" s="1132">
        <v>1930690.59</v>
      </c>
      <c r="G53" s="1132">
        <v>437861.44</v>
      </c>
      <c r="H53" s="1132">
        <v>1666495.32</v>
      </c>
      <c r="I53" s="1132">
        <v>220065.11000000002</v>
      </c>
      <c r="J53" s="1132">
        <v>281821.40999999997</v>
      </c>
      <c r="K53" s="1132">
        <v>961644.08000000007</v>
      </c>
      <c r="L53" s="1132">
        <v>822582.82000000007</v>
      </c>
      <c r="M53" s="1132">
        <v>822796.58000000007</v>
      </c>
      <c r="N53" s="1132">
        <v>10735237.360000001</v>
      </c>
      <c r="O53" s="635"/>
      <c r="P53" s="636"/>
      <c r="R53" s="554"/>
    </row>
    <row r="54" spans="1:18">
      <c r="A54" s="536" t="s">
        <v>756</v>
      </c>
      <c r="B54" s="1130">
        <v>22008986</v>
      </c>
      <c r="C54" s="1130">
        <v>20377071.349999998</v>
      </c>
      <c r="D54" s="1130">
        <v>16837741.300000001</v>
      </c>
      <c r="E54" s="1130">
        <v>7067244.9499999993</v>
      </c>
      <c r="F54" s="1130">
        <v>8896837.1899999995</v>
      </c>
      <c r="G54" s="1130">
        <v>14440850.83</v>
      </c>
      <c r="H54" s="1130">
        <v>18116551.759999998</v>
      </c>
      <c r="I54" s="1130">
        <v>14859480.960000001</v>
      </c>
      <c r="J54" s="1130">
        <v>17066812.040000003</v>
      </c>
      <c r="K54" s="1130">
        <v>17887189.050000001</v>
      </c>
      <c r="L54" s="1130">
        <v>18144045.390000001</v>
      </c>
      <c r="M54" s="1130">
        <v>18324630.609999999</v>
      </c>
      <c r="N54" s="1130">
        <v>194027441.43000001</v>
      </c>
      <c r="O54" s="482"/>
      <c r="P54" s="634"/>
    </row>
    <row r="55" spans="1:18">
      <c r="A55" s="537" t="s">
        <v>757</v>
      </c>
      <c r="B55" s="1131">
        <v>16040791.710000001</v>
      </c>
      <c r="C55" s="1131">
        <v>15073744.92</v>
      </c>
      <c r="D55" s="1131">
        <v>13429910.84</v>
      </c>
      <c r="E55" s="1131">
        <v>6827522.5599999996</v>
      </c>
      <c r="F55" s="1131">
        <v>8562010.4299999997</v>
      </c>
      <c r="G55" s="1131">
        <v>12212907.140000001</v>
      </c>
      <c r="H55" s="1131">
        <v>13100082</v>
      </c>
      <c r="I55" s="1131">
        <v>10202156.41</v>
      </c>
      <c r="J55" s="1131">
        <v>9936597.5</v>
      </c>
      <c r="K55" s="1131">
        <v>10992243.890000001</v>
      </c>
      <c r="L55" s="1131">
        <v>12509832.99</v>
      </c>
      <c r="M55" s="1131">
        <v>12094278.609999999</v>
      </c>
      <c r="N55" s="1131">
        <v>140982079</v>
      </c>
      <c r="O55" s="482"/>
      <c r="P55" s="634"/>
    </row>
    <row r="56" spans="1:18">
      <c r="A56" s="538" t="s">
        <v>1214</v>
      </c>
      <c r="B56" s="1132">
        <v>16040791.710000001</v>
      </c>
      <c r="C56" s="1132">
        <v>15073744.92</v>
      </c>
      <c r="D56" s="1132">
        <v>13429910.84</v>
      </c>
      <c r="E56" s="1132">
        <v>6827522.5599999996</v>
      </c>
      <c r="F56" s="1132">
        <v>8562010.4299999997</v>
      </c>
      <c r="G56" s="1132">
        <v>12212907.140000001</v>
      </c>
      <c r="H56" s="1132">
        <v>13100082</v>
      </c>
      <c r="I56" s="1132">
        <v>10202156.41</v>
      </c>
      <c r="J56" s="1132">
        <v>9936597.5</v>
      </c>
      <c r="K56" s="1132">
        <v>10992243.890000001</v>
      </c>
      <c r="L56" s="1132">
        <v>12509832.99</v>
      </c>
      <c r="M56" s="1132">
        <v>12094278.609999999</v>
      </c>
      <c r="N56" s="1132">
        <v>140982079</v>
      </c>
      <c r="O56" s="482"/>
      <c r="P56" s="634"/>
    </row>
    <row r="57" spans="1:18">
      <c r="A57" s="537" t="s">
        <v>740</v>
      </c>
      <c r="B57" s="1131">
        <v>223096.34</v>
      </c>
      <c r="C57" s="1131">
        <v>222408.74</v>
      </c>
      <c r="D57" s="1131">
        <v>207196.22</v>
      </c>
      <c r="E57" s="1131">
        <v>190694.64</v>
      </c>
      <c r="F57" s="1131">
        <v>181835.54</v>
      </c>
      <c r="G57" s="1131">
        <v>181155.79</v>
      </c>
      <c r="H57" s="1131">
        <v>181547.94</v>
      </c>
      <c r="I57" s="1131">
        <v>190617.17</v>
      </c>
      <c r="J57" s="1131">
        <v>212079.42</v>
      </c>
      <c r="K57" s="1131">
        <v>218293.35</v>
      </c>
      <c r="L57" s="1131">
        <v>235755.09</v>
      </c>
      <c r="M57" s="1131">
        <v>283981.43</v>
      </c>
      <c r="N57" s="1131">
        <v>2528661.67</v>
      </c>
      <c r="O57" s="482"/>
      <c r="P57" s="634"/>
    </row>
    <row r="58" spans="1:18" s="153" customFormat="1">
      <c r="A58" s="538" t="s">
        <v>1215</v>
      </c>
      <c r="B58" s="1132">
        <v>0</v>
      </c>
      <c r="C58" s="1132">
        <v>0</v>
      </c>
      <c r="D58" s="1132">
        <v>0</v>
      </c>
      <c r="E58" s="1132">
        <v>0</v>
      </c>
      <c r="F58" s="1132">
        <v>0</v>
      </c>
      <c r="G58" s="1132">
        <v>0</v>
      </c>
      <c r="H58" s="1132">
        <v>0</v>
      </c>
      <c r="I58" s="1132">
        <v>0</v>
      </c>
      <c r="J58" s="1132">
        <v>0</v>
      </c>
      <c r="K58" s="1132">
        <v>0</v>
      </c>
      <c r="L58" s="1132">
        <v>0</v>
      </c>
      <c r="M58" s="1132">
        <v>0</v>
      </c>
      <c r="N58" s="1132">
        <v>0</v>
      </c>
      <c r="O58" s="482"/>
      <c r="P58" s="634"/>
      <c r="R58" s="265"/>
    </row>
    <row r="59" spans="1:18">
      <c r="A59" s="538" t="s">
        <v>1216</v>
      </c>
      <c r="B59" s="1132">
        <v>0</v>
      </c>
      <c r="C59" s="1132">
        <v>0</v>
      </c>
      <c r="D59" s="1132">
        <v>0</v>
      </c>
      <c r="E59" s="1132">
        <v>0</v>
      </c>
      <c r="F59" s="1132">
        <v>0</v>
      </c>
      <c r="G59" s="1132">
        <v>0</v>
      </c>
      <c r="H59" s="1132">
        <v>0</v>
      </c>
      <c r="I59" s="1132">
        <v>0</v>
      </c>
      <c r="J59" s="1132">
        <v>0</v>
      </c>
      <c r="K59" s="1132">
        <v>0</v>
      </c>
      <c r="L59" s="1132">
        <v>0</v>
      </c>
      <c r="M59" s="1132">
        <v>0</v>
      </c>
      <c r="N59" s="1132">
        <v>0</v>
      </c>
      <c r="O59" s="482"/>
      <c r="P59" s="634"/>
    </row>
    <row r="60" spans="1:18">
      <c r="A60" s="538" t="s">
        <v>1217</v>
      </c>
      <c r="B60" s="1132">
        <v>0</v>
      </c>
      <c r="C60" s="1132">
        <v>0</v>
      </c>
      <c r="D60" s="1132">
        <v>0</v>
      </c>
      <c r="E60" s="1132">
        <v>0</v>
      </c>
      <c r="F60" s="1132">
        <v>0</v>
      </c>
      <c r="G60" s="1132">
        <v>0</v>
      </c>
      <c r="H60" s="1132">
        <v>0</v>
      </c>
      <c r="I60" s="1132">
        <v>0</v>
      </c>
      <c r="J60" s="1132">
        <v>0</v>
      </c>
      <c r="K60" s="1132">
        <v>0</v>
      </c>
      <c r="L60" s="1132">
        <v>0</v>
      </c>
      <c r="M60" s="1132">
        <v>0</v>
      </c>
      <c r="N60" s="1132">
        <v>0</v>
      </c>
      <c r="P60" s="575"/>
    </row>
    <row r="61" spans="1:18">
      <c r="A61" s="538" t="s">
        <v>1218</v>
      </c>
      <c r="B61" s="1132">
        <v>0</v>
      </c>
      <c r="C61" s="1132">
        <v>0</v>
      </c>
      <c r="D61" s="1132">
        <v>0</v>
      </c>
      <c r="E61" s="1132">
        <v>0</v>
      </c>
      <c r="F61" s="1132">
        <v>0</v>
      </c>
      <c r="G61" s="1132">
        <v>0</v>
      </c>
      <c r="H61" s="1132">
        <v>0</v>
      </c>
      <c r="I61" s="1132">
        <v>0</v>
      </c>
      <c r="J61" s="1132">
        <v>0</v>
      </c>
      <c r="K61" s="1132">
        <v>0</v>
      </c>
      <c r="L61" s="1132">
        <v>0</v>
      </c>
      <c r="M61" s="1132">
        <v>0</v>
      </c>
      <c r="N61" s="1132">
        <v>0</v>
      </c>
    </row>
    <row r="62" spans="1:18">
      <c r="A62" s="538" t="s">
        <v>1219</v>
      </c>
      <c r="B62" s="1132">
        <v>0</v>
      </c>
      <c r="C62" s="1132">
        <v>0</v>
      </c>
      <c r="D62" s="1132">
        <v>0</v>
      </c>
      <c r="E62" s="1132">
        <v>0</v>
      </c>
      <c r="F62" s="1132">
        <v>0</v>
      </c>
      <c r="G62" s="1132">
        <v>0</v>
      </c>
      <c r="H62" s="1132">
        <v>0</v>
      </c>
      <c r="I62" s="1132">
        <v>0</v>
      </c>
      <c r="J62" s="1132">
        <v>0</v>
      </c>
      <c r="K62" s="1132">
        <v>0</v>
      </c>
      <c r="L62" s="1132">
        <v>0</v>
      </c>
      <c r="M62" s="1132">
        <v>0</v>
      </c>
      <c r="N62" s="1132">
        <v>0</v>
      </c>
    </row>
    <row r="63" spans="1:18">
      <c r="A63" s="538" t="s">
        <v>1220</v>
      </c>
      <c r="B63" s="1132">
        <v>223096.34</v>
      </c>
      <c r="C63" s="1132">
        <v>222408.74</v>
      </c>
      <c r="D63" s="1132">
        <v>207196.22</v>
      </c>
      <c r="E63" s="1132">
        <v>190694.64</v>
      </c>
      <c r="F63" s="1132">
        <v>181835.54</v>
      </c>
      <c r="G63" s="1132">
        <v>181155.79</v>
      </c>
      <c r="H63" s="1132">
        <v>181547.94</v>
      </c>
      <c r="I63" s="1132">
        <v>190617.17</v>
      </c>
      <c r="J63" s="1132">
        <v>212079.42</v>
      </c>
      <c r="K63" s="1132">
        <v>218293.35</v>
      </c>
      <c r="L63" s="1132">
        <v>235755.09</v>
      </c>
      <c r="M63" s="1132">
        <v>283981.43</v>
      </c>
      <c r="N63" s="1132">
        <v>2528661.67</v>
      </c>
      <c r="O63" s="412"/>
    </row>
    <row r="64" spans="1:18">
      <c r="A64" s="538" t="s">
        <v>1221</v>
      </c>
      <c r="B64" s="1132">
        <v>0</v>
      </c>
      <c r="C64" s="1132">
        <v>0</v>
      </c>
      <c r="D64" s="1132">
        <v>0</v>
      </c>
      <c r="E64" s="1132">
        <v>0</v>
      </c>
      <c r="F64" s="1132">
        <v>0</v>
      </c>
      <c r="G64" s="1132">
        <v>0</v>
      </c>
      <c r="H64" s="1132">
        <v>0</v>
      </c>
      <c r="I64" s="1132">
        <v>0</v>
      </c>
      <c r="J64" s="1132">
        <v>0</v>
      </c>
      <c r="K64" s="1132">
        <v>0</v>
      </c>
      <c r="L64" s="1132">
        <v>0</v>
      </c>
      <c r="M64" s="1132">
        <v>0</v>
      </c>
      <c r="N64" s="1132">
        <v>0</v>
      </c>
    </row>
    <row r="65" spans="1:15">
      <c r="A65" s="538" t="s">
        <v>1204</v>
      </c>
      <c r="B65" s="1132">
        <v>0</v>
      </c>
      <c r="C65" s="1132">
        <v>0</v>
      </c>
      <c r="D65" s="1132">
        <v>0</v>
      </c>
      <c r="E65" s="1132">
        <v>0</v>
      </c>
      <c r="F65" s="1132">
        <v>0</v>
      </c>
      <c r="G65" s="1132">
        <v>0</v>
      </c>
      <c r="H65" s="1132">
        <v>0</v>
      </c>
      <c r="I65" s="1132">
        <v>0</v>
      </c>
      <c r="J65" s="1132">
        <v>0</v>
      </c>
      <c r="K65" s="1132">
        <v>0</v>
      </c>
      <c r="L65" s="1132">
        <v>0</v>
      </c>
      <c r="M65" s="1132">
        <v>0</v>
      </c>
      <c r="N65" s="1132">
        <v>0</v>
      </c>
    </row>
    <row r="66" spans="1:15">
      <c r="A66" s="537" t="s">
        <v>4</v>
      </c>
      <c r="B66" s="1131">
        <v>5339426.3100000005</v>
      </c>
      <c r="C66" s="1131">
        <v>4825926.97</v>
      </c>
      <c r="D66" s="1131">
        <v>3012124.9</v>
      </c>
      <c r="E66" s="1131">
        <v>23514</v>
      </c>
      <c r="F66" s="1131">
        <v>52067</v>
      </c>
      <c r="G66" s="1131">
        <v>1963527.07</v>
      </c>
      <c r="H66" s="1131">
        <v>4636750.58</v>
      </c>
      <c r="I66" s="1131">
        <v>4349190.8999999994</v>
      </c>
      <c r="J66" s="1131">
        <v>6791591.1099999994</v>
      </c>
      <c r="K66" s="1131">
        <v>6504047.0599999996</v>
      </c>
      <c r="L66" s="1131">
        <v>5207380.74</v>
      </c>
      <c r="M66" s="1131">
        <v>4340459.9799999995</v>
      </c>
      <c r="N66" s="1131">
        <v>47046006.619999997</v>
      </c>
    </row>
    <row r="67" spans="1:15">
      <c r="A67" s="538" t="s">
        <v>1222</v>
      </c>
      <c r="B67" s="1132">
        <v>1071549.31</v>
      </c>
      <c r="C67" s="1132">
        <v>855516.97</v>
      </c>
      <c r="D67" s="1132">
        <v>531009.9</v>
      </c>
      <c r="E67" s="1132">
        <v>0</v>
      </c>
      <c r="F67" s="1132">
        <v>0</v>
      </c>
      <c r="G67" s="1132">
        <v>1231499.08</v>
      </c>
      <c r="H67" s="1132">
        <v>1076085.8899999999</v>
      </c>
      <c r="I67" s="1132">
        <v>147539.79</v>
      </c>
      <c r="J67" s="1132">
        <v>2406716.61</v>
      </c>
      <c r="K67" s="1132">
        <v>1084252.79</v>
      </c>
      <c r="L67" s="1132">
        <v>1245637.18</v>
      </c>
      <c r="M67" s="1132">
        <v>522917.47</v>
      </c>
      <c r="N67" s="1132">
        <v>10172724.99</v>
      </c>
    </row>
    <row r="68" spans="1:15">
      <c r="A68" s="538" t="s">
        <v>1223</v>
      </c>
      <c r="B68" s="1132">
        <v>422600</v>
      </c>
      <c r="C68" s="1132">
        <v>167800</v>
      </c>
      <c r="D68" s="1132">
        <v>109000</v>
      </c>
      <c r="E68" s="1132">
        <v>0</v>
      </c>
      <c r="F68" s="1132">
        <v>0</v>
      </c>
      <c r="G68" s="1132">
        <v>38800</v>
      </c>
      <c r="H68" s="1132">
        <v>50500</v>
      </c>
      <c r="I68" s="1132">
        <v>84900</v>
      </c>
      <c r="J68" s="1132">
        <v>51300</v>
      </c>
      <c r="K68" s="1132">
        <v>118900</v>
      </c>
      <c r="L68" s="1132">
        <v>113100</v>
      </c>
      <c r="M68" s="1132">
        <v>54300</v>
      </c>
      <c r="N68" s="1132">
        <v>1211200</v>
      </c>
    </row>
    <row r="69" spans="1:15">
      <c r="A69" s="538" t="s">
        <v>1296</v>
      </c>
      <c r="B69" s="1132">
        <v>0</v>
      </c>
      <c r="C69" s="1132">
        <v>0</v>
      </c>
      <c r="D69" s="1132">
        <v>0</v>
      </c>
      <c r="E69" s="1132">
        <v>0</v>
      </c>
      <c r="F69" s="1132">
        <v>0</v>
      </c>
      <c r="G69" s="1132">
        <v>0</v>
      </c>
      <c r="H69" s="1132">
        <v>0</v>
      </c>
      <c r="I69" s="1132">
        <v>0</v>
      </c>
      <c r="J69" s="1132">
        <v>0</v>
      </c>
      <c r="K69" s="1132">
        <v>0</v>
      </c>
      <c r="L69" s="1132">
        <v>0</v>
      </c>
      <c r="M69" s="1132">
        <v>0</v>
      </c>
      <c r="N69" s="1132">
        <v>0</v>
      </c>
    </row>
    <row r="70" spans="1:15">
      <c r="A70" s="538" t="s">
        <v>1224</v>
      </c>
      <c r="B70" s="1132">
        <v>3845277</v>
      </c>
      <c r="C70" s="1132">
        <v>3800444</v>
      </c>
      <c r="D70" s="1132">
        <v>2372115</v>
      </c>
      <c r="E70" s="1132">
        <v>23514</v>
      </c>
      <c r="F70" s="1132">
        <v>52067</v>
      </c>
      <c r="G70" s="1132">
        <v>693227.99</v>
      </c>
      <c r="H70" s="1132">
        <v>3510164.69</v>
      </c>
      <c r="I70" s="1132">
        <v>4116751.11</v>
      </c>
      <c r="J70" s="1132">
        <v>4333574.5</v>
      </c>
      <c r="K70" s="1132">
        <v>5298474.2699999996</v>
      </c>
      <c r="L70" s="1132">
        <v>3848643.56</v>
      </c>
      <c r="M70" s="1132">
        <v>3763242.51</v>
      </c>
      <c r="N70" s="1132">
        <v>35657495.629999995</v>
      </c>
    </row>
    <row r="71" spans="1:15">
      <c r="A71" s="538" t="s">
        <v>1225</v>
      </c>
      <c r="B71" s="1132">
        <v>0</v>
      </c>
      <c r="C71" s="1132">
        <v>2166</v>
      </c>
      <c r="D71" s="1132">
        <v>0</v>
      </c>
      <c r="E71" s="1132">
        <v>0</v>
      </c>
      <c r="F71" s="1132">
        <v>0</v>
      </c>
      <c r="G71" s="1132">
        <v>0</v>
      </c>
      <c r="H71" s="1132">
        <v>0</v>
      </c>
      <c r="I71" s="1132">
        <v>0</v>
      </c>
      <c r="J71" s="1132">
        <v>0</v>
      </c>
      <c r="K71" s="1132">
        <v>2420</v>
      </c>
      <c r="L71" s="1132">
        <v>0</v>
      </c>
      <c r="M71" s="1132">
        <v>0</v>
      </c>
      <c r="N71" s="1132">
        <v>4586</v>
      </c>
      <c r="O71" s="412"/>
    </row>
    <row r="72" spans="1:15">
      <c r="A72" s="537" t="s">
        <v>743</v>
      </c>
      <c r="B72" s="1131">
        <v>405671.64</v>
      </c>
      <c r="C72" s="1132">
        <v>254990.72</v>
      </c>
      <c r="D72" s="1132">
        <v>188509.33999999997</v>
      </c>
      <c r="E72" s="1132">
        <v>25513.75</v>
      </c>
      <c r="F72" s="1132">
        <v>100924.22</v>
      </c>
      <c r="G72" s="1132">
        <v>83260.83</v>
      </c>
      <c r="H72" s="1132">
        <v>198171.24</v>
      </c>
      <c r="I72" s="1132">
        <v>117516.48</v>
      </c>
      <c r="J72" s="1132">
        <v>126544.01000000001</v>
      </c>
      <c r="K72" s="1132">
        <v>172604.75000000003</v>
      </c>
      <c r="L72" s="1132">
        <v>191076.56999999998</v>
      </c>
      <c r="M72" s="1132">
        <v>1605910.5899999999</v>
      </c>
      <c r="N72" s="1132">
        <v>3470694.1399999997</v>
      </c>
      <c r="O72" s="409"/>
    </row>
    <row r="73" spans="1:15">
      <c r="A73" s="536" t="s">
        <v>744</v>
      </c>
      <c r="B73" s="1130">
        <v>0</v>
      </c>
      <c r="C73" s="1130">
        <v>0</v>
      </c>
      <c r="D73" s="1130">
        <v>0</v>
      </c>
      <c r="E73" s="1130">
        <v>0</v>
      </c>
      <c r="F73" s="1130">
        <v>0</v>
      </c>
      <c r="G73" s="1130">
        <v>0</v>
      </c>
      <c r="H73" s="1130">
        <v>0</v>
      </c>
      <c r="I73" s="1130">
        <v>0</v>
      </c>
      <c r="J73" s="1130">
        <v>0</v>
      </c>
      <c r="K73" s="1130">
        <v>0</v>
      </c>
      <c r="L73" s="1130">
        <v>0</v>
      </c>
      <c r="M73" s="1130">
        <v>0</v>
      </c>
      <c r="N73" s="1130">
        <v>0</v>
      </c>
      <c r="O73" s="409"/>
    </row>
    <row r="74" spans="1:15">
      <c r="A74" s="538" t="s">
        <v>1226</v>
      </c>
      <c r="B74" s="1132">
        <v>0</v>
      </c>
      <c r="C74" s="1132">
        <v>0</v>
      </c>
      <c r="D74" s="1132">
        <v>0</v>
      </c>
      <c r="E74" s="1132">
        <v>0</v>
      </c>
      <c r="F74" s="1132">
        <v>0</v>
      </c>
      <c r="G74" s="1132">
        <v>0</v>
      </c>
      <c r="H74" s="1132">
        <v>0</v>
      </c>
      <c r="I74" s="1132">
        <v>0</v>
      </c>
      <c r="J74" s="1132">
        <v>0</v>
      </c>
      <c r="K74" s="1132">
        <v>0</v>
      </c>
      <c r="L74" s="1132">
        <v>0</v>
      </c>
      <c r="M74" s="1132">
        <v>0</v>
      </c>
      <c r="N74" s="1132">
        <v>0</v>
      </c>
      <c r="O74" s="409"/>
    </row>
    <row r="75" spans="1:15">
      <c r="A75" s="538" t="s">
        <v>1204</v>
      </c>
      <c r="B75" s="1132">
        <v>0</v>
      </c>
      <c r="C75" s="1132">
        <v>0</v>
      </c>
      <c r="D75" s="1132">
        <v>0</v>
      </c>
      <c r="E75" s="1132">
        <v>0</v>
      </c>
      <c r="F75" s="1132">
        <v>0</v>
      </c>
      <c r="G75" s="1132">
        <v>0</v>
      </c>
      <c r="H75" s="1132">
        <v>0</v>
      </c>
      <c r="I75" s="1132">
        <v>0</v>
      </c>
      <c r="J75" s="1132">
        <v>0</v>
      </c>
      <c r="K75" s="1132">
        <v>0</v>
      </c>
      <c r="L75" s="1132">
        <v>0</v>
      </c>
      <c r="M75" s="1132">
        <v>0</v>
      </c>
      <c r="N75" s="1132">
        <v>0</v>
      </c>
      <c r="O75" s="409"/>
    </row>
    <row r="76" spans="1:15">
      <c r="A76" s="536" t="s">
        <v>745</v>
      </c>
      <c r="B76" s="1130">
        <v>9286.76</v>
      </c>
      <c r="C76" s="1130">
        <v>0</v>
      </c>
      <c r="D76" s="1130">
        <v>0</v>
      </c>
      <c r="E76" s="1130">
        <v>0</v>
      </c>
      <c r="F76" s="1130">
        <v>0</v>
      </c>
      <c r="G76" s="1130">
        <v>31461.1</v>
      </c>
      <c r="H76" s="1130">
        <v>13992.7</v>
      </c>
      <c r="I76" s="1130">
        <v>11540.66</v>
      </c>
      <c r="J76" s="1130">
        <v>0</v>
      </c>
      <c r="K76" s="1130">
        <v>55813.41</v>
      </c>
      <c r="L76" s="1130">
        <v>20671.400000000001</v>
      </c>
      <c r="M76" s="1130">
        <v>4102.88</v>
      </c>
      <c r="N76" s="1130">
        <v>146868.91</v>
      </c>
    </row>
    <row r="77" spans="1:15">
      <c r="A77" s="538" t="s">
        <v>1227</v>
      </c>
      <c r="B77" s="1132">
        <v>9286.76</v>
      </c>
      <c r="C77" s="1132">
        <v>0</v>
      </c>
      <c r="D77" s="1132">
        <v>0</v>
      </c>
      <c r="E77" s="1132">
        <v>0</v>
      </c>
      <c r="F77" s="1132">
        <v>0</v>
      </c>
      <c r="G77" s="1132">
        <v>31461.1</v>
      </c>
      <c r="H77" s="1132">
        <v>13992.7</v>
      </c>
      <c r="I77" s="1132">
        <v>11540.66</v>
      </c>
      <c r="J77" s="1132">
        <v>0</v>
      </c>
      <c r="K77" s="1132">
        <v>55813.41</v>
      </c>
      <c r="L77" s="1132">
        <v>20671.400000000001</v>
      </c>
      <c r="M77" s="1132">
        <v>4102.88</v>
      </c>
      <c r="N77" s="1132">
        <v>146868.91</v>
      </c>
    </row>
    <row r="78" spans="1:15">
      <c r="A78" s="536" t="s">
        <v>746</v>
      </c>
      <c r="B78" s="1130">
        <v>55936</v>
      </c>
      <c r="C78" s="1130">
        <v>52896</v>
      </c>
      <c r="D78" s="1130">
        <v>36203</v>
      </c>
      <c r="E78" s="1130">
        <v>0</v>
      </c>
      <c r="F78" s="1130">
        <v>955</v>
      </c>
      <c r="G78" s="1130">
        <v>12240</v>
      </c>
      <c r="H78" s="1130">
        <v>40467</v>
      </c>
      <c r="I78" s="1130">
        <v>59566</v>
      </c>
      <c r="J78" s="1130">
        <v>63193</v>
      </c>
      <c r="K78" s="1130">
        <v>64991</v>
      </c>
      <c r="L78" s="1130">
        <v>69145</v>
      </c>
      <c r="M78" s="1130">
        <v>51820</v>
      </c>
      <c r="N78" s="1130">
        <v>507412</v>
      </c>
    </row>
    <row r="79" spans="1:15">
      <c r="A79" s="538" t="s">
        <v>1228</v>
      </c>
      <c r="B79" s="1132">
        <v>0</v>
      </c>
      <c r="C79" s="1132">
        <v>0</v>
      </c>
      <c r="D79" s="1132">
        <v>0</v>
      </c>
      <c r="E79" s="1132">
        <v>0</v>
      </c>
      <c r="F79" s="1132">
        <v>0</v>
      </c>
      <c r="G79" s="1132">
        <v>0</v>
      </c>
      <c r="H79" s="1132">
        <v>0</v>
      </c>
      <c r="I79" s="1132">
        <v>0</v>
      </c>
      <c r="J79" s="1132">
        <v>0</v>
      </c>
      <c r="K79" s="1132">
        <v>0</v>
      </c>
      <c r="L79" s="1132">
        <v>0</v>
      </c>
      <c r="M79" s="1132">
        <v>0</v>
      </c>
      <c r="N79" s="1132">
        <v>0</v>
      </c>
    </row>
    <row r="80" spans="1:15">
      <c r="A80" s="538" t="s">
        <v>1229</v>
      </c>
      <c r="B80" s="1132">
        <v>0</v>
      </c>
      <c r="C80" s="1132">
        <v>0</v>
      </c>
      <c r="D80" s="1132">
        <v>0</v>
      </c>
      <c r="E80" s="1132">
        <v>0</v>
      </c>
      <c r="F80" s="1132">
        <v>0</v>
      </c>
      <c r="G80" s="1132">
        <v>0</v>
      </c>
      <c r="H80" s="1132">
        <v>0</v>
      </c>
      <c r="I80" s="1132">
        <v>0</v>
      </c>
      <c r="J80" s="1132">
        <v>0</v>
      </c>
      <c r="K80" s="1132">
        <v>0</v>
      </c>
      <c r="L80" s="1132">
        <v>0</v>
      </c>
      <c r="M80" s="1132">
        <v>0</v>
      </c>
      <c r="N80" s="1132">
        <v>0</v>
      </c>
    </row>
    <row r="81" spans="1:14">
      <c r="A81" s="538" t="s">
        <v>758</v>
      </c>
      <c r="B81" s="1132">
        <v>55936</v>
      </c>
      <c r="C81" s="1132">
        <v>52896</v>
      </c>
      <c r="D81" s="1132">
        <v>36203</v>
      </c>
      <c r="E81" s="1132">
        <v>0</v>
      </c>
      <c r="F81" s="1132">
        <v>955</v>
      </c>
      <c r="G81" s="1132">
        <v>12240</v>
      </c>
      <c r="H81" s="1132">
        <v>40467</v>
      </c>
      <c r="I81" s="1132">
        <v>59566</v>
      </c>
      <c r="J81" s="1132">
        <v>63193</v>
      </c>
      <c r="K81" s="1132">
        <v>64991</v>
      </c>
      <c r="L81" s="1132">
        <v>69145</v>
      </c>
      <c r="M81" s="1132">
        <v>51820</v>
      </c>
      <c r="N81" s="1132">
        <v>507412</v>
      </c>
    </row>
    <row r="82" spans="1:14">
      <c r="A82" s="538" t="s">
        <v>1230</v>
      </c>
      <c r="B82" s="1132">
        <v>0</v>
      </c>
      <c r="C82" s="1132">
        <v>0</v>
      </c>
      <c r="D82" s="1132">
        <v>0</v>
      </c>
      <c r="E82" s="1132">
        <v>0</v>
      </c>
      <c r="F82" s="1132">
        <v>0</v>
      </c>
      <c r="G82" s="1132">
        <v>0</v>
      </c>
      <c r="H82" s="1132">
        <v>0</v>
      </c>
      <c r="I82" s="1132">
        <v>0</v>
      </c>
      <c r="J82" s="1132">
        <v>0</v>
      </c>
      <c r="K82" s="1132">
        <v>0</v>
      </c>
      <c r="L82" s="1132">
        <v>0</v>
      </c>
      <c r="M82" s="1132">
        <v>0</v>
      </c>
      <c r="N82" s="1132">
        <v>0</v>
      </c>
    </row>
    <row r="83" spans="1:14">
      <c r="A83" s="536" t="s">
        <v>759</v>
      </c>
      <c r="B83" s="1130">
        <v>52409.71</v>
      </c>
      <c r="C83" s="1130">
        <v>34954.79</v>
      </c>
      <c r="D83" s="1130">
        <v>227454.46</v>
      </c>
      <c r="E83" s="1130">
        <v>0</v>
      </c>
      <c r="F83" s="1130">
        <v>30.02</v>
      </c>
      <c r="G83" s="1130">
        <v>263.94</v>
      </c>
      <c r="H83" s="1130">
        <v>12300.67</v>
      </c>
      <c r="I83" s="1130">
        <v>26283</v>
      </c>
      <c r="J83" s="1130">
        <v>33885.85</v>
      </c>
      <c r="K83" s="1130">
        <v>15791.93</v>
      </c>
      <c r="L83" s="1130">
        <v>1197749.31</v>
      </c>
      <c r="M83" s="1130">
        <v>52230.49</v>
      </c>
      <c r="N83" s="1130">
        <v>1653354.17</v>
      </c>
    </row>
    <row r="84" spans="1:14">
      <c r="A84" s="538" t="s">
        <v>1231</v>
      </c>
      <c r="B84" s="1132">
        <v>0</v>
      </c>
      <c r="C84" s="1132">
        <v>0</v>
      </c>
      <c r="D84" s="1132">
        <v>0</v>
      </c>
      <c r="E84" s="1132">
        <v>0</v>
      </c>
      <c r="F84" s="1132">
        <v>0</v>
      </c>
      <c r="G84" s="1132">
        <v>0</v>
      </c>
      <c r="H84" s="1132">
        <v>0</v>
      </c>
      <c r="I84" s="1132">
        <v>0</v>
      </c>
      <c r="J84" s="1132">
        <v>0</v>
      </c>
      <c r="K84" s="1132">
        <v>0</v>
      </c>
      <c r="L84" s="1132">
        <v>0</v>
      </c>
      <c r="M84" s="1132">
        <v>0</v>
      </c>
      <c r="N84" s="1132">
        <v>0</v>
      </c>
    </row>
    <row r="85" spans="1:14">
      <c r="A85" s="538" t="s">
        <v>953</v>
      </c>
      <c r="B85" s="1132">
        <v>51580</v>
      </c>
      <c r="C85" s="1132">
        <v>25790</v>
      </c>
      <c r="D85" s="1132">
        <v>226952</v>
      </c>
      <c r="E85" s="1132">
        <v>0</v>
      </c>
      <c r="F85" s="1132">
        <v>0</v>
      </c>
      <c r="G85" s="1132">
        <v>0</v>
      </c>
      <c r="H85" s="1132">
        <v>10000</v>
      </c>
      <c r="I85" s="1132">
        <v>25790</v>
      </c>
      <c r="J85" s="1132">
        <v>31580</v>
      </c>
      <c r="K85" s="1132">
        <v>14236.92</v>
      </c>
      <c r="L85" s="1132">
        <v>1197274.8400000001</v>
      </c>
      <c r="M85" s="1132">
        <v>51580</v>
      </c>
      <c r="N85" s="1132">
        <v>1634783.76</v>
      </c>
    </row>
    <row r="86" spans="1:14">
      <c r="A86" s="539" t="s">
        <v>1232</v>
      </c>
      <c r="B86" s="1132">
        <v>829.71</v>
      </c>
      <c r="C86" s="1132">
        <v>1059.79</v>
      </c>
      <c r="D86" s="1132">
        <v>502.46</v>
      </c>
      <c r="E86" s="1132">
        <v>0</v>
      </c>
      <c r="F86" s="1132">
        <v>30.02</v>
      </c>
      <c r="G86" s="1132">
        <v>263.94</v>
      </c>
      <c r="H86" s="1132">
        <v>2300.67</v>
      </c>
      <c r="I86" s="1132">
        <v>493</v>
      </c>
      <c r="J86" s="1132">
        <v>2303.85</v>
      </c>
      <c r="K86" s="1132">
        <v>1555.01</v>
      </c>
      <c r="L86" s="1132">
        <v>474.47</v>
      </c>
      <c r="M86" s="1132">
        <v>650.49</v>
      </c>
      <c r="N86" s="1132">
        <v>10463.41</v>
      </c>
    </row>
    <row r="87" spans="1:14">
      <c r="A87" s="538" t="s">
        <v>1233</v>
      </c>
      <c r="B87" s="1132">
        <v>0</v>
      </c>
      <c r="C87" s="1132">
        <v>0</v>
      </c>
      <c r="D87" s="1132">
        <v>0</v>
      </c>
      <c r="E87" s="1132">
        <v>0</v>
      </c>
      <c r="F87" s="1132">
        <v>0</v>
      </c>
      <c r="G87" s="1132">
        <v>0</v>
      </c>
      <c r="H87" s="1132">
        <v>0</v>
      </c>
      <c r="I87" s="1132">
        <v>0</v>
      </c>
      <c r="J87" s="1132">
        <v>0</v>
      </c>
      <c r="K87" s="1132">
        <v>0</v>
      </c>
      <c r="L87" s="1132">
        <v>0</v>
      </c>
      <c r="M87" s="1132">
        <v>0</v>
      </c>
      <c r="N87" s="1132">
        <v>0</v>
      </c>
    </row>
    <row r="88" spans="1:14">
      <c r="A88" s="538" t="s">
        <v>1234</v>
      </c>
      <c r="B88" s="1132">
        <v>0</v>
      </c>
      <c r="C88" s="1132">
        <v>8105</v>
      </c>
      <c r="D88" s="1132">
        <v>0</v>
      </c>
      <c r="E88" s="1132">
        <v>0</v>
      </c>
      <c r="F88" s="1132">
        <v>0</v>
      </c>
      <c r="G88" s="1132">
        <v>0</v>
      </c>
      <c r="H88" s="1132">
        <v>0</v>
      </c>
      <c r="I88" s="1132">
        <v>0</v>
      </c>
      <c r="J88" s="1132">
        <v>2</v>
      </c>
      <c r="K88" s="1132">
        <v>0</v>
      </c>
      <c r="L88" s="1132">
        <v>0</v>
      </c>
      <c r="M88" s="1132">
        <v>0</v>
      </c>
      <c r="N88" s="1132">
        <v>8107</v>
      </c>
    </row>
    <row r="89" spans="1:14">
      <c r="A89" s="540" t="s">
        <v>153</v>
      </c>
      <c r="B89" s="1133">
        <v>63738312.579999998</v>
      </c>
      <c r="C89" s="1133">
        <v>61999817.079999991</v>
      </c>
      <c r="D89" s="1133">
        <v>58718433.81000001</v>
      </c>
      <c r="E89" s="1133">
        <v>22545682.559999999</v>
      </c>
      <c r="F89" s="1133">
        <v>27117960.09</v>
      </c>
      <c r="G89" s="1133">
        <v>45282267.079999998</v>
      </c>
      <c r="H89" s="1133">
        <v>63036634.510000005</v>
      </c>
      <c r="I89" s="1133">
        <v>58307000.07</v>
      </c>
      <c r="J89" s="1133">
        <v>70340524.159999996</v>
      </c>
      <c r="K89" s="1133">
        <v>78889521.609999999</v>
      </c>
      <c r="L89" s="1133">
        <v>61958594.32</v>
      </c>
      <c r="M89" s="1133">
        <v>66742327.539999999</v>
      </c>
      <c r="N89" s="1133">
        <v>678677075.40999997</v>
      </c>
    </row>
    <row r="90" spans="1:14">
      <c r="A90" s="367" t="s">
        <v>1002</v>
      </c>
    </row>
    <row r="91" spans="1:14">
      <c r="A91" s="368" t="s">
        <v>1237</v>
      </c>
    </row>
    <row r="92" spans="1:14">
      <c r="A92" s="175" t="s">
        <v>1235</v>
      </c>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G90"/>
  <sheetViews>
    <sheetView showGridLines="0" zoomScaleNormal="100" workbookViewId="0">
      <pane xSplit="1" ySplit="11" topLeftCell="B66" activePane="bottomRight" state="frozen"/>
      <selection pane="topRight" activeCell="B1" sqref="B1"/>
      <selection pane="bottomLeft" activeCell="A12" sqref="A12"/>
      <selection pane="bottomRight"/>
    </sheetView>
  </sheetViews>
  <sheetFormatPr defaultColWidth="9.140625" defaultRowHeight="12.75"/>
  <cols>
    <col min="1" max="1" width="69.85546875" style="153" customWidth="1"/>
    <col min="2" max="6" width="12.7109375" style="600" customWidth="1"/>
    <col min="7" max="7" width="12.7109375" style="153" customWidth="1"/>
    <col min="8" max="8" width="18.5703125" style="153" bestFit="1" customWidth="1"/>
    <col min="9" max="9" width="65.5703125" style="153" bestFit="1" customWidth="1"/>
    <col min="10" max="16384" width="9.140625" style="153"/>
  </cols>
  <sheetData>
    <row r="1" spans="1:7">
      <c r="A1" s="534" t="s">
        <v>145</v>
      </c>
      <c r="B1" s="534"/>
      <c r="C1" s="534"/>
      <c r="D1" s="534"/>
      <c r="E1" s="534"/>
      <c r="F1" s="559"/>
      <c r="G1" s="534">
        <v>86</v>
      </c>
    </row>
    <row r="2" spans="1:7">
      <c r="A2" s="159"/>
      <c r="B2" s="666"/>
      <c r="C2" s="666"/>
      <c r="D2" s="666"/>
      <c r="E2" s="666"/>
      <c r="F2" s="666"/>
      <c r="G2" s="159"/>
    </row>
    <row r="3" spans="1:7">
      <c r="A3" s="357"/>
      <c r="B3" s="560"/>
      <c r="C3" s="560"/>
      <c r="D3" s="560"/>
      <c r="E3" s="560"/>
    </row>
    <row r="4" spans="1:7">
      <c r="A4" s="357"/>
      <c r="B4" s="560"/>
      <c r="C4" s="560"/>
      <c r="D4" s="560"/>
      <c r="E4" s="560"/>
    </row>
    <row r="5" spans="1:7">
      <c r="A5" s="357"/>
      <c r="B5" s="560"/>
      <c r="C5" s="560"/>
      <c r="D5" s="560"/>
      <c r="E5" s="560"/>
    </row>
    <row r="6" spans="1:7">
      <c r="A6" s="357"/>
      <c r="B6" s="560"/>
      <c r="C6" s="560"/>
      <c r="D6" s="560"/>
      <c r="E6" s="560"/>
    </row>
    <row r="7" spans="1:7">
      <c r="A7" s="357"/>
      <c r="B7" s="560"/>
      <c r="C7" s="560"/>
      <c r="D7" s="560"/>
      <c r="E7" s="560"/>
    </row>
    <row r="8" spans="1:7">
      <c r="A8" s="358" t="s">
        <v>850</v>
      </c>
    </row>
    <row r="9" spans="1:7">
      <c r="A9" s="358" t="s">
        <v>1292</v>
      </c>
    </row>
    <row r="10" spans="1:7">
      <c r="A10" s="357" t="s">
        <v>214</v>
      </c>
    </row>
    <row r="11" spans="1:7">
      <c r="A11" s="534" t="s">
        <v>1365</v>
      </c>
      <c r="B11" s="359">
        <v>2015</v>
      </c>
      <c r="C11" s="359">
        <v>2016</v>
      </c>
      <c r="D11" s="359">
        <v>2017</v>
      </c>
      <c r="E11" s="359">
        <v>2018</v>
      </c>
      <c r="F11" s="359">
        <v>2019</v>
      </c>
      <c r="G11" s="359">
        <v>2020</v>
      </c>
    </row>
    <row r="12" spans="1:7">
      <c r="A12" s="536" t="s">
        <v>215</v>
      </c>
      <c r="B12" s="1130">
        <v>206090502.18999997</v>
      </c>
      <c r="C12" s="1130">
        <v>217944934.30000001</v>
      </c>
      <c r="D12" s="1130">
        <v>279627660.18000007</v>
      </c>
      <c r="E12" s="1130">
        <v>333268350.70000005</v>
      </c>
      <c r="F12" s="1130">
        <v>509936354.37</v>
      </c>
      <c r="G12" s="1130">
        <v>368375334.49999994</v>
      </c>
    </row>
    <row r="13" spans="1:7">
      <c r="A13" s="537" t="s">
        <v>754</v>
      </c>
      <c r="B13" s="1131">
        <v>102402394.05999999</v>
      </c>
      <c r="C13" s="1131">
        <v>108288645.24000001</v>
      </c>
      <c r="D13" s="1131">
        <v>143044275.72000003</v>
      </c>
      <c r="E13" s="1131">
        <v>166916912.41000003</v>
      </c>
      <c r="F13" s="1131">
        <v>194860900.34</v>
      </c>
      <c r="G13" s="1131">
        <v>179229485.14000002</v>
      </c>
    </row>
    <row r="14" spans="1:7">
      <c r="A14" s="538" t="s">
        <v>1181</v>
      </c>
      <c r="B14" s="1132">
        <v>44564138.200000003</v>
      </c>
      <c r="C14" s="1132">
        <v>44100869.920000002</v>
      </c>
      <c r="D14" s="1132">
        <v>66430459.110000007</v>
      </c>
      <c r="E14" s="1132">
        <v>74493812.410000011</v>
      </c>
      <c r="F14" s="1132">
        <v>94109773.969999999</v>
      </c>
      <c r="G14" s="1132">
        <v>68457508.129999995</v>
      </c>
    </row>
    <row r="15" spans="1:7">
      <c r="A15" s="538" t="s">
        <v>1182</v>
      </c>
      <c r="B15" s="1132">
        <v>20209653.599999998</v>
      </c>
      <c r="C15" s="1132">
        <v>20167860.32</v>
      </c>
      <c r="D15" s="1132">
        <v>24219559.73</v>
      </c>
      <c r="E15" s="1132">
        <v>30085340.370000001</v>
      </c>
      <c r="F15" s="1132">
        <v>37420048.849999994</v>
      </c>
      <c r="G15" s="1132">
        <v>44569587.49000001</v>
      </c>
    </row>
    <row r="16" spans="1:7">
      <c r="A16" s="538" t="s">
        <v>1183</v>
      </c>
      <c r="B16" s="1132">
        <v>10431248.219999999</v>
      </c>
      <c r="C16" s="1132">
        <v>10899385.65</v>
      </c>
      <c r="D16" s="1132">
        <v>12999150.360000001</v>
      </c>
      <c r="E16" s="1132">
        <v>12976835.18</v>
      </c>
      <c r="F16" s="1132">
        <v>12136305.219999999</v>
      </c>
      <c r="G16" s="1132">
        <v>10416773.450000001</v>
      </c>
    </row>
    <row r="17" spans="1:7">
      <c r="A17" s="538" t="s">
        <v>1184</v>
      </c>
      <c r="B17" s="1132">
        <v>380238.18</v>
      </c>
      <c r="C17" s="1132">
        <v>585084.75999999989</v>
      </c>
      <c r="D17" s="1132">
        <v>269984.44</v>
      </c>
      <c r="E17" s="1132">
        <v>388289.14</v>
      </c>
      <c r="F17" s="1132">
        <v>465270.4</v>
      </c>
      <c r="G17" s="1132">
        <v>85358.15</v>
      </c>
    </row>
    <row r="18" spans="1:7">
      <c r="A18" s="538" t="s">
        <v>1185</v>
      </c>
      <c r="B18" s="1132">
        <v>2656344.4400000004</v>
      </c>
      <c r="C18" s="1132">
        <v>2019798.5399999998</v>
      </c>
      <c r="D18" s="1132">
        <v>2010069.0700000003</v>
      </c>
      <c r="E18" s="1132">
        <v>2222938.7900000005</v>
      </c>
      <c r="F18" s="1132">
        <v>2541104.87</v>
      </c>
      <c r="G18" s="1132">
        <v>2704706.0100000002</v>
      </c>
    </row>
    <row r="19" spans="1:7">
      <c r="A19" s="538" t="s">
        <v>1186</v>
      </c>
      <c r="B19" s="1132">
        <v>463457.82</v>
      </c>
      <c r="C19" s="1132">
        <v>540310.0199999999</v>
      </c>
      <c r="D19" s="1132">
        <v>609487.59</v>
      </c>
      <c r="E19" s="1132">
        <v>488611.85</v>
      </c>
      <c r="F19" s="1132">
        <v>646917.43999999994</v>
      </c>
      <c r="G19" s="1132">
        <v>693510.57000000007</v>
      </c>
    </row>
    <row r="20" spans="1:7">
      <c r="A20" s="538" t="s">
        <v>1187</v>
      </c>
      <c r="B20" s="1132">
        <v>23697313.599999998</v>
      </c>
      <c r="C20" s="1132">
        <v>29975336.029999997</v>
      </c>
      <c r="D20" s="1132">
        <v>36505565.420000002</v>
      </c>
      <c r="E20" s="1132">
        <v>46261084.670000002</v>
      </c>
      <c r="F20" s="1132">
        <v>47541479.589999996</v>
      </c>
      <c r="G20" s="1132">
        <v>52302041.340000004</v>
      </c>
    </row>
    <row r="21" spans="1:7">
      <c r="A21" s="537" t="s">
        <v>736</v>
      </c>
      <c r="B21" s="1131">
        <v>78763173.150000006</v>
      </c>
      <c r="C21" s="1131">
        <v>83463406.559999987</v>
      </c>
      <c r="D21" s="1131">
        <v>100385702.41000001</v>
      </c>
      <c r="E21" s="1131">
        <v>118176702.43000002</v>
      </c>
      <c r="F21" s="1131">
        <v>240349426.16000003</v>
      </c>
      <c r="G21" s="1131">
        <v>152482471.64999998</v>
      </c>
    </row>
    <row r="22" spans="1:7">
      <c r="A22" s="538" t="s">
        <v>1188</v>
      </c>
      <c r="B22" s="1132">
        <v>78376774.469999999</v>
      </c>
      <c r="C22" s="1132">
        <v>82774468.329999983</v>
      </c>
      <c r="D22" s="1132">
        <v>99678013.689999998</v>
      </c>
      <c r="E22" s="1132">
        <v>117766594.94000003</v>
      </c>
      <c r="F22" s="1132">
        <v>238049723.61000001</v>
      </c>
      <c r="G22" s="1132">
        <v>148449881.44999999</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0</v>
      </c>
      <c r="C25" s="1132">
        <v>38703.760000000009</v>
      </c>
      <c r="D25" s="1132">
        <v>128872.40000000001</v>
      </c>
      <c r="E25" s="1132">
        <v>24173.84</v>
      </c>
      <c r="F25" s="1132">
        <v>1905744.0899999999</v>
      </c>
      <c r="G25" s="1132">
        <v>3632643.8200000003</v>
      </c>
    </row>
    <row r="26" spans="1:7">
      <c r="A26" s="538" t="s">
        <v>1192</v>
      </c>
      <c r="B26" s="1132">
        <v>0</v>
      </c>
      <c r="C26" s="1132">
        <v>0</v>
      </c>
      <c r="D26" s="1132">
        <v>0</v>
      </c>
      <c r="E26" s="1132">
        <v>0</v>
      </c>
      <c r="F26" s="1132">
        <v>0</v>
      </c>
      <c r="G26" s="1132">
        <v>0</v>
      </c>
    </row>
    <row r="27" spans="1:7">
      <c r="A27" s="538" t="s">
        <v>1193</v>
      </c>
      <c r="B27" s="1132">
        <v>0</v>
      </c>
      <c r="C27" s="1132">
        <v>0</v>
      </c>
      <c r="D27" s="1132">
        <v>0</v>
      </c>
      <c r="E27" s="1132">
        <v>0</v>
      </c>
      <c r="F27" s="1132">
        <v>0</v>
      </c>
      <c r="G27" s="1132">
        <v>0</v>
      </c>
    </row>
    <row r="28" spans="1:7">
      <c r="A28" s="538" t="s">
        <v>1194</v>
      </c>
      <c r="B28" s="1132">
        <v>56867.350000000006</v>
      </c>
      <c r="C28" s="1132">
        <v>196126.87</v>
      </c>
      <c r="D28" s="1132">
        <v>84173.150000000009</v>
      </c>
      <c r="E28" s="1132">
        <v>58825.02</v>
      </c>
      <c r="F28" s="1132">
        <v>3724.8</v>
      </c>
      <c r="G28" s="1132">
        <v>25832.959999999999</v>
      </c>
    </row>
    <row r="29" spans="1:7">
      <c r="A29" s="538" t="s">
        <v>1195</v>
      </c>
      <c r="B29" s="1132">
        <v>71538.429999999993</v>
      </c>
      <c r="C29" s="1132">
        <v>143510.81999999998</v>
      </c>
      <c r="D29" s="1132">
        <v>137227.81</v>
      </c>
      <c r="E29" s="1132">
        <v>18000</v>
      </c>
      <c r="F29" s="1132">
        <v>2503.7199999999998</v>
      </c>
      <c r="G29" s="1132">
        <v>0</v>
      </c>
    </row>
    <row r="30" spans="1:7">
      <c r="A30" s="538" t="s">
        <v>1196</v>
      </c>
      <c r="B30" s="1132">
        <v>257992.90000000002</v>
      </c>
      <c r="C30" s="1132">
        <v>310596.77999999997</v>
      </c>
      <c r="D30" s="1132">
        <v>357415.35999999993</v>
      </c>
      <c r="E30" s="1132">
        <v>309108.63</v>
      </c>
      <c r="F30" s="1132">
        <v>387729.94</v>
      </c>
      <c r="G30" s="1132">
        <v>374113.42</v>
      </c>
    </row>
    <row r="31" spans="1:7">
      <c r="A31" s="537" t="s">
        <v>735</v>
      </c>
      <c r="B31" s="1131">
        <v>17581676.029999997</v>
      </c>
      <c r="C31" s="1131">
        <v>19390297.280000001</v>
      </c>
      <c r="D31" s="1131">
        <v>22396607.52</v>
      </c>
      <c r="E31" s="1131">
        <v>24187745.929999996</v>
      </c>
      <c r="F31" s="1131">
        <v>34314900.669999994</v>
      </c>
      <c r="G31" s="1131">
        <v>30435355</v>
      </c>
    </row>
    <row r="32" spans="1:7">
      <c r="A32" s="538" t="s">
        <v>1197</v>
      </c>
      <c r="B32" s="1132">
        <v>359555.48999999993</v>
      </c>
      <c r="C32" s="1132">
        <v>213403.09999999995</v>
      </c>
      <c r="D32" s="1132">
        <v>739846.64</v>
      </c>
      <c r="E32" s="1132">
        <v>2396784.96</v>
      </c>
      <c r="F32" s="1132">
        <v>3955557.6099999994</v>
      </c>
      <c r="G32" s="1132">
        <v>4641507.42</v>
      </c>
    </row>
    <row r="33" spans="1:7">
      <c r="A33" s="538" t="s">
        <v>1198</v>
      </c>
      <c r="B33" s="1132">
        <v>277273.52</v>
      </c>
      <c r="C33" s="1132">
        <v>1918384.21</v>
      </c>
      <c r="D33" s="1132">
        <v>4016342.4</v>
      </c>
      <c r="E33" s="1132">
        <v>3582562.1499999994</v>
      </c>
      <c r="F33" s="1132">
        <v>6708136.7799999993</v>
      </c>
      <c r="G33" s="1132">
        <v>5550499.6999999993</v>
      </c>
    </row>
    <row r="34" spans="1:7">
      <c r="A34" s="538" t="s">
        <v>1199</v>
      </c>
      <c r="B34" s="1132">
        <v>169555.78999999998</v>
      </c>
      <c r="C34" s="1132">
        <v>210491.81000000003</v>
      </c>
      <c r="D34" s="1132">
        <v>203568.93</v>
      </c>
      <c r="E34" s="1132">
        <v>1705718.88</v>
      </c>
      <c r="F34" s="1132">
        <v>2150535.7399999998</v>
      </c>
      <c r="G34" s="1132">
        <v>1513494.58</v>
      </c>
    </row>
    <row r="35" spans="1:7">
      <c r="A35" s="538" t="s">
        <v>1200</v>
      </c>
      <c r="B35" s="1132">
        <v>7483187.3499999996</v>
      </c>
      <c r="C35" s="1132">
        <v>6723391.6299999999</v>
      </c>
      <c r="D35" s="1132">
        <v>8620683.709999999</v>
      </c>
      <c r="E35" s="1132">
        <v>4300111.8900000006</v>
      </c>
      <c r="F35" s="1132">
        <v>9264077.4499999993</v>
      </c>
      <c r="G35" s="1132">
        <v>6990643.1800000016</v>
      </c>
    </row>
    <row r="36" spans="1:7">
      <c r="A36" s="538" t="s">
        <v>1201</v>
      </c>
      <c r="B36" s="1132">
        <v>0</v>
      </c>
      <c r="C36" s="1132">
        <v>0</v>
      </c>
      <c r="D36" s="1132">
        <v>0</v>
      </c>
      <c r="E36" s="1132">
        <v>79260</v>
      </c>
      <c r="F36" s="1132">
        <v>176212</v>
      </c>
      <c r="G36" s="1132">
        <v>65908</v>
      </c>
    </row>
    <row r="37" spans="1:7">
      <c r="A37" s="538" t="s">
        <v>1202</v>
      </c>
      <c r="B37" s="1132">
        <v>4257400.2300000004</v>
      </c>
      <c r="C37" s="1132">
        <v>4090131.9400000004</v>
      </c>
      <c r="D37" s="1132">
        <v>4723796.67</v>
      </c>
      <c r="E37" s="1132">
        <v>8149843.8499999996</v>
      </c>
      <c r="F37" s="1132">
        <v>8155723.7599999998</v>
      </c>
      <c r="G37" s="1132">
        <v>6991017.04</v>
      </c>
    </row>
    <row r="38" spans="1:7">
      <c r="A38" s="538" t="s">
        <v>1203</v>
      </c>
      <c r="B38" s="1132">
        <v>1960599.7599999998</v>
      </c>
      <c r="C38" s="1132">
        <v>1793057.2100000002</v>
      </c>
      <c r="D38" s="1132">
        <v>1367141.74</v>
      </c>
      <c r="E38" s="1132">
        <v>1440823.75</v>
      </c>
      <c r="F38" s="1132">
        <v>1180006.43</v>
      </c>
      <c r="G38" s="1132">
        <v>2233661.27</v>
      </c>
    </row>
    <row r="39" spans="1:7">
      <c r="A39" s="538" t="s">
        <v>1204</v>
      </c>
      <c r="B39" s="1132">
        <v>3074103.8899999997</v>
      </c>
      <c r="C39" s="1132">
        <v>4441437.38</v>
      </c>
      <c r="D39" s="1132">
        <v>2725227.43</v>
      </c>
      <c r="E39" s="1132">
        <v>2532640.4499999997</v>
      </c>
      <c r="F39" s="1132">
        <v>2724650.9</v>
      </c>
      <c r="G39" s="1132">
        <v>2448623.8099999996</v>
      </c>
    </row>
    <row r="40" spans="1:7">
      <c r="A40" s="537" t="s">
        <v>733</v>
      </c>
      <c r="B40" s="1131">
        <v>7343258.950000002</v>
      </c>
      <c r="C40" s="1131">
        <v>6802585.2200000007</v>
      </c>
      <c r="D40" s="1131">
        <v>13801074.529999999</v>
      </c>
      <c r="E40" s="1131">
        <v>23986989.930000003</v>
      </c>
      <c r="F40" s="1131">
        <v>40411127.199999996</v>
      </c>
      <c r="G40" s="1131">
        <v>6228022.709999999</v>
      </c>
    </row>
    <row r="41" spans="1:7">
      <c r="A41" s="536" t="s">
        <v>217</v>
      </c>
      <c r="B41" s="1130">
        <v>79211946.709999993</v>
      </c>
      <c r="C41" s="1130">
        <v>80353505.239999995</v>
      </c>
      <c r="D41" s="1130">
        <v>99808701.260000005</v>
      </c>
      <c r="E41" s="1130">
        <v>132474168.08</v>
      </c>
      <c r="F41" s="1130">
        <v>148333825.28</v>
      </c>
      <c r="G41" s="1130">
        <v>113966664.40000001</v>
      </c>
    </row>
    <row r="42" spans="1:7">
      <c r="A42" s="538" t="s">
        <v>1205</v>
      </c>
      <c r="B42" s="1132">
        <v>45001013.959999993</v>
      </c>
      <c r="C42" s="1132">
        <v>40937786.159999996</v>
      </c>
      <c r="D42" s="1132">
        <v>47248509.399999999</v>
      </c>
      <c r="E42" s="1132">
        <v>73056953.379999995</v>
      </c>
      <c r="F42" s="1132">
        <v>62382105.270000003</v>
      </c>
      <c r="G42" s="1132">
        <v>48245100.120000005</v>
      </c>
    </row>
    <row r="43" spans="1:7">
      <c r="A43" s="538" t="s">
        <v>1206</v>
      </c>
      <c r="B43" s="1132">
        <v>9383095.1400000006</v>
      </c>
      <c r="C43" s="1132">
        <v>7426537.7399999993</v>
      </c>
      <c r="D43" s="1132">
        <v>8292276.9799999995</v>
      </c>
      <c r="E43" s="1132">
        <v>10885489.580000002</v>
      </c>
      <c r="F43" s="1132">
        <v>14255311.83</v>
      </c>
      <c r="G43" s="1132">
        <v>8443322.9600000009</v>
      </c>
    </row>
    <row r="44" spans="1:7">
      <c r="A44" s="538" t="s">
        <v>1207</v>
      </c>
      <c r="B44" s="1132">
        <v>11233199.190000001</v>
      </c>
      <c r="C44" s="1132">
        <v>12673618.969999999</v>
      </c>
      <c r="D44" s="1132">
        <v>15136215.010000002</v>
      </c>
      <c r="E44" s="1132">
        <v>15781557.17</v>
      </c>
      <c r="F44" s="1132">
        <v>18994999.749999996</v>
      </c>
      <c r="G44" s="1132">
        <v>23623209.969999999</v>
      </c>
    </row>
    <row r="45" spans="1:7">
      <c r="A45" s="538" t="s">
        <v>1208</v>
      </c>
      <c r="B45" s="1132">
        <v>3640954.97</v>
      </c>
      <c r="C45" s="1132">
        <v>8084367.4199999999</v>
      </c>
      <c r="D45" s="1132">
        <v>10355375.579999998</v>
      </c>
      <c r="E45" s="1132">
        <v>10473388.229999999</v>
      </c>
      <c r="F45" s="1132">
        <v>11596451.609999999</v>
      </c>
      <c r="G45" s="1132">
        <v>7910694.459999999</v>
      </c>
    </row>
    <row r="46" spans="1:7">
      <c r="A46" s="538" t="s">
        <v>1209</v>
      </c>
      <c r="B46" s="1132">
        <v>0</v>
      </c>
      <c r="C46" s="1132">
        <v>0</v>
      </c>
      <c r="D46" s="1132">
        <v>0</v>
      </c>
      <c r="E46" s="1132">
        <v>0</v>
      </c>
      <c r="F46" s="1132">
        <v>0</v>
      </c>
      <c r="G46" s="1132">
        <v>0</v>
      </c>
    </row>
    <row r="47" spans="1:7">
      <c r="A47" s="538" t="s">
        <v>1210</v>
      </c>
      <c r="B47" s="1132">
        <v>1876147.2299999997</v>
      </c>
      <c r="C47" s="1132">
        <v>1903971.75</v>
      </c>
      <c r="D47" s="1132">
        <v>7059466</v>
      </c>
      <c r="E47" s="1132">
        <v>7254657.8799999999</v>
      </c>
      <c r="F47" s="1132">
        <v>14746119.110000001</v>
      </c>
      <c r="G47" s="1132">
        <v>11450275.529999999</v>
      </c>
    </row>
    <row r="48" spans="1:7">
      <c r="A48" s="538" t="s">
        <v>1211</v>
      </c>
      <c r="B48" s="1132">
        <v>725347</v>
      </c>
      <c r="C48" s="1132">
        <v>1453920</v>
      </c>
      <c r="D48" s="1132">
        <v>1134390</v>
      </c>
      <c r="E48" s="1132">
        <v>1501641.69</v>
      </c>
      <c r="F48" s="1132">
        <v>3221522.5</v>
      </c>
      <c r="G48" s="1132">
        <v>3558824</v>
      </c>
    </row>
    <row r="49" spans="1:7">
      <c r="A49" s="538" t="s">
        <v>1212</v>
      </c>
      <c r="B49" s="1132">
        <v>0</v>
      </c>
      <c r="C49" s="1132">
        <v>0</v>
      </c>
      <c r="D49" s="1132">
        <v>0</v>
      </c>
      <c r="E49" s="1132">
        <v>0</v>
      </c>
      <c r="F49" s="1132">
        <v>0</v>
      </c>
      <c r="G49" s="1132">
        <v>0</v>
      </c>
    </row>
    <row r="50" spans="1:7">
      <c r="A50" s="538" t="s">
        <v>1213</v>
      </c>
      <c r="B50" s="1132">
        <v>7352189.2199999988</v>
      </c>
      <c r="C50" s="1132">
        <v>7873303.1999999993</v>
      </c>
      <c r="D50" s="1132">
        <v>10582468.290000001</v>
      </c>
      <c r="E50" s="1132">
        <v>13520480.150000004</v>
      </c>
      <c r="F50" s="1132">
        <v>23137315.210000001</v>
      </c>
      <c r="G50" s="1132">
        <v>10735237.360000003</v>
      </c>
    </row>
    <row r="51" spans="1:7">
      <c r="A51" s="536" t="s">
        <v>756</v>
      </c>
      <c r="B51" s="1130">
        <v>152810426.53999999</v>
      </c>
      <c r="C51" s="1130">
        <v>159574123.86000001</v>
      </c>
      <c r="D51" s="1130">
        <v>206404819.10000002</v>
      </c>
      <c r="E51" s="1130">
        <v>182309716.06999999</v>
      </c>
      <c r="F51" s="1130">
        <v>249725614.05999997</v>
      </c>
      <c r="G51" s="1130">
        <v>194027441.42999998</v>
      </c>
    </row>
    <row r="52" spans="1:7">
      <c r="A52" s="537" t="s">
        <v>757</v>
      </c>
      <c r="B52" s="1131">
        <v>88869454.260000005</v>
      </c>
      <c r="C52" s="1131">
        <v>95208174.470000014</v>
      </c>
      <c r="D52" s="1131">
        <v>143767417.02000001</v>
      </c>
      <c r="E52" s="1131">
        <v>134564256.12</v>
      </c>
      <c r="F52" s="1131">
        <v>176012815.69999999</v>
      </c>
      <c r="G52" s="1131">
        <v>140982079</v>
      </c>
    </row>
    <row r="53" spans="1:7">
      <c r="A53" s="538" t="s">
        <v>1214</v>
      </c>
      <c r="B53" s="1132">
        <v>88869454.260000005</v>
      </c>
      <c r="C53" s="1132">
        <v>95208174.470000014</v>
      </c>
      <c r="D53" s="1132">
        <v>143767417.02000001</v>
      </c>
      <c r="E53" s="1132">
        <v>134564256.12</v>
      </c>
      <c r="F53" s="1132">
        <v>176012815.69999999</v>
      </c>
      <c r="G53" s="1132">
        <v>140982079</v>
      </c>
    </row>
    <row r="54" spans="1:7">
      <c r="A54" s="537" t="s">
        <v>740</v>
      </c>
      <c r="B54" s="1131">
        <v>1708155.89</v>
      </c>
      <c r="C54" s="1131">
        <v>1716546.3200000003</v>
      </c>
      <c r="D54" s="1131">
        <v>1536773.0299999998</v>
      </c>
      <c r="E54" s="1131">
        <v>1709891.28</v>
      </c>
      <c r="F54" s="1131">
        <v>2259227.6799999997</v>
      </c>
      <c r="G54" s="1131">
        <v>2528661.6700000004</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1708155.89</v>
      </c>
      <c r="C60" s="1132">
        <v>1716546.3200000003</v>
      </c>
      <c r="D60" s="1132">
        <v>1536773.0299999998</v>
      </c>
      <c r="E60" s="1132">
        <v>1709891.28</v>
      </c>
      <c r="F60" s="1132">
        <v>2259227.6799999997</v>
      </c>
      <c r="G60" s="1132">
        <v>2528661.6700000004</v>
      </c>
    </row>
    <row r="61" spans="1:7">
      <c r="A61" s="538" t="s">
        <v>1221</v>
      </c>
      <c r="B61" s="1132">
        <v>0</v>
      </c>
      <c r="C61" s="1132">
        <v>0</v>
      </c>
      <c r="D61" s="1132">
        <v>0</v>
      </c>
      <c r="E61" s="1132">
        <v>0</v>
      </c>
      <c r="F61" s="1132">
        <v>0</v>
      </c>
      <c r="G61" s="1132">
        <v>0</v>
      </c>
    </row>
    <row r="62" spans="1:7" ht="14.25" customHeight="1">
      <c r="A62" s="538" t="s">
        <v>1204</v>
      </c>
      <c r="B62" s="1132">
        <v>0</v>
      </c>
      <c r="C62" s="1132">
        <v>0</v>
      </c>
      <c r="D62" s="1132">
        <v>0</v>
      </c>
      <c r="E62" s="1132">
        <v>0</v>
      </c>
      <c r="F62" s="1132">
        <v>0</v>
      </c>
      <c r="G62" s="1132">
        <v>0</v>
      </c>
    </row>
    <row r="63" spans="1:7">
      <c r="A63" s="537" t="s">
        <v>4</v>
      </c>
      <c r="B63" s="1131">
        <v>61207933.79999999</v>
      </c>
      <c r="C63" s="1131">
        <v>61514947.149999999</v>
      </c>
      <c r="D63" s="1131">
        <v>58175407.970000006</v>
      </c>
      <c r="E63" s="1131">
        <v>37642387.299999997</v>
      </c>
      <c r="F63" s="1131">
        <v>63225556.789999999</v>
      </c>
      <c r="G63" s="1131">
        <v>47046006.619999997</v>
      </c>
    </row>
    <row r="64" spans="1:7">
      <c r="A64" s="538" t="s">
        <v>1222</v>
      </c>
      <c r="B64" s="1132">
        <v>19216607.98</v>
      </c>
      <c r="C64" s="1132">
        <v>18668354.32</v>
      </c>
      <c r="D64" s="1132">
        <v>12424791.5</v>
      </c>
      <c r="E64" s="1132">
        <v>12920799.98</v>
      </c>
      <c r="F64" s="1132">
        <v>17098917.530000001</v>
      </c>
      <c r="G64" s="1132">
        <v>10172724.99</v>
      </c>
    </row>
    <row r="65" spans="1:7">
      <c r="A65" s="538" t="s">
        <v>1223</v>
      </c>
      <c r="B65" s="1132">
        <v>1217900</v>
      </c>
      <c r="C65" s="1132">
        <v>1125800</v>
      </c>
      <c r="D65" s="1132">
        <v>1408300</v>
      </c>
      <c r="E65" s="1132">
        <v>1360700</v>
      </c>
      <c r="F65" s="1132">
        <v>1547600</v>
      </c>
      <c r="G65" s="1132">
        <v>1211200</v>
      </c>
    </row>
    <row r="66" spans="1:7">
      <c r="A66" s="538" t="s">
        <v>1296</v>
      </c>
      <c r="B66" s="1132">
        <v>0</v>
      </c>
      <c r="C66" s="1132">
        <v>0</v>
      </c>
      <c r="D66" s="1132">
        <v>0</v>
      </c>
      <c r="E66" s="1132">
        <v>0</v>
      </c>
      <c r="F66" s="1132">
        <v>0</v>
      </c>
      <c r="G66" s="1132">
        <v>0</v>
      </c>
    </row>
    <row r="67" spans="1:7">
      <c r="A67" s="538" t="s">
        <v>1224</v>
      </c>
      <c r="B67" s="1132">
        <v>40761746.699999996</v>
      </c>
      <c r="C67" s="1132">
        <v>41716263.829999998</v>
      </c>
      <c r="D67" s="1132">
        <v>44325736.470000006</v>
      </c>
      <c r="E67" s="1132">
        <v>23352468.059999999</v>
      </c>
      <c r="F67" s="1132">
        <v>44556562.799999997</v>
      </c>
      <c r="G67" s="1132">
        <v>35657495.629999995</v>
      </c>
    </row>
    <row r="68" spans="1:7">
      <c r="A68" s="538" t="s">
        <v>1225</v>
      </c>
      <c r="B68" s="1132">
        <v>11679.119999999999</v>
      </c>
      <c r="C68" s="1132">
        <v>4529</v>
      </c>
      <c r="D68" s="1132">
        <v>16580</v>
      </c>
      <c r="E68" s="1132">
        <v>8419.26</v>
      </c>
      <c r="F68" s="1132">
        <v>22476.46</v>
      </c>
      <c r="G68" s="1132">
        <v>4586</v>
      </c>
    </row>
    <row r="69" spans="1:7">
      <c r="A69" s="537" t="s">
        <v>743</v>
      </c>
      <c r="B69" s="1131">
        <v>1024882.5900000004</v>
      </c>
      <c r="C69" s="1132">
        <v>1134455.92</v>
      </c>
      <c r="D69" s="1132">
        <v>2925221.080000001</v>
      </c>
      <c r="E69" s="1132">
        <v>8393181.3699999992</v>
      </c>
      <c r="F69" s="1132">
        <v>8228013.8899999997</v>
      </c>
      <c r="G69" s="1132">
        <v>3470694.1399999997</v>
      </c>
    </row>
    <row r="70" spans="1:7">
      <c r="A70" s="536" t="s">
        <v>744</v>
      </c>
      <c r="B70" s="1130">
        <v>100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100</v>
      </c>
      <c r="C72" s="1132">
        <v>0</v>
      </c>
      <c r="D72" s="1132">
        <v>0</v>
      </c>
      <c r="E72" s="1132">
        <v>0</v>
      </c>
      <c r="F72" s="1132">
        <v>0</v>
      </c>
      <c r="G72" s="1132">
        <v>0</v>
      </c>
    </row>
    <row r="73" spans="1:7">
      <c r="A73" s="536" t="s">
        <v>745</v>
      </c>
      <c r="B73" s="1130">
        <v>324072.87999999995</v>
      </c>
      <c r="C73" s="1130">
        <v>310076.73000000004</v>
      </c>
      <c r="D73" s="1130">
        <v>218764.94999999998</v>
      </c>
      <c r="E73" s="1130">
        <v>468075.02999999997</v>
      </c>
      <c r="F73" s="1130">
        <v>328869.82</v>
      </c>
      <c r="G73" s="1130">
        <v>146868.91</v>
      </c>
    </row>
    <row r="74" spans="1:7">
      <c r="A74" s="538" t="s">
        <v>1227</v>
      </c>
      <c r="B74" s="1132">
        <v>324072.87999999995</v>
      </c>
      <c r="C74" s="1132">
        <v>310076.73000000004</v>
      </c>
      <c r="D74" s="1132">
        <v>218764.94999999998</v>
      </c>
      <c r="E74" s="1132">
        <v>468075.02999999997</v>
      </c>
      <c r="F74" s="1132">
        <v>328869.82</v>
      </c>
      <c r="G74" s="1132">
        <v>146868.91</v>
      </c>
    </row>
    <row r="75" spans="1:7">
      <c r="A75" s="536" t="s">
        <v>746</v>
      </c>
      <c r="B75" s="1130">
        <v>1184770</v>
      </c>
      <c r="C75" s="1130">
        <v>1232735</v>
      </c>
      <c r="D75" s="1130">
        <v>1672102.94</v>
      </c>
      <c r="E75" s="1130">
        <v>1778391.75</v>
      </c>
      <c r="F75" s="1130">
        <v>1580639</v>
      </c>
      <c r="G75" s="1130">
        <v>507412</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1184770</v>
      </c>
      <c r="C78" s="1132">
        <v>1232735</v>
      </c>
      <c r="D78" s="1132">
        <v>1672102.94</v>
      </c>
      <c r="E78" s="1132">
        <v>1778391.75</v>
      </c>
      <c r="F78" s="1132">
        <v>1580639</v>
      </c>
      <c r="G78" s="1132">
        <v>507412</v>
      </c>
    </row>
    <row r="79" spans="1:7">
      <c r="A79" s="538" t="s">
        <v>1230</v>
      </c>
      <c r="B79" s="1132">
        <v>0</v>
      </c>
      <c r="C79" s="1132">
        <v>0</v>
      </c>
      <c r="D79" s="1132">
        <v>0</v>
      </c>
      <c r="E79" s="1132">
        <v>0</v>
      </c>
      <c r="F79" s="1132">
        <v>0</v>
      </c>
      <c r="G79" s="1132">
        <v>0</v>
      </c>
    </row>
    <row r="80" spans="1:7">
      <c r="A80" s="536" t="s">
        <v>759</v>
      </c>
      <c r="B80" s="1130">
        <v>907116.56</v>
      </c>
      <c r="C80" s="1130">
        <v>1020882.87</v>
      </c>
      <c r="D80" s="1130">
        <v>1391688.54</v>
      </c>
      <c r="E80" s="1130">
        <v>828823.62000000011</v>
      </c>
      <c r="F80" s="1130">
        <v>2111382.61</v>
      </c>
      <c r="G80" s="1130">
        <v>1653354.17</v>
      </c>
    </row>
    <row r="81" spans="1:7">
      <c r="A81" s="538" t="s">
        <v>1231</v>
      </c>
      <c r="B81" s="1132">
        <v>0</v>
      </c>
      <c r="C81" s="1132">
        <v>0</v>
      </c>
      <c r="D81" s="1132">
        <v>0</v>
      </c>
      <c r="E81" s="1132">
        <v>0</v>
      </c>
      <c r="F81" s="1132">
        <v>0</v>
      </c>
      <c r="G81" s="1132">
        <v>0</v>
      </c>
    </row>
    <row r="82" spans="1:7">
      <c r="A82" s="538" t="s">
        <v>953</v>
      </c>
      <c r="B82" s="1132">
        <v>889911.58000000007</v>
      </c>
      <c r="C82" s="1132">
        <v>989471</v>
      </c>
      <c r="D82" s="1132">
        <v>1372283.8</v>
      </c>
      <c r="E82" s="1132">
        <v>800936.9</v>
      </c>
      <c r="F82" s="1132">
        <v>2064451</v>
      </c>
      <c r="G82" s="1132">
        <v>1634783.76</v>
      </c>
    </row>
    <row r="83" spans="1:7">
      <c r="A83" s="539" t="s">
        <v>1232</v>
      </c>
      <c r="B83" s="1132">
        <v>12075.490000000002</v>
      </c>
      <c r="C83" s="1132">
        <v>7202.54</v>
      </c>
      <c r="D83" s="1132">
        <v>15680.94</v>
      </c>
      <c r="E83" s="1132">
        <v>24891.049999999996</v>
      </c>
      <c r="F83" s="1132">
        <v>28761.05</v>
      </c>
      <c r="G83" s="1132">
        <v>10463.41</v>
      </c>
    </row>
    <row r="84" spans="1:7">
      <c r="A84" s="538" t="s">
        <v>1233</v>
      </c>
      <c r="B84" s="1132">
        <v>0</v>
      </c>
      <c r="C84" s="1132">
        <v>0</v>
      </c>
      <c r="D84" s="1132">
        <v>0</v>
      </c>
      <c r="E84" s="1132">
        <v>0</v>
      </c>
      <c r="F84" s="1132">
        <v>0</v>
      </c>
      <c r="G84" s="1132">
        <v>0</v>
      </c>
    </row>
    <row r="85" spans="1:7">
      <c r="A85" s="538" t="s">
        <v>1234</v>
      </c>
      <c r="B85" s="1132">
        <v>5129.49</v>
      </c>
      <c r="C85" s="1132">
        <v>24209.33</v>
      </c>
      <c r="D85" s="1132">
        <v>3723.8</v>
      </c>
      <c r="E85" s="1132">
        <v>2995.67</v>
      </c>
      <c r="F85" s="1132">
        <v>18170.559999999998</v>
      </c>
      <c r="G85" s="1132">
        <v>8107</v>
      </c>
    </row>
    <row r="86" spans="1:7">
      <c r="A86" s="540" t="s">
        <v>153</v>
      </c>
      <c r="B86" s="1133">
        <v>440528934.87999994</v>
      </c>
      <c r="C86" s="1133">
        <v>460436258.00000006</v>
      </c>
      <c r="D86" s="1133">
        <v>589123736.97000015</v>
      </c>
      <c r="E86" s="1133">
        <v>651127525.25</v>
      </c>
      <c r="F86" s="1133">
        <v>912016685.13999999</v>
      </c>
      <c r="G86" s="1133">
        <v>678677075.40999985</v>
      </c>
    </row>
    <row r="87" spans="1:7">
      <c r="A87" s="367" t="s">
        <v>1002</v>
      </c>
    </row>
    <row r="88" spans="1:7">
      <c r="A88" s="367" t="s">
        <v>1057</v>
      </c>
      <c r="G88" s="600"/>
    </row>
    <row r="89" spans="1:7">
      <c r="A89" s="368" t="s">
        <v>1237</v>
      </c>
    </row>
    <row r="90" spans="1:7">
      <c r="A90" s="175" t="s">
        <v>854</v>
      </c>
    </row>
  </sheetData>
  <pageMargins left="0.82677165354330717" right="0.31496062992125984" top="0.74803149606299213" bottom="0.47244094488188981" header="0.31496062992125984" footer="0.31496062992125984"/>
  <pageSetup scale="65"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9"/>
  <sheetViews>
    <sheetView showGridLines="0" zoomScaleNormal="100" workbookViewId="0">
      <pane xSplit="1" ySplit="11" topLeftCell="B66" activePane="bottomRight" state="frozen"/>
      <selection pane="topRight" activeCell="B1" sqref="B1"/>
      <selection pane="bottomLeft" activeCell="A12" sqref="A12"/>
      <selection pane="bottomRight"/>
    </sheetView>
  </sheetViews>
  <sheetFormatPr defaultColWidth="11.42578125" defaultRowHeight="12.75"/>
  <cols>
    <col min="1" max="1" width="70" style="357" customWidth="1"/>
    <col min="2" max="14" width="12.5703125" style="560" customWidth="1"/>
    <col min="15" max="15" width="15.42578125" style="357" customWidth="1"/>
    <col min="16" max="16" width="11.42578125" style="357"/>
    <col min="17" max="17" width="26.140625" style="357" customWidth="1"/>
    <col min="18" max="18" width="17.5703125" style="553" bestFit="1" customWidth="1"/>
    <col min="19" max="16384" width="11.42578125" style="357"/>
  </cols>
  <sheetData>
    <row r="1" spans="1:18" ht="15" customHeight="1">
      <c r="A1" s="534" t="s">
        <v>145</v>
      </c>
      <c r="B1" s="534"/>
      <c r="C1" s="534"/>
      <c r="D1" s="534"/>
      <c r="E1" s="534"/>
      <c r="F1" s="534"/>
      <c r="G1" s="534"/>
      <c r="H1" s="534"/>
      <c r="I1" s="534"/>
      <c r="J1" s="534"/>
      <c r="K1" s="534"/>
      <c r="L1" s="534"/>
      <c r="M1" s="534"/>
      <c r="N1" s="534">
        <v>87</v>
      </c>
    </row>
    <row r="2" spans="1:18" s="287" customFormat="1" ht="9" customHeight="1">
      <c r="A2" s="1191"/>
      <c r="B2" s="1191"/>
      <c r="C2" s="1191"/>
      <c r="D2" s="1191"/>
      <c r="E2" s="1191"/>
      <c r="F2" s="1191"/>
      <c r="G2" s="1191"/>
      <c r="H2" s="1191"/>
      <c r="I2" s="1191"/>
      <c r="J2" s="1191"/>
      <c r="K2" s="1191"/>
      <c r="L2" s="1191"/>
      <c r="M2" s="1191"/>
      <c r="N2" s="1191"/>
      <c r="R2" s="1193"/>
    </row>
    <row r="3" spans="1:18" ht="9" customHeight="1"/>
    <row r="4" spans="1:18" ht="14.25" customHeight="1"/>
    <row r="5" spans="1:18" ht="11.25" customHeight="1"/>
    <row r="6" spans="1:18" ht="9" customHeight="1"/>
    <row r="7" spans="1:18" ht="14.25" customHeight="1">
      <c r="K7" s="560" t="s">
        <v>220</v>
      </c>
    </row>
    <row r="8" spans="1:18" s="473" customFormat="1" ht="15" customHeight="1">
      <c r="A8" s="471" t="s">
        <v>851</v>
      </c>
      <c r="B8" s="561"/>
      <c r="C8" s="561"/>
      <c r="D8" s="561"/>
      <c r="E8" s="561"/>
      <c r="F8" s="561"/>
      <c r="G8" s="561"/>
      <c r="H8" s="561"/>
      <c r="I8" s="561"/>
      <c r="J8" s="561"/>
      <c r="K8" s="561"/>
      <c r="L8" s="561"/>
      <c r="M8" s="561"/>
      <c r="N8" s="561"/>
      <c r="R8" s="607"/>
    </row>
    <row r="9" spans="1:18" s="473" customFormat="1" ht="15" customHeight="1">
      <c r="A9" s="471" t="s">
        <v>1254</v>
      </c>
      <c r="B9" s="561"/>
      <c r="C9" s="561"/>
      <c r="D9" s="561"/>
      <c r="E9" s="561"/>
      <c r="F9" s="561"/>
      <c r="G9" s="561"/>
      <c r="H9" s="561"/>
      <c r="I9" s="561"/>
      <c r="J9" s="561"/>
      <c r="K9" s="561"/>
      <c r="L9" s="561"/>
      <c r="M9" s="561"/>
      <c r="N9" s="561"/>
      <c r="R9" s="607"/>
    </row>
    <row r="10" spans="1:18" s="473" customFormat="1" ht="15" customHeight="1">
      <c r="A10" s="473" t="s">
        <v>214</v>
      </c>
      <c r="B10" s="721"/>
      <c r="C10" s="721"/>
      <c r="D10" s="721"/>
      <c r="E10" s="721"/>
      <c r="F10" s="721"/>
      <c r="G10" s="721"/>
      <c r="H10" s="721"/>
      <c r="I10" s="721"/>
      <c r="J10" s="721"/>
      <c r="K10" s="721"/>
      <c r="L10" s="721"/>
      <c r="M10" s="721"/>
      <c r="N10" s="561"/>
      <c r="R10" s="607"/>
    </row>
    <row r="11" spans="1:18" s="473" customFormat="1" ht="15" customHeight="1">
      <c r="A11" s="534" t="s">
        <v>1365</v>
      </c>
      <c r="B11" s="1140" t="s">
        <v>219</v>
      </c>
      <c r="C11" s="1140" t="s">
        <v>185</v>
      </c>
      <c r="D11" s="1140" t="s">
        <v>186</v>
      </c>
      <c r="E11" s="1140" t="s">
        <v>187</v>
      </c>
      <c r="F11" s="1140" t="s">
        <v>188</v>
      </c>
      <c r="G11" s="1140" t="s">
        <v>189</v>
      </c>
      <c r="H11" s="1140" t="s">
        <v>190</v>
      </c>
      <c r="I11" s="1140" t="s">
        <v>191</v>
      </c>
      <c r="J11" s="1140" t="s">
        <v>192</v>
      </c>
      <c r="K11" s="1140" t="s">
        <v>193</v>
      </c>
      <c r="L11" s="1140" t="s">
        <v>194</v>
      </c>
      <c r="M11" s="1140" t="s">
        <v>195</v>
      </c>
      <c r="N11" s="1140" t="s">
        <v>78</v>
      </c>
      <c r="R11" s="607"/>
    </row>
    <row r="12" spans="1:18" s="473" customFormat="1" ht="15" customHeight="1">
      <c r="A12" s="536" t="s">
        <v>215</v>
      </c>
      <c r="B12" s="1130">
        <v>86091611.650000006</v>
      </c>
      <c r="C12" s="1130">
        <v>83941259.680000007</v>
      </c>
      <c r="D12" s="1130">
        <v>62309514.970000006</v>
      </c>
      <c r="E12" s="1130">
        <v>21687609.34</v>
      </c>
      <c r="F12" s="1130">
        <v>22278495.740000002</v>
      </c>
      <c r="G12" s="1130">
        <v>38820966.460000001</v>
      </c>
      <c r="H12" s="1130">
        <v>60453929.960000001</v>
      </c>
      <c r="I12" s="1130">
        <v>52460083.680000007</v>
      </c>
      <c r="J12" s="1130">
        <v>82724907.300000012</v>
      </c>
      <c r="K12" s="1130">
        <v>78101358.530000016</v>
      </c>
      <c r="L12" s="1130">
        <v>97752751.579999998</v>
      </c>
      <c r="M12" s="1130">
        <v>92649795.379999995</v>
      </c>
      <c r="N12" s="1130">
        <v>779272284.26999998</v>
      </c>
      <c r="O12" s="722"/>
      <c r="P12" s="723"/>
      <c r="R12" s="607"/>
    </row>
    <row r="13" spans="1:18" s="473" customFormat="1" ht="15" customHeight="1">
      <c r="A13" s="537" t="s">
        <v>754</v>
      </c>
      <c r="B13" s="1131">
        <v>25825144.169999998</v>
      </c>
      <c r="C13" s="1131">
        <v>19694134.029999997</v>
      </c>
      <c r="D13" s="1131">
        <v>18341501.669999998</v>
      </c>
      <c r="E13" s="1131">
        <v>15901878.139999999</v>
      </c>
      <c r="F13" s="1131">
        <v>15119930.4</v>
      </c>
      <c r="G13" s="1131">
        <v>21031574.940000001</v>
      </c>
      <c r="H13" s="1131">
        <v>21295873.790000003</v>
      </c>
      <c r="I13" s="1131">
        <v>21226906.870000001</v>
      </c>
      <c r="J13" s="1131">
        <v>24179675.000000004</v>
      </c>
      <c r="K13" s="1131">
        <v>20412275.240000002</v>
      </c>
      <c r="L13" s="1131">
        <v>25968259.920000002</v>
      </c>
      <c r="M13" s="1131">
        <v>33747996.310000002</v>
      </c>
      <c r="N13" s="1131">
        <v>262745150.48000002</v>
      </c>
      <c r="O13" s="722"/>
      <c r="P13" s="723"/>
      <c r="R13" s="607"/>
    </row>
    <row r="14" spans="1:18" s="473" customFormat="1" ht="15" customHeight="1">
      <c r="A14" s="538" t="s">
        <v>1181</v>
      </c>
      <c r="B14" s="1132">
        <v>4015270.65</v>
      </c>
      <c r="C14" s="1132">
        <v>1612548.9</v>
      </c>
      <c r="D14" s="1132">
        <v>3823404.53</v>
      </c>
      <c r="E14" s="1132">
        <v>676623.52</v>
      </c>
      <c r="F14" s="1132">
        <v>2278616.7799999998</v>
      </c>
      <c r="G14" s="1132">
        <v>3000355.75</v>
      </c>
      <c r="H14" s="1132">
        <v>4840034.17</v>
      </c>
      <c r="I14" s="1132">
        <v>4352082.96</v>
      </c>
      <c r="J14" s="1132">
        <v>4790827.9400000004</v>
      </c>
      <c r="K14" s="1132">
        <v>5131364.07</v>
      </c>
      <c r="L14" s="1132">
        <v>2917437.69</v>
      </c>
      <c r="M14" s="1132">
        <v>7571000.21</v>
      </c>
      <c r="N14" s="1132">
        <v>45009567.169999994</v>
      </c>
      <c r="O14" s="722"/>
      <c r="P14" s="723"/>
      <c r="R14" s="607"/>
    </row>
    <row r="15" spans="1:18" s="473" customFormat="1" ht="15" customHeight="1">
      <c r="A15" s="538" t="s">
        <v>1182</v>
      </c>
      <c r="B15" s="1132">
        <v>16603082.550000001</v>
      </c>
      <c r="C15" s="1132">
        <v>13413633.18</v>
      </c>
      <c r="D15" s="1132">
        <v>10292933.359999999</v>
      </c>
      <c r="E15" s="1132">
        <v>11555874.890000001</v>
      </c>
      <c r="F15" s="1132">
        <v>9591489.3200000003</v>
      </c>
      <c r="G15" s="1132">
        <v>13544057.02</v>
      </c>
      <c r="H15" s="1132">
        <v>12495019.65</v>
      </c>
      <c r="I15" s="1132">
        <v>12342591.65</v>
      </c>
      <c r="J15" s="1132">
        <v>14650184.5</v>
      </c>
      <c r="K15" s="1132">
        <v>10656202.57</v>
      </c>
      <c r="L15" s="1132">
        <v>17861607.120000001</v>
      </c>
      <c r="M15" s="1132">
        <v>20709262.260000002</v>
      </c>
      <c r="N15" s="1132">
        <v>163715938.07000002</v>
      </c>
      <c r="O15" s="722"/>
      <c r="P15" s="723"/>
      <c r="R15" s="607"/>
    </row>
    <row r="16" spans="1:18" s="473" customFormat="1" ht="15" customHeight="1">
      <c r="A16" s="538" t="s">
        <v>1183</v>
      </c>
      <c r="B16" s="1132">
        <v>2053166.66</v>
      </c>
      <c r="C16" s="1132">
        <v>1505857.21</v>
      </c>
      <c r="D16" s="1132">
        <v>1367030.77</v>
      </c>
      <c r="E16" s="1132">
        <v>993295.61</v>
      </c>
      <c r="F16" s="1132">
        <v>729557.56</v>
      </c>
      <c r="G16" s="1132">
        <v>1421084.25</v>
      </c>
      <c r="H16" s="1132">
        <v>1155807.01</v>
      </c>
      <c r="I16" s="1132">
        <v>1566124.86</v>
      </c>
      <c r="J16" s="1132">
        <v>1653378.92</v>
      </c>
      <c r="K16" s="1132">
        <v>1653159.09</v>
      </c>
      <c r="L16" s="1132">
        <v>1743549.32</v>
      </c>
      <c r="M16" s="1132">
        <v>1801179.32</v>
      </c>
      <c r="N16" s="1132">
        <v>17643190.579999998</v>
      </c>
      <c r="O16" s="722"/>
      <c r="P16" s="723"/>
      <c r="R16" s="607"/>
    </row>
    <row r="17" spans="1:26" s="473" customFormat="1" ht="15" customHeight="1">
      <c r="A17" s="538" t="s">
        <v>1184</v>
      </c>
      <c r="B17" s="1132">
        <v>16666.669999999998</v>
      </c>
      <c r="C17" s="1132">
        <v>0</v>
      </c>
      <c r="D17" s="1132">
        <v>0</v>
      </c>
      <c r="E17" s="1132">
        <v>0</v>
      </c>
      <c r="F17" s="1132">
        <v>0</v>
      </c>
      <c r="G17" s="1132">
        <v>156000</v>
      </c>
      <c r="H17" s="1132">
        <v>29.1</v>
      </c>
      <c r="I17" s="1132">
        <v>33820.78</v>
      </c>
      <c r="J17" s="1132">
        <v>199620.87</v>
      </c>
      <c r="K17" s="1132">
        <v>7546</v>
      </c>
      <c r="L17" s="1132">
        <v>0</v>
      </c>
      <c r="M17" s="1132">
        <v>105.81</v>
      </c>
      <c r="N17" s="1132">
        <v>413789.23</v>
      </c>
      <c r="O17" s="722"/>
      <c r="P17" s="723"/>
      <c r="R17" s="607"/>
    </row>
    <row r="18" spans="1:26" s="473" customFormat="1" ht="15" customHeight="1">
      <c r="A18" s="538" t="s">
        <v>1185</v>
      </c>
      <c r="B18" s="1132">
        <v>775606.33</v>
      </c>
      <c r="C18" s="1132">
        <v>558221.54</v>
      </c>
      <c r="D18" s="1132">
        <v>603324.61</v>
      </c>
      <c r="E18" s="1132">
        <v>271754.82</v>
      </c>
      <c r="F18" s="1132">
        <v>228984.17</v>
      </c>
      <c r="G18" s="1132">
        <v>434499.67</v>
      </c>
      <c r="H18" s="1132">
        <v>391362.16</v>
      </c>
      <c r="I18" s="1132">
        <v>597565.67000000004</v>
      </c>
      <c r="J18" s="1132">
        <v>541110.81999999995</v>
      </c>
      <c r="K18" s="1132">
        <v>631920.51</v>
      </c>
      <c r="L18" s="1132">
        <v>1122052.3600000001</v>
      </c>
      <c r="M18" s="1132">
        <v>1227001.42</v>
      </c>
      <c r="N18" s="1132">
        <v>7383404.0800000001</v>
      </c>
      <c r="O18" s="722"/>
      <c r="P18" s="723"/>
      <c r="R18" s="607"/>
    </row>
    <row r="19" spans="1:26" s="473" customFormat="1" ht="15" customHeight="1">
      <c r="A19" s="538" t="s">
        <v>1186</v>
      </c>
      <c r="B19" s="1132">
        <v>531971.52</v>
      </c>
      <c r="C19" s="1132">
        <v>428802.36</v>
      </c>
      <c r="D19" s="1132">
        <v>388550.32</v>
      </c>
      <c r="E19" s="1132">
        <v>506224.11</v>
      </c>
      <c r="F19" s="1132">
        <v>407176.13</v>
      </c>
      <c r="G19" s="1132">
        <v>596054.14</v>
      </c>
      <c r="H19" s="1132">
        <v>543977.32999999996</v>
      </c>
      <c r="I19" s="1132">
        <v>429187.96</v>
      </c>
      <c r="J19" s="1132">
        <v>421358.67</v>
      </c>
      <c r="K19" s="1132">
        <v>367520.39</v>
      </c>
      <c r="L19" s="1132">
        <v>379179.37</v>
      </c>
      <c r="M19" s="1132">
        <v>433775.57</v>
      </c>
      <c r="N19" s="1132">
        <v>5433777.8700000001</v>
      </c>
      <c r="O19" s="722"/>
      <c r="P19" s="723"/>
      <c r="R19" s="607"/>
    </row>
    <row r="20" spans="1:26" s="473" customFormat="1" ht="15" customHeight="1">
      <c r="A20" s="538" t="s">
        <v>1187</v>
      </c>
      <c r="B20" s="1132">
        <v>1829379.7899999998</v>
      </c>
      <c r="C20" s="1132">
        <v>2175070.84</v>
      </c>
      <c r="D20" s="1132">
        <v>1866258.0799999998</v>
      </c>
      <c r="E20" s="1132">
        <v>1898105.19</v>
      </c>
      <c r="F20" s="1132">
        <v>1884106.44</v>
      </c>
      <c r="G20" s="1132">
        <v>1879524.1099999999</v>
      </c>
      <c r="H20" s="1132">
        <v>1869644.37</v>
      </c>
      <c r="I20" s="1132">
        <v>1905532.99</v>
      </c>
      <c r="J20" s="1132">
        <v>1923193.28</v>
      </c>
      <c r="K20" s="1132">
        <v>1964562.6099999999</v>
      </c>
      <c r="L20" s="1132">
        <v>1944434.0599999998</v>
      </c>
      <c r="M20" s="1132">
        <v>2005671.72</v>
      </c>
      <c r="N20" s="1132">
        <v>23145483.479999997</v>
      </c>
      <c r="O20" s="722"/>
      <c r="P20" s="723"/>
      <c r="R20" s="607"/>
    </row>
    <row r="21" spans="1:26" s="473" customFormat="1" ht="15" customHeight="1">
      <c r="A21" s="537" t="s">
        <v>736</v>
      </c>
      <c r="B21" s="1131">
        <v>50765409.280000001</v>
      </c>
      <c r="C21" s="1131">
        <v>58912258.920000002</v>
      </c>
      <c r="D21" s="1131">
        <v>37429765.310000002</v>
      </c>
      <c r="E21" s="1131">
        <v>3578496.2900000005</v>
      </c>
      <c r="F21" s="1131">
        <v>5348939.0999999996</v>
      </c>
      <c r="G21" s="1131">
        <v>14135076.09</v>
      </c>
      <c r="H21" s="1131">
        <v>29622939.23</v>
      </c>
      <c r="I21" s="1131">
        <v>21437851.830000002</v>
      </c>
      <c r="J21" s="1131">
        <v>47121812.539999999</v>
      </c>
      <c r="K21" s="1131">
        <v>50168525.530000009</v>
      </c>
      <c r="L21" s="1131">
        <v>60855545.479999997</v>
      </c>
      <c r="M21" s="1131">
        <v>47497770.32</v>
      </c>
      <c r="N21" s="1131">
        <v>426874389.92000002</v>
      </c>
      <c r="O21" s="722"/>
      <c r="P21" s="602"/>
      <c r="Q21" s="608"/>
      <c r="R21" s="607"/>
    </row>
    <row r="22" spans="1:26" s="473" customFormat="1" ht="15" customHeight="1">
      <c r="A22" s="538" t="s">
        <v>1188</v>
      </c>
      <c r="B22" s="1132">
        <v>50703654.609999999</v>
      </c>
      <c r="C22" s="1132">
        <v>58517557.18</v>
      </c>
      <c r="D22" s="1132">
        <v>37182803.07</v>
      </c>
      <c r="E22" s="1132">
        <v>3083043.45</v>
      </c>
      <c r="F22" s="1132">
        <v>4805910.3899999997</v>
      </c>
      <c r="G22" s="1132">
        <v>13832155.539999999</v>
      </c>
      <c r="H22" s="1132">
        <v>29070132.899999999</v>
      </c>
      <c r="I22" s="1132">
        <v>21005621.620000001</v>
      </c>
      <c r="J22" s="1132">
        <v>46810667.18</v>
      </c>
      <c r="K22" s="1132">
        <v>49817006.280000001</v>
      </c>
      <c r="L22" s="1132">
        <v>60437921.969999999</v>
      </c>
      <c r="M22" s="1132">
        <v>47062156.229999997</v>
      </c>
      <c r="N22" s="1132">
        <v>422328630.41999996</v>
      </c>
      <c r="O22" s="722"/>
      <c r="P22" s="722"/>
      <c r="Q22" s="722"/>
      <c r="R22" s="564"/>
      <c r="S22" s="722"/>
      <c r="T22" s="722"/>
      <c r="U22" s="722"/>
      <c r="V22" s="722"/>
      <c r="W22" s="722"/>
      <c r="X22" s="722"/>
      <c r="Y22" s="722"/>
      <c r="Z22" s="722"/>
    </row>
    <row r="23" spans="1:26" s="473" customFormat="1" ht="15" customHeight="1">
      <c r="A23" s="538" t="s">
        <v>1189</v>
      </c>
      <c r="B23" s="1132">
        <v>0</v>
      </c>
      <c r="C23" s="1132">
        <v>0</v>
      </c>
      <c r="D23" s="1132">
        <v>0</v>
      </c>
      <c r="E23" s="1132">
        <v>0</v>
      </c>
      <c r="F23" s="1132">
        <v>0</v>
      </c>
      <c r="G23" s="1132">
        <v>0</v>
      </c>
      <c r="H23" s="1132">
        <v>0</v>
      </c>
      <c r="I23" s="1132">
        <v>0</v>
      </c>
      <c r="J23" s="1132">
        <v>0</v>
      </c>
      <c r="K23" s="1132">
        <v>0</v>
      </c>
      <c r="L23" s="1132">
        <v>0</v>
      </c>
      <c r="M23" s="1132">
        <v>0</v>
      </c>
      <c r="N23" s="1132">
        <v>0</v>
      </c>
      <c r="O23" s="722"/>
      <c r="P23" s="723"/>
      <c r="R23" s="607"/>
    </row>
    <row r="24" spans="1:26" s="473" customFormat="1" ht="15" customHeight="1">
      <c r="A24" s="538" t="s">
        <v>1190</v>
      </c>
      <c r="B24" s="1132">
        <v>0</v>
      </c>
      <c r="C24" s="1132">
        <v>0</v>
      </c>
      <c r="D24" s="1132">
        <v>0</v>
      </c>
      <c r="E24" s="1132">
        <v>0</v>
      </c>
      <c r="F24" s="1132">
        <v>0</v>
      </c>
      <c r="G24" s="1132">
        <v>0</v>
      </c>
      <c r="H24" s="1132">
        <v>0</v>
      </c>
      <c r="I24" s="1132">
        <v>0</v>
      </c>
      <c r="J24" s="1132">
        <v>0</v>
      </c>
      <c r="K24" s="1132">
        <v>0</v>
      </c>
      <c r="L24" s="1132">
        <v>0</v>
      </c>
      <c r="M24" s="1132">
        <v>0</v>
      </c>
      <c r="N24" s="1132">
        <v>0</v>
      </c>
      <c r="O24" s="722"/>
      <c r="P24" s="723"/>
      <c r="R24" s="607"/>
    </row>
    <row r="25" spans="1:26" s="473" customFormat="1" ht="15" customHeight="1">
      <c r="A25" s="538" t="s">
        <v>1191</v>
      </c>
      <c r="B25" s="1132">
        <v>52541.86</v>
      </c>
      <c r="C25" s="1132">
        <v>385759.56</v>
      </c>
      <c r="D25" s="1132">
        <v>240639.71</v>
      </c>
      <c r="E25" s="1132">
        <v>486612.37</v>
      </c>
      <c r="F25" s="1132">
        <v>498782.44</v>
      </c>
      <c r="G25" s="1132">
        <v>268845.96999999997</v>
      </c>
      <c r="H25" s="1132">
        <v>497955.33</v>
      </c>
      <c r="I25" s="1132">
        <v>408106.14</v>
      </c>
      <c r="J25" s="1132">
        <v>297925.89</v>
      </c>
      <c r="K25" s="1132">
        <v>337579.59</v>
      </c>
      <c r="L25" s="1132">
        <v>404538.61</v>
      </c>
      <c r="M25" s="1132">
        <v>421975.06</v>
      </c>
      <c r="N25" s="1132">
        <v>4301262.5299999993</v>
      </c>
      <c r="O25" s="722"/>
      <c r="P25" s="723"/>
      <c r="R25" s="607"/>
    </row>
    <row r="26" spans="1:26" s="473" customFormat="1" ht="15" customHeight="1">
      <c r="A26" s="538" t="s">
        <v>1192</v>
      </c>
      <c r="B26" s="1132">
        <v>0</v>
      </c>
      <c r="C26" s="1132">
        <v>0</v>
      </c>
      <c r="D26" s="1132">
        <v>0</v>
      </c>
      <c r="E26" s="1132">
        <v>0</v>
      </c>
      <c r="F26" s="1132">
        <v>0</v>
      </c>
      <c r="G26" s="1132">
        <v>0</v>
      </c>
      <c r="H26" s="1132">
        <v>0</v>
      </c>
      <c r="I26" s="1132">
        <v>0</v>
      </c>
      <c r="J26" s="1132">
        <v>0</v>
      </c>
      <c r="K26" s="1132">
        <v>0</v>
      </c>
      <c r="L26" s="1132">
        <v>0</v>
      </c>
      <c r="M26" s="1132">
        <v>0</v>
      </c>
      <c r="N26" s="1132">
        <v>0</v>
      </c>
      <c r="O26" s="722"/>
      <c r="P26" s="723"/>
      <c r="R26" s="607"/>
    </row>
    <row r="27" spans="1:26" s="473" customFormat="1" ht="15" customHeight="1">
      <c r="A27" s="538" t="s">
        <v>1193</v>
      </c>
      <c r="B27" s="1132">
        <v>0</v>
      </c>
      <c r="C27" s="1132">
        <v>0</v>
      </c>
      <c r="D27" s="1132">
        <v>0</v>
      </c>
      <c r="E27" s="1132">
        <v>0</v>
      </c>
      <c r="F27" s="1132">
        <v>0</v>
      </c>
      <c r="G27" s="1132">
        <v>0</v>
      </c>
      <c r="H27" s="1132">
        <v>0</v>
      </c>
      <c r="I27" s="1132">
        <v>0</v>
      </c>
      <c r="J27" s="1132">
        <v>0</v>
      </c>
      <c r="K27" s="1132">
        <v>0</v>
      </c>
      <c r="L27" s="1132">
        <v>0</v>
      </c>
      <c r="M27" s="1132">
        <v>0</v>
      </c>
      <c r="N27" s="1132">
        <v>0</v>
      </c>
      <c r="O27" s="722"/>
      <c r="P27" s="723"/>
      <c r="R27" s="607"/>
    </row>
    <row r="28" spans="1:26" s="473" customFormat="1" ht="15" customHeight="1">
      <c r="A28" s="538" t="s">
        <v>1194</v>
      </c>
      <c r="B28" s="1132">
        <v>3050</v>
      </c>
      <c r="C28" s="1132">
        <v>2470</v>
      </c>
      <c r="D28" s="1132">
        <v>0</v>
      </c>
      <c r="E28" s="1132">
        <v>2470</v>
      </c>
      <c r="F28" s="1132">
        <v>4945.8100000000004</v>
      </c>
      <c r="G28" s="1132">
        <v>700</v>
      </c>
      <c r="H28" s="1132">
        <v>22618.35</v>
      </c>
      <c r="I28" s="1132">
        <v>15321.509999999998</v>
      </c>
      <c r="J28" s="1132">
        <v>6768.05</v>
      </c>
      <c r="K28" s="1132">
        <v>7503.21</v>
      </c>
      <c r="L28" s="1132">
        <v>6768.05</v>
      </c>
      <c r="M28" s="1132">
        <v>6979.67</v>
      </c>
      <c r="N28" s="1132">
        <v>79594.650000000009</v>
      </c>
      <c r="O28" s="722"/>
      <c r="P28" s="723"/>
      <c r="R28" s="607"/>
    </row>
    <row r="29" spans="1:26" s="473" customFormat="1" ht="15" customHeight="1">
      <c r="A29" s="538" t="s">
        <v>1195</v>
      </c>
      <c r="B29" s="1132">
        <v>0</v>
      </c>
      <c r="C29" s="1132">
        <v>0</v>
      </c>
      <c r="D29" s="1132">
        <v>0</v>
      </c>
      <c r="E29" s="1132">
        <v>0</v>
      </c>
      <c r="F29" s="1132">
        <v>0</v>
      </c>
      <c r="G29" s="1132">
        <v>0</v>
      </c>
      <c r="H29" s="1132">
        <v>29.1</v>
      </c>
      <c r="I29" s="1132">
        <v>1007.98</v>
      </c>
      <c r="J29" s="1132">
        <v>0</v>
      </c>
      <c r="K29" s="1132">
        <v>0</v>
      </c>
      <c r="L29" s="1132">
        <v>0</v>
      </c>
      <c r="M29" s="1132">
        <v>105.81</v>
      </c>
      <c r="N29" s="1132">
        <v>1142.8899999999999</v>
      </c>
      <c r="O29" s="722"/>
      <c r="P29" s="723"/>
      <c r="R29" s="607"/>
    </row>
    <row r="30" spans="1:26" s="473" customFormat="1" ht="15" customHeight="1">
      <c r="A30" s="538" t="s">
        <v>1196</v>
      </c>
      <c r="B30" s="1132">
        <v>6162.81</v>
      </c>
      <c r="C30" s="1132">
        <v>6472.18</v>
      </c>
      <c r="D30" s="1132">
        <v>6322.53</v>
      </c>
      <c r="E30" s="1132">
        <v>6370.47</v>
      </c>
      <c r="F30" s="1132">
        <v>39300.46</v>
      </c>
      <c r="G30" s="1132">
        <v>33374.58</v>
      </c>
      <c r="H30" s="1132">
        <v>32203.55</v>
      </c>
      <c r="I30" s="1132">
        <v>7794.58</v>
      </c>
      <c r="J30" s="1132">
        <v>6451.42</v>
      </c>
      <c r="K30" s="1132">
        <v>6436.45</v>
      </c>
      <c r="L30" s="1132">
        <v>6316.85</v>
      </c>
      <c r="M30" s="1132">
        <v>6553.55</v>
      </c>
      <c r="N30" s="1132">
        <v>163759.43000000002</v>
      </c>
      <c r="O30" s="722"/>
      <c r="P30" s="723"/>
      <c r="R30" s="607"/>
    </row>
    <row r="31" spans="1:26" s="473" customFormat="1" ht="15" customHeight="1">
      <c r="A31" s="537" t="s">
        <v>735</v>
      </c>
      <c r="B31" s="1131">
        <v>6593624.7899999991</v>
      </c>
      <c r="C31" s="1131">
        <v>3656159.05</v>
      </c>
      <c r="D31" s="1131">
        <v>4750485.49</v>
      </c>
      <c r="E31" s="1131">
        <v>1839690.6800000002</v>
      </c>
      <c r="F31" s="1131">
        <v>1345457.37</v>
      </c>
      <c r="G31" s="1131">
        <v>2901649.4699999997</v>
      </c>
      <c r="H31" s="1131">
        <v>4772444.97</v>
      </c>
      <c r="I31" s="1131">
        <v>7210545.3499999996</v>
      </c>
      <c r="J31" s="1131">
        <v>7710873.4400000004</v>
      </c>
      <c r="K31" s="1131">
        <v>4614971.22</v>
      </c>
      <c r="L31" s="1131">
        <v>7813383.1100000003</v>
      </c>
      <c r="M31" s="1131">
        <v>7597427.2199999988</v>
      </c>
      <c r="N31" s="1131">
        <v>60806712.159999996</v>
      </c>
      <c r="O31" s="722"/>
      <c r="P31" s="723"/>
      <c r="R31" s="607"/>
    </row>
    <row r="32" spans="1:26" s="473" customFormat="1" ht="15" customHeight="1">
      <c r="A32" s="538" t="s">
        <v>1197</v>
      </c>
      <c r="B32" s="1132">
        <v>1680510.22</v>
      </c>
      <c r="C32" s="1132">
        <v>243623.62</v>
      </c>
      <c r="D32" s="1132">
        <v>916755.56</v>
      </c>
      <c r="E32" s="1132">
        <v>177074.4</v>
      </c>
      <c r="F32" s="1132">
        <v>127265.63</v>
      </c>
      <c r="G32" s="1132">
        <v>319700</v>
      </c>
      <c r="H32" s="1132">
        <v>1399090.23</v>
      </c>
      <c r="I32" s="1132">
        <v>1544837.03</v>
      </c>
      <c r="J32" s="1132">
        <v>3535028.81</v>
      </c>
      <c r="K32" s="1132">
        <v>185033.33</v>
      </c>
      <c r="L32" s="1132">
        <v>2079282.84</v>
      </c>
      <c r="M32" s="1132">
        <v>564028.03</v>
      </c>
      <c r="N32" s="1132">
        <v>12772229.699999999</v>
      </c>
      <c r="O32" s="608"/>
      <c r="P32" s="723"/>
      <c r="R32" s="607"/>
    </row>
    <row r="33" spans="1:26" s="260" customFormat="1" ht="15" customHeight="1">
      <c r="A33" s="538" t="s">
        <v>1198</v>
      </c>
      <c r="B33" s="1132">
        <v>17479.32</v>
      </c>
      <c r="C33" s="1132">
        <v>128930.7</v>
      </c>
      <c r="D33" s="1132">
        <v>248072.43</v>
      </c>
      <c r="E33" s="1132">
        <v>4477.1000000000004</v>
      </c>
      <c r="F33" s="1132">
        <v>5409.94</v>
      </c>
      <c r="G33" s="1132">
        <v>63296.71</v>
      </c>
      <c r="H33" s="1132">
        <v>806533.58</v>
      </c>
      <c r="I33" s="1132">
        <v>8295.34</v>
      </c>
      <c r="J33" s="1132">
        <v>5699.14</v>
      </c>
      <c r="K33" s="1132">
        <v>18476.96</v>
      </c>
      <c r="L33" s="1132">
        <v>1329956.3999999999</v>
      </c>
      <c r="M33" s="1132">
        <v>3680969.82</v>
      </c>
      <c r="N33" s="1132">
        <v>6317597.4399999995</v>
      </c>
      <c r="O33" s="722"/>
      <c r="P33" s="723"/>
      <c r="R33" s="564"/>
    </row>
    <row r="34" spans="1:26" s="473" customFormat="1" ht="15" customHeight="1">
      <c r="A34" s="538" t="s">
        <v>1199</v>
      </c>
      <c r="B34" s="1132">
        <v>219525.07</v>
      </c>
      <c r="C34" s="1132">
        <v>206937.46</v>
      </c>
      <c r="D34" s="1132">
        <v>245327.77</v>
      </c>
      <c r="E34" s="1132">
        <v>221139.32</v>
      </c>
      <c r="F34" s="1132">
        <v>114788.79</v>
      </c>
      <c r="G34" s="1132">
        <v>57092.52</v>
      </c>
      <c r="H34" s="1132">
        <v>170602.74</v>
      </c>
      <c r="I34" s="1132">
        <v>1185493.56</v>
      </c>
      <c r="J34" s="1132">
        <v>115114.95</v>
      </c>
      <c r="K34" s="1132">
        <v>108120.85</v>
      </c>
      <c r="L34" s="1132">
        <v>359769.59999999998</v>
      </c>
      <c r="M34" s="1132">
        <v>110008.88</v>
      </c>
      <c r="N34" s="1132">
        <v>3113921.5100000007</v>
      </c>
      <c r="O34" s="722"/>
      <c r="P34" s="723"/>
      <c r="R34" s="607"/>
    </row>
    <row r="35" spans="1:26" s="473" customFormat="1" ht="15" customHeight="1">
      <c r="A35" s="538" t="s">
        <v>1200</v>
      </c>
      <c r="B35" s="1132">
        <v>584559.43999999994</v>
      </c>
      <c r="C35" s="1132">
        <v>557746.59</v>
      </c>
      <c r="D35" s="1132">
        <v>339190.18</v>
      </c>
      <c r="E35" s="1132">
        <v>16971.05</v>
      </c>
      <c r="F35" s="1132">
        <v>4415</v>
      </c>
      <c r="G35" s="1132">
        <v>38701.94</v>
      </c>
      <c r="H35" s="1132">
        <v>157858.88</v>
      </c>
      <c r="I35" s="1132">
        <v>240793.51</v>
      </c>
      <c r="J35" s="1132">
        <v>329713.03000000003</v>
      </c>
      <c r="K35" s="1132">
        <v>272658.32</v>
      </c>
      <c r="L35" s="1132">
        <v>285873.2</v>
      </c>
      <c r="M35" s="1132">
        <v>750125.76</v>
      </c>
      <c r="N35" s="1132">
        <v>3578606.8999999994</v>
      </c>
      <c r="O35" s="722"/>
      <c r="P35" s="602"/>
      <c r="Q35" s="608"/>
      <c r="R35" s="607"/>
    </row>
    <row r="36" spans="1:26" s="473" customFormat="1" ht="15" customHeight="1">
      <c r="A36" s="538" t="s">
        <v>1201</v>
      </c>
      <c r="B36" s="1132">
        <v>0</v>
      </c>
      <c r="C36" s="1132">
        <v>0</v>
      </c>
      <c r="D36" s="1132">
        <v>0</v>
      </c>
      <c r="E36" s="1132">
        <v>0</v>
      </c>
      <c r="F36" s="1132">
        <v>0</v>
      </c>
      <c r="G36" s="1132">
        <v>0</v>
      </c>
      <c r="H36" s="1132">
        <v>0</v>
      </c>
      <c r="I36" s="1132">
        <v>0</v>
      </c>
      <c r="J36" s="1132">
        <v>0</v>
      </c>
      <c r="K36" s="1132">
        <v>0</v>
      </c>
      <c r="L36" s="1132">
        <v>0</v>
      </c>
      <c r="M36" s="1132">
        <v>0</v>
      </c>
      <c r="N36" s="1132">
        <v>0</v>
      </c>
      <c r="O36" s="722"/>
      <c r="P36" s="722"/>
      <c r="Q36" s="722"/>
      <c r="R36" s="564"/>
      <c r="S36" s="722"/>
      <c r="T36" s="722"/>
      <c r="U36" s="722"/>
      <c r="V36" s="722"/>
      <c r="W36" s="722"/>
      <c r="X36" s="722"/>
      <c r="Y36" s="722"/>
      <c r="Z36" s="722"/>
    </row>
    <row r="37" spans="1:26" s="473" customFormat="1" ht="15" customHeight="1">
      <c r="A37" s="538" t="s">
        <v>1202</v>
      </c>
      <c r="B37" s="1132">
        <v>2194440.92</v>
      </c>
      <c r="C37" s="1132">
        <v>1203050.67</v>
      </c>
      <c r="D37" s="1132">
        <v>1700553.14</v>
      </c>
      <c r="E37" s="1132">
        <v>683268.25</v>
      </c>
      <c r="F37" s="1132">
        <v>673950.39</v>
      </c>
      <c r="G37" s="1132">
        <v>1764074.12</v>
      </c>
      <c r="H37" s="1132">
        <v>1157422.74</v>
      </c>
      <c r="I37" s="1132">
        <v>2672744.9700000002</v>
      </c>
      <c r="J37" s="1132">
        <v>2238787.62</v>
      </c>
      <c r="K37" s="1132">
        <v>2478067.21</v>
      </c>
      <c r="L37" s="1132">
        <v>2262288.56</v>
      </c>
      <c r="M37" s="1132">
        <v>895688.31</v>
      </c>
      <c r="N37" s="1132">
        <v>19924336.899999999</v>
      </c>
      <c r="O37" s="722"/>
      <c r="P37" s="723"/>
      <c r="R37" s="607"/>
    </row>
    <row r="38" spans="1:26" s="473" customFormat="1" ht="15" customHeight="1">
      <c r="A38" s="538" t="s">
        <v>1203</v>
      </c>
      <c r="B38" s="1132">
        <v>1006296.09</v>
      </c>
      <c r="C38" s="1132">
        <v>535843.13</v>
      </c>
      <c r="D38" s="1132">
        <v>705912.39</v>
      </c>
      <c r="E38" s="1132">
        <v>231572.42</v>
      </c>
      <c r="F38" s="1132">
        <v>169740.75</v>
      </c>
      <c r="G38" s="1132">
        <v>308012.19</v>
      </c>
      <c r="H38" s="1132">
        <v>676300.05</v>
      </c>
      <c r="I38" s="1132">
        <v>932913.71</v>
      </c>
      <c r="J38" s="1132">
        <v>992912.93</v>
      </c>
      <c r="K38" s="1132">
        <v>1030029.18</v>
      </c>
      <c r="L38" s="1132">
        <v>887121.46</v>
      </c>
      <c r="M38" s="1132">
        <v>856235.77</v>
      </c>
      <c r="N38" s="1132">
        <v>8332890.0699999984</v>
      </c>
      <c r="O38" s="722"/>
      <c r="P38" s="723"/>
      <c r="R38" s="607"/>
    </row>
    <row r="39" spans="1:26" s="473" customFormat="1" ht="15" customHeight="1">
      <c r="A39" s="538" t="s">
        <v>1204</v>
      </c>
      <c r="B39" s="1132">
        <v>890813.73</v>
      </c>
      <c r="C39" s="1132">
        <v>780026.88</v>
      </c>
      <c r="D39" s="1132">
        <v>594674.02</v>
      </c>
      <c r="E39" s="1132">
        <v>505188.14</v>
      </c>
      <c r="F39" s="1132">
        <v>249886.87</v>
      </c>
      <c r="G39" s="1132">
        <v>350771.99</v>
      </c>
      <c r="H39" s="1132">
        <v>404636.75</v>
      </c>
      <c r="I39" s="1132">
        <v>625467.23</v>
      </c>
      <c r="J39" s="1132">
        <v>493616.96</v>
      </c>
      <c r="K39" s="1132">
        <v>522585.37</v>
      </c>
      <c r="L39" s="1132">
        <v>609091.05000000005</v>
      </c>
      <c r="M39" s="1132">
        <v>740370.65</v>
      </c>
      <c r="N39" s="1132">
        <v>6767129.6399999997</v>
      </c>
      <c r="O39" s="722"/>
      <c r="P39" s="723"/>
      <c r="R39" s="607"/>
    </row>
    <row r="40" spans="1:26" s="471" customFormat="1" ht="15" customHeight="1">
      <c r="A40" s="537" t="s">
        <v>733</v>
      </c>
      <c r="B40" s="1131">
        <v>2907433.4099999997</v>
      </c>
      <c r="C40" s="1131">
        <v>1678707.68</v>
      </c>
      <c r="D40" s="1131">
        <v>1787762.5</v>
      </c>
      <c r="E40" s="1131">
        <v>367544.23</v>
      </c>
      <c r="F40" s="1131">
        <v>464168.87</v>
      </c>
      <c r="G40" s="1131">
        <v>752665.96000000008</v>
      </c>
      <c r="H40" s="1131">
        <v>4762671.9700000007</v>
      </c>
      <c r="I40" s="1131">
        <v>2584779.63</v>
      </c>
      <c r="J40" s="1131">
        <v>3712546.3200000003</v>
      </c>
      <c r="K40" s="1131">
        <v>2905586.54</v>
      </c>
      <c r="L40" s="1131">
        <v>3115563.07</v>
      </c>
      <c r="M40" s="1131">
        <v>3806601.5300000003</v>
      </c>
      <c r="N40" s="1131">
        <v>28846031.710000001</v>
      </c>
      <c r="O40" s="724"/>
      <c r="P40" s="616"/>
      <c r="R40" s="609"/>
    </row>
    <row r="41" spans="1:26" s="260" customFormat="1" ht="15" customHeight="1">
      <c r="A41" s="536" t="s">
        <v>217</v>
      </c>
      <c r="B41" s="1130">
        <v>22718467.18</v>
      </c>
      <c r="C41" s="1130">
        <v>24237275.899999995</v>
      </c>
      <c r="D41" s="1130">
        <v>25384001.780000001</v>
      </c>
      <c r="E41" s="1130">
        <v>793986.52999999991</v>
      </c>
      <c r="F41" s="1130">
        <v>2708335.4799999995</v>
      </c>
      <c r="G41" s="1130">
        <v>35042593.219999999</v>
      </c>
      <c r="H41" s="1130">
        <v>18664352.940000001</v>
      </c>
      <c r="I41" s="1130">
        <v>23536847.509999998</v>
      </c>
      <c r="J41" s="1130">
        <v>31040174.029999994</v>
      </c>
      <c r="K41" s="1130">
        <v>37117942.909999996</v>
      </c>
      <c r="L41" s="1130">
        <v>29056859.179999996</v>
      </c>
      <c r="M41" s="1130">
        <v>31851358.969999999</v>
      </c>
      <c r="N41" s="1130">
        <v>282152195.63</v>
      </c>
      <c r="O41" s="722"/>
      <c r="P41" s="723"/>
      <c r="R41" s="564"/>
    </row>
    <row r="42" spans="1:26" s="473" customFormat="1" ht="15" customHeight="1">
      <c r="A42" s="538" t="s">
        <v>1205</v>
      </c>
      <c r="B42" s="1132">
        <v>13509751.869999999</v>
      </c>
      <c r="C42" s="1132">
        <v>15145058.02</v>
      </c>
      <c r="D42" s="1132">
        <v>11115312.98</v>
      </c>
      <c r="E42" s="1132">
        <v>0</v>
      </c>
      <c r="F42" s="1132">
        <v>1356610.03</v>
      </c>
      <c r="G42" s="1132">
        <v>30256368.82</v>
      </c>
      <c r="H42" s="1132">
        <v>10155200.26</v>
      </c>
      <c r="I42" s="1132">
        <v>13775489.4</v>
      </c>
      <c r="J42" s="1132">
        <v>14497677.619999999</v>
      </c>
      <c r="K42" s="1132">
        <v>19471222.5</v>
      </c>
      <c r="L42" s="1132">
        <v>14124954.699999999</v>
      </c>
      <c r="M42" s="1132">
        <v>22550765.260000002</v>
      </c>
      <c r="N42" s="1132">
        <v>165958411.46000001</v>
      </c>
      <c r="O42" s="722"/>
      <c r="P42" s="723"/>
      <c r="R42" s="607"/>
    </row>
    <row r="43" spans="1:26" s="473" customFormat="1" ht="15" customHeight="1">
      <c r="A43" s="538" t="s">
        <v>1206</v>
      </c>
      <c r="B43" s="1132">
        <v>1890766.44</v>
      </c>
      <c r="C43" s="1132">
        <v>381941.25</v>
      </c>
      <c r="D43" s="1132">
        <v>303050.56</v>
      </c>
      <c r="E43" s="1132">
        <v>178111.53</v>
      </c>
      <c r="F43" s="1132">
        <v>798320.7</v>
      </c>
      <c r="G43" s="1132">
        <v>1527113.77</v>
      </c>
      <c r="H43" s="1132">
        <v>3880891.2</v>
      </c>
      <c r="I43" s="1132">
        <v>3497257.75</v>
      </c>
      <c r="J43" s="1132">
        <v>3313290.89</v>
      </c>
      <c r="K43" s="1132">
        <v>10726335.869999999</v>
      </c>
      <c r="L43" s="1132">
        <v>8582374.4800000004</v>
      </c>
      <c r="M43" s="1132">
        <v>2098867.25</v>
      </c>
      <c r="N43" s="1132">
        <v>37178321.689999998</v>
      </c>
      <c r="O43" s="722"/>
      <c r="P43" s="723"/>
      <c r="Q43" s="608"/>
      <c r="R43" s="607"/>
    </row>
    <row r="44" spans="1:26" s="473" customFormat="1" ht="15" customHeight="1">
      <c r="A44" s="538" t="s">
        <v>1207</v>
      </c>
      <c r="B44" s="1132">
        <v>1561595.72</v>
      </c>
      <c r="C44" s="1132">
        <v>3735529.74</v>
      </c>
      <c r="D44" s="1132">
        <v>9838286.5500000007</v>
      </c>
      <c r="E44" s="1132">
        <v>458386.67</v>
      </c>
      <c r="F44" s="1132">
        <v>135930.56</v>
      </c>
      <c r="G44" s="1132">
        <v>1553194.11</v>
      </c>
      <c r="H44" s="1132">
        <v>1057977.49</v>
      </c>
      <c r="I44" s="1132">
        <v>2194975.9</v>
      </c>
      <c r="J44" s="1132">
        <v>7827880.9000000004</v>
      </c>
      <c r="K44" s="1132">
        <v>2446446.1</v>
      </c>
      <c r="L44" s="1132">
        <v>2131596.33</v>
      </c>
      <c r="M44" s="1132">
        <v>1616355.38</v>
      </c>
      <c r="N44" s="1132">
        <v>34558155.450000003</v>
      </c>
      <c r="O44" s="722"/>
      <c r="P44" s="723"/>
      <c r="Q44" s="608"/>
      <c r="R44" s="607"/>
    </row>
    <row r="45" spans="1:26" s="473" customFormat="1" ht="15" customHeight="1">
      <c r="A45" s="538" t="s">
        <v>1208</v>
      </c>
      <c r="B45" s="1132">
        <v>578462.21</v>
      </c>
      <c r="C45" s="1132">
        <v>283367.08</v>
      </c>
      <c r="D45" s="1132">
        <v>236557.52</v>
      </c>
      <c r="E45" s="1132">
        <v>0</v>
      </c>
      <c r="F45" s="1132">
        <v>61762.57</v>
      </c>
      <c r="G45" s="1132">
        <v>189517.58</v>
      </c>
      <c r="H45" s="1132">
        <v>281958.03999999998</v>
      </c>
      <c r="I45" s="1132">
        <v>601621.48</v>
      </c>
      <c r="J45" s="1132">
        <v>766383.99</v>
      </c>
      <c r="K45" s="1132">
        <v>309312.28999999998</v>
      </c>
      <c r="L45" s="1132">
        <v>287457.18</v>
      </c>
      <c r="M45" s="1132">
        <v>1356336.34</v>
      </c>
      <c r="N45" s="1132">
        <v>4952736.2800000012</v>
      </c>
      <c r="O45" s="722"/>
      <c r="P45" s="723"/>
      <c r="Q45" s="608"/>
      <c r="R45" s="607"/>
    </row>
    <row r="46" spans="1:26" s="471" customFormat="1" ht="15" customHeight="1">
      <c r="A46" s="538" t="s">
        <v>1209</v>
      </c>
      <c r="B46" s="1132">
        <v>0</v>
      </c>
      <c r="C46" s="1132">
        <v>0</v>
      </c>
      <c r="D46" s="1132">
        <v>0</v>
      </c>
      <c r="E46" s="1132">
        <v>0</v>
      </c>
      <c r="F46" s="1132">
        <v>0</v>
      </c>
      <c r="G46" s="1132">
        <v>0</v>
      </c>
      <c r="H46" s="1132">
        <v>0</v>
      </c>
      <c r="I46" s="1132">
        <v>0</v>
      </c>
      <c r="J46" s="1132">
        <v>0</v>
      </c>
      <c r="K46" s="1132">
        <v>0</v>
      </c>
      <c r="L46" s="1132">
        <v>0</v>
      </c>
      <c r="M46" s="1132">
        <v>0</v>
      </c>
      <c r="N46" s="1132">
        <v>0</v>
      </c>
      <c r="O46" s="722"/>
      <c r="P46" s="723"/>
      <c r="Q46" s="722"/>
      <c r="R46" s="564"/>
      <c r="S46" s="722"/>
      <c r="T46" s="722"/>
      <c r="U46" s="722"/>
      <c r="V46" s="722"/>
      <c r="W46" s="722"/>
      <c r="X46" s="722"/>
      <c r="Y46" s="722"/>
      <c r="Z46" s="722"/>
    </row>
    <row r="47" spans="1:26" s="473" customFormat="1" ht="15" customHeight="1">
      <c r="A47" s="538" t="s">
        <v>1210</v>
      </c>
      <c r="B47" s="1132">
        <v>2069436.07</v>
      </c>
      <c r="C47" s="1132">
        <v>1368350</v>
      </c>
      <c r="D47" s="1132">
        <v>1077480</v>
      </c>
      <c r="E47" s="1132">
        <v>0</v>
      </c>
      <c r="F47" s="1132">
        <v>0</v>
      </c>
      <c r="G47" s="1132">
        <v>309800</v>
      </c>
      <c r="H47" s="1132">
        <v>881409.1</v>
      </c>
      <c r="I47" s="1132">
        <v>638927.98</v>
      </c>
      <c r="J47" s="1132">
        <v>840910</v>
      </c>
      <c r="K47" s="1132">
        <v>2077419.36</v>
      </c>
      <c r="L47" s="1132">
        <v>1512360</v>
      </c>
      <c r="M47" s="1132">
        <v>1978605.81</v>
      </c>
      <c r="N47" s="1132">
        <v>12754698.32</v>
      </c>
      <c r="O47" s="722"/>
      <c r="P47" s="723"/>
      <c r="R47" s="607"/>
    </row>
    <row r="48" spans="1:26" s="473" customFormat="1" ht="15" customHeight="1">
      <c r="A48" s="538" t="s">
        <v>1211</v>
      </c>
      <c r="B48" s="1132">
        <v>165000</v>
      </c>
      <c r="C48" s="1132">
        <v>99000</v>
      </c>
      <c r="D48" s="1132">
        <v>261000</v>
      </c>
      <c r="E48" s="1132">
        <v>4000</v>
      </c>
      <c r="F48" s="1132">
        <v>256000.3</v>
      </c>
      <c r="G48" s="1132">
        <v>98000</v>
      </c>
      <c r="H48" s="1132">
        <v>236000</v>
      </c>
      <c r="I48" s="1132">
        <v>138500</v>
      </c>
      <c r="J48" s="1132">
        <v>202068.7</v>
      </c>
      <c r="K48" s="1132">
        <v>315000</v>
      </c>
      <c r="L48" s="1132">
        <v>1218600</v>
      </c>
      <c r="M48" s="1132">
        <v>696430</v>
      </c>
      <c r="N48" s="1132">
        <v>3689599</v>
      </c>
      <c r="O48" s="722"/>
      <c r="P48" s="723"/>
      <c r="R48" s="607"/>
    </row>
    <row r="49" spans="1:18" s="473" customFormat="1" ht="15" customHeight="1">
      <c r="A49" s="538" t="s">
        <v>1212</v>
      </c>
      <c r="B49" s="1132">
        <v>0</v>
      </c>
      <c r="C49" s="1132">
        <v>0</v>
      </c>
      <c r="D49" s="1132">
        <v>0</v>
      </c>
      <c r="E49" s="1132">
        <v>0</v>
      </c>
      <c r="F49" s="1132">
        <v>0</v>
      </c>
      <c r="G49" s="1132">
        <v>0</v>
      </c>
      <c r="H49" s="1132">
        <v>0</v>
      </c>
      <c r="I49" s="1132">
        <v>0</v>
      </c>
      <c r="J49" s="1132">
        <v>0</v>
      </c>
      <c r="K49" s="1132">
        <v>0</v>
      </c>
      <c r="L49" s="1132">
        <v>0</v>
      </c>
      <c r="M49" s="1132">
        <v>0</v>
      </c>
      <c r="N49" s="1132">
        <v>0</v>
      </c>
      <c r="O49" s="722"/>
      <c r="P49" s="723"/>
      <c r="R49" s="607"/>
    </row>
    <row r="50" spans="1:18" s="473" customFormat="1" ht="15" customHeight="1">
      <c r="A50" s="538" t="s">
        <v>1213</v>
      </c>
      <c r="B50" s="1132">
        <v>2943454.87</v>
      </c>
      <c r="C50" s="1132">
        <v>3224029.81</v>
      </c>
      <c r="D50" s="1132">
        <v>2552314.17</v>
      </c>
      <c r="E50" s="1132">
        <v>153488.32999999999</v>
      </c>
      <c r="F50" s="1132">
        <v>99711.319999999992</v>
      </c>
      <c r="G50" s="1132">
        <v>1108598.94</v>
      </c>
      <c r="H50" s="1132">
        <v>2170916.85</v>
      </c>
      <c r="I50" s="1132">
        <v>2690075</v>
      </c>
      <c r="J50" s="1132">
        <v>3591961.9299999997</v>
      </c>
      <c r="K50" s="1132">
        <v>1772206.79</v>
      </c>
      <c r="L50" s="1132">
        <v>1199516.49</v>
      </c>
      <c r="M50" s="1132">
        <v>1553998.93</v>
      </c>
      <c r="N50" s="1132">
        <v>23060273.429999996</v>
      </c>
      <c r="O50" s="722"/>
      <c r="P50" s="723"/>
      <c r="R50" s="607"/>
    </row>
    <row r="51" spans="1:18" s="473" customFormat="1" ht="15" customHeight="1">
      <c r="A51" s="536" t="s">
        <v>756</v>
      </c>
      <c r="B51" s="1130">
        <v>89249390.510000005</v>
      </c>
      <c r="C51" s="1130">
        <v>78667170.620000005</v>
      </c>
      <c r="D51" s="1130">
        <v>54695712.459999993</v>
      </c>
      <c r="E51" s="1130">
        <v>29076473.110000003</v>
      </c>
      <c r="F51" s="1130">
        <v>53204873.789999999</v>
      </c>
      <c r="G51" s="1130">
        <v>72896661.600000009</v>
      </c>
      <c r="H51" s="1130">
        <v>79528499.640000001</v>
      </c>
      <c r="I51" s="1130">
        <v>98083900.400000006</v>
      </c>
      <c r="J51" s="1130">
        <v>65886849.57</v>
      </c>
      <c r="K51" s="1130">
        <v>85525342.939999998</v>
      </c>
      <c r="L51" s="1130">
        <v>95418254.519999996</v>
      </c>
      <c r="M51" s="1130">
        <v>97615316.709999993</v>
      </c>
      <c r="N51" s="1130">
        <v>899848445.87000012</v>
      </c>
      <c r="O51" s="722"/>
      <c r="P51" s="723"/>
      <c r="R51" s="607"/>
    </row>
    <row r="52" spans="1:18" s="473" customFormat="1" ht="15" customHeight="1">
      <c r="A52" s="537" t="s">
        <v>757</v>
      </c>
      <c r="B52" s="1131">
        <v>81999760.370000005</v>
      </c>
      <c r="C52" s="1131">
        <v>70713258.329999998</v>
      </c>
      <c r="D52" s="1131">
        <v>49983509.75</v>
      </c>
      <c r="E52" s="1131">
        <v>28704992.75</v>
      </c>
      <c r="F52" s="1131">
        <v>52763818.939999998</v>
      </c>
      <c r="G52" s="1131">
        <v>63692888.310000002</v>
      </c>
      <c r="H52" s="1131">
        <v>60444460.380000003</v>
      </c>
      <c r="I52" s="1131">
        <v>88180960.260000005</v>
      </c>
      <c r="J52" s="1131">
        <v>57264748.770000003</v>
      </c>
      <c r="K52" s="1131">
        <v>76196983.709999993</v>
      </c>
      <c r="L52" s="1131">
        <v>85182201.200000003</v>
      </c>
      <c r="M52" s="1131">
        <v>84857950.909999996</v>
      </c>
      <c r="N52" s="1131">
        <v>799985533.68000007</v>
      </c>
      <c r="O52" s="722"/>
      <c r="P52" s="723"/>
      <c r="R52" s="607"/>
    </row>
    <row r="53" spans="1:18" s="473" customFormat="1" ht="15" customHeight="1">
      <c r="A53" s="538" t="s">
        <v>1214</v>
      </c>
      <c r="B53" s="1132">
        <v>81999760.370000005</v>
      </c>
      <c r="C53" s="1132">
        <v>70713258.329999998</v>
      </c>
      <c r="D53" s="1132">
        <v>49983509.75</v>
      </c>
      <c r="E53" s="1132">
        <v>28704992.75</v>
      </c>
      <c r="F53" s="1132">
        <v>52763818.939999998</v>
      </c>
      <c r="G53" s="1132">
        <v>63692888.310000002</v>
      </c>
      <c r="H53" s="1132">
        <v>60444460.380000003</v>
      </c>
      <c r="I53" s="1132">
        <v>88180960.260000005</v>
      </c>
      <c r="J53" s="1132">
        <v>57264748.770000003</v>
      </c>
      <c r="K53" s="1132">
        <v>76196983.709999993</v>
      </c>
      <c r="L53" s="1132">
        <v>85182201.200000003</v>
      </c>
      <c r="M53" s="1132">
        <v>84857950.909999996</v>
      </c>
      <c r="N53" s="1132">
        <v>799985533.68000007</v>
      </c>
      <c r="O53" s="722"/>
      <c r="P53" s="723"/>
      <c r="R53" s="607"/>
    </row>
    <row r="54" spans="1:18" s="473" customFormat="1" ht="15" customHeight="1">
      <c r="A54" s="537" t="s">
        <v>740</v>
      </c>
      <c r="B54" s="1131">
        <v>0</v>
      </c>
      <c r="C54" s="1131">
        <v>20761.98</v>
      </c>
      <c r="D54" s="1131">
        <v>28856.94</v>
      </c>
      <c r="E54" s="1131">
        <v>33517.919999999998</v>
      </c>
      <c r="F54" s="1131">
        <v>15220</v>
      </c>
      <c r="G54" s="1131">
        <v>8250</v>
      </c>
      <c r="H54" s="1131">
        <v>7000</v>
      </c>
      <c r="I54" s="1131">
        <v>10000</v>
      </c>
      <c r="J54" s="1131">
        <v>13500</v>
      </c>
      <c r="K54" s="1131">
        <v>16100</v>
      </c>
      <c r="L54" s="1131">
        <v>53750</v>
      </c>
      <c r="M54" s="1131">
        <v>26050.32</v>
      </c>
      <c r="N54" s="1131">
        <v>233007.16</v>
      </c>
      <c r="O54" s="722"/>
      <c r="P54" s="723"/>
      <c r="R54" s="607"/>
    </row>
    <row r="55" spans="1:18" s="473" customFormat="1" ht="15" customHeight="1">
      <c r="A55" s="538" t="s">
        <v>1215</v>
      </c>
      <c r="B55" s="1132">
        <v>0</v>
      </c>
      <c r="C55" s="1132">
        <v>0</v>
      </c>
      <c r="D55" s="1132">
        <v>0</v>
      </c>
      <c r="E55" s="1132">
        <v>0</v>
      </c>
      <c r="F55" s="1132">
        <v>0</v>
      </c>
      <c r="G55" s="1132">
        <v>0</v>
      </c>
      <c r="H55" s="1132">
        <v>0</v>
      </c>
      <c r="I55" s="1132">
        <v>0</v>
      </c>
      <c r="J55" s="1132">
        <v>0</v>
      </c>
      <c r="K55" s="1132">
        <v>0</v>
      </c>
      <c r="L55" s="1132">
        <v>0</v>
      </c>
      <c r="M55" s="1132">
        <v>0</v>
      </c>
      <c r="N55" s="1132">
        <v>0</v>
      </c>
      <c r="O55" s="722"/>
      <c r="P55" s="723"/>
      <c r="R55" s="607"/>
    </row>
    <row r="56" spans="1:18" s="473" customFormat="1" ht="15" customHeight="1">
      <c r="A56" s="538" t="s">
        <v>1216</v>
      </c>
      <c r="B56" s="1132">
        <v>0</v>
      </c>
      <c r="C56" s="1132">
        <v>0</v>
      </c>
      <c r="D56" s="1132">
        <v>0</v>
      </c>
      <c r="E56" s="1132">
        <v>0</v>
      </c>
      <c r="F56" s="1132">
        <v>0</v>
      </c>
      <c r="G56" s="1132">
        <v>0</v>
      </c>
      <c r="H56" s="1132">
        <v>0</v>
      </c>
      <c r="I56" s="1132">
        <v>0</v>
      </c>
      <c r="J56" s="1132">
        <v>0</v>
      </c>
      <c r="K56" s="1132">
        <v>0</v>
      </c>
      <c r="L56" s="1132">
        <v>0</v>
      </c>
      <c r="M56" s="1132">
        <v>0</v>
      </c>
      <c r="N56" s="1132">
        <v>0</v>
      </c>
      <c r="O56" s="722"/>
      <c r="P56" s="723"/>
      <c r="R56" s="607"/>
    </row>
    <row r="57" spans="1:18" s="473" customFormat="1" ht="15" customHeight="1">
      <c r="A57" s="538" t="s">
        <v>1217</v>
      </c>
      <c r="B57" s="1132">
        <v>0</v>
      </c>
      <c r="C57" s="1132">
        <v>0</v>
      </c>
      <c r="D57" s="1132">
        <v>0</v>
      </c>
      <c r="E57" s="1132">
        <v>0</v>
      </c>
      <c r="F57" s="1132">
        <v>0</v>
      </c>
      <c r="G57" s="1132">
        <v>0</v>
      </c>
      <c r="H57" s="1132">
        <v>0</v>
      </c>
      <c r="I57" s="1132">
        <v>0</v>
      </c>
      <c r="J57" s="1132">
        <v>0</v>
      </c>
      <c r="K57" s="1132">
        <v>0</v>
      </c>
      <c r="L57" s="1132">
        <v>0</v>
      </c>
      <c r="M57" s="1132">
        <v>0</v>
      </c>
      <c r="N57" s="1132">
        <v>0</v>
      </c>
      <c r="R57" s="607"/>
    </row>
    <row r="58" spans="1:18" s="473" customFormat="1" ht="15" customHeight="1">
      <c r="A58" s="538" t="s">
        <v>1218</v>
      </c>
      <c r="B58" s="1132">
        <v>0</v>
      </c>
      <c r="C58" s="1132">
        <v>0</v>
      </c>
      <c r="D58" s="1132">
        <v>0</v>
      </c>
      <c r="E58" s="1132">
        <v>0</v>
      </c>
      <c r="F58" s="1132">
        <v>0</v>
      </c>
      <c r="G58" s="1132">
        <v>0</v>
      </c>
      <c r="H58" s="1132">
        <v>0</v>
      </c>
      <c r="I58" s="1132">
        <v>0</v>
      </c>
      <c r="J58" s="1132">
        <v>0</v>
      </c>
      <c r="K58" s="1132">
        <v>0</v>
      </c>
      <c r="L58" s="1132">
        <v>0</v>
      </c>
      <c r="M58" s="1132">
        <v>0</v>
      </c>
      <c r="N58" s="1132">
        <v>0</v>
      </c>
      <c r="R58" s="607"/>
    </row>
    <row r="59" spans="1:18" s="473" customFormat="1" ht="15" customHeight="1">
      <c r="A59" s="538" t="s">
        <v>1219</v>
      </c>
      <c r="B59" s="1132">
        <v>0</v>
      </c>
      <c r="C59" s="1132">
        <v>0</v>
      </c>
      <c r="D59" s="1132">
        <v>0</v>
      </c>
      <c r="E59" s="1132">
        <v>0</v>
      </c>
      <c r="F59" s="1132">
        <v>0</v>
      </c>
      <c r="G59" s="1132">
        <v>0</v>
      </c>
      <c r="H59" s="1132">
        <v>0</v>
      </c>
      <c r="I59" s="1132">
        <v>0</v>
      </c>
      <c r="J59" s="1132">
        <v>0</v>
      </c>
      <c r="K59" s="1132">
        <v>0</v>
      </c>
      <c r="L59" s="1132">
        <v>0</v>
      </c>
      <c r="M59" s="1132">
        <v>0</v>
      </c>
      <c r="N59" s="1132">
        <v>0</v>
      </c>
      <c r="R59" s="607"/>
    </row>
    <row r="60" spans="1:18" s="473" customFormat="1" ht="15" customHeight="1">
      <c r="A60" s="538" t="s">
        <v>1220</v>
      </c>
      <c r="B60" s="1132">
        <v>0</v>
      </c>
      <c r="C60" s="1132">
        <v>20761.98</v>
      </c>
      <c r="D60" s="1132">
        <v>28856.94</v>
      </c>
      <c r="E60" s="1132">
        <v>33517.919999999998</v>
      </c>
      <c r="F60" s="1132">
        <v>15220</v>
      </c>
      <c r="G60" s="1132">
        <v>8250</v>
      </c>
      <c r="H60" s="1132">
        <v>7000</v>
      </c>
      <c r="I60" s="1132">
        <v>10000</v>
      </c>
      <c r="J60" s="1132">
        <v>13500</v>
      </c>
      <c r="K60" s="1132">
        <v>16100</v>
      </c>
      <c r="L60" s="1132">
        <v>53750</v>
      </c>
      <c r="M60" s="1132">
        <v>26050.32</v>
      </c>
      <c r="N60" s="1132">
        <v>233007.16</v>
      </c>
      <c r="R60" s="607"/>
    </row>
    <row r="61" spans="1:18" s="473" customFormat="1" ht="15" customHeight="1">
      <c r="A61" s="538" t="s">
        <v>1221</v>
      </c>
      <c r="B61" s="1132">
        <v>0</v>
      </c>
      <c r="C61" s="1132">
        <v>0</v>
      </c>
      <c r="D61" s="1132">
        <v>0</v>
      </c>
      <c r="E61" s="1132">
        <v>0</v>
      </c>
      <c r="F61" s="1132">
        <v>0</v>
      </c>
      <c r="G61" s="1132">
        <v>0</v>
      </c>
      <c r="H61" s="1132">
        <v>0</v>
      </c>
      <c r="I61" s="1132">
        <v>0</v>
      </c>
      <c r="J61" s="1132">
        <v>0</v>
      </c>
      <c r="K61" s="1132">
        <v>0</v>
      </c>
      <c r="L61" s="1132">
        <v>0</v>
      </c>
      <c r="M61" s="1132">
        <v>0</v>
      </c>
      <c r="N61" s="1132">
        <v>0</v>
      </c>
      <c r="R61" s="607"/>
    </row>
    <row r="62" spans="1:18">
      <c r="A62" s="538" t="s">
        <v>1204</v>
      </c>
      <c r="B62" s="1132">
        <v>0</v>
      </c>
      <c r="C62" s="1132">
        <v>0</v>
      </c>
      <c r="D62" s="1132">
        <v>0</v>
      </c>
      <c r="E62" s="1132">
        <v>0</v>
      </c>
      <c r="F62" s="1132">
        <v>0</v>
      </c>
      <c r="G62" s="1132">
        <v>0</v>
      </c>
      <c r="H62" s="1132">
        <v>0</v>
      </c>
      <c r="I62" s="1132">
        <v>0</v>
      </c>
      <c r="J62" s="1132">
        <v>0</v>
      </c>
      <c r="K62" s="1132">
        <v>0</v>
      </c>
      <c r="L62" s="1132">
        <v>0</v>
      </c>
      <c r="M62" s="1132">
        <v>0</v>
      </c>
      <c r="N62" s="1132">
        <v>0</v>
      </c>
      <c r="O62" s="412"/>
    </row>
    <row r="63" spans="1:18">
      <c r="A63" s="537" t="s">
        <v>4</v>
      </c>
      <c r="B63" s="1131">
        <v>5325875.1500000004</v>
      </c>
      <c r="C63" s="1131">
        <v>5783971.7199999997</v>
      </c>
      <c r="D63" s="1131">
        <v>3815165.48</v>
      </c>
      <c r="E63" s="1131">
        <v>187935.3</v>
      </c>
      <c r="F63" s="1131">
        <v>277656.07</v>
      </c>
      <c r="G63" s="1131">
        <v>8513292.0099999998</v>
      </c>
      <c r="H63" s="1131">
        <v>9643204.8099999987</v>
      </c>
      <c r="I63" s="1131">
        <v>9190171.7300000004</v>
      </c>
      <c r="J63" s="1131">
        <v>8044189.9800000004</v>
      </c>
      <c r="K63" s="1131">
        <v>8607757.4400000013</v>
      </c>
      <c r="L63" s="1131">
        <v>9030985.2100000009</v>
      </c>
      <c r="M63" s="1131">
        <v>9961651.1999999993</v>
      </c>
      <c r="N63" s="1131">
        <v>78381856.100000009</v>
      </c>
    </row>
    <row r="64" spans="1:18">
      <c r="A64" s="538" t="s">
        <v>1222</v>
      </c>
      <c r="B64" s="1132">
        <v>1146376.75</v>
      </c>
      <c r="C64" s="1132">
        <v>1566912.03</v>
      </c>
      <c r="D64" s="1132">
        <v>1573248.48</v>
      </c>
      <c r="E64" s="1132">
        <v>0</v>
      </c>
      <c r="F64" s="1132">
        <v>214061.07</v>
      </c>
      <c r="G64" s="1132">
        <v>7754056.0099999998</v>
      </c>
      <c r="H64" s="1132">
        <v>7696865.8099999996</v>
      </c>
      <c r="I64" s="1132">
        <v>6624131.9299999997</v>
      </c>
      <c r="J64" s="1132">
        <v>4584343.7300000004</v>
      </c>
      <c r="K64" s="1132">
        <v>5882551.9900000002</v>
      </c>
      <c r="L64" s="1132">
        <v>5963072.8600000003</v>
      </c>
      <c r="M64" s="1132">
        <v>5943591.9000000004</v>
      </c>
      <c r="N64" s="1132">
        <v>48949212.559999995</v>
      </c>
    </row>
    <row r="65" spans="1:14">
      <c r="A65" s="538" t="s">
        <v>1223</v>
      </c>
      <c r="B65" s="1132">
        <v>598400</v>
      </c>
      <c r="C65" s="1132">
        <v>394200</v>
      </c>
      <c r="D65" s="1132">
        <v>239500</v>
      </c>
      <c r="E65" s="1132">
        <v>0</v>
      </c>
      <c r="F65" s="1132">
        <v>44000</v>
      </c>
      <c r="G65" s="1132">
        <v>586800</v>
      </c>
      <c r="H65" s="1132">
        <v>675700</v>
      </c>
      <c r="I65" s="1132">
        <v>464100</v>
      </c>
      <c r="J65" s="1132">
        <v>479100</v>
      </c>
      <c r="K65" s="1132">
        <v>572700</v>
      </c>
      <c r="L65" s="1132">
        <v>710700</v>
      </c>
      <c r="M65" s="1132">
        <v>531700</v>
      </c>
      <c r="N65" s="1132">
        <v>5296900</v>
      </c>
    </row>
    <row r="66" spans="1:14">
      <c r="A66" s="538" t="s">
        <v>1296</v>
      </c>
      <c r="B66" s="1132">
        <v>0</v>
      </c>
      <c r="C66" s="1132">
        <v>0</v>
      </c>
      <c r="D66" s="1132">
        <v>0</v>
      </c>
      <c r="E66" s="1132">
        <v>0</v>
      </c>
      <c r="F66" s="1132">
        <v>0</v>
      </c>
      <c r="G66" s="1132">
        <v>0</v>
      </c>
      <c r="H66" s="1132">
        <v>0</v>
      </c>
      <c r="I66" s="1132">
        <v>0</v>
      </c>
      <c r="J66" s="1132">
        <v>0</v>
      </c>
      <c r="K66" s="1132">
        <v>0</v>
      </c>
      <c r="L66" s="1132">
        <v>0</v>
      </c>
      <c r="M66" s="1132">
        <v>0</v>
      </c>
      <c r="N66" s="1132">
        <v>0</v>
      </c>
    </row>
    <row r="67" spans="1:14">
      <c r="A67" s="538" t="s">
        <v>1224</v>
      </c>
      <c r="B67" s="1132">
        <v>3581098.4</v>
      </c>
      <c r="C67" s="1132">
        <v>3822859.69</v>
      </c>
      <c r="D67" s="1132">
        <v>2002417</v>
      </c>
      <c r="E67" s="1132">
        <v>187935.3</v>
      </c>
      <c r="F67" s="1132">
        <v>19595</v>
      </c>
      <c r="G67" s="1132">
        <v>172436</v>
      </c>
      <c r="H67" s="1132">
        <v>1270639</v>
      </c>
      <c r="I67" s="1132">
        <v>2101939.7999999998</v>
      </c>
      <c r="J67" s="1132">
        <v>2980746.25</v>
      </c>
      <c r="K67" s="1132">
        <v>2152505.4500000002</v>
      </c>
      <c r="L67" s="1132">
        <v>2357212.35</v>
      </c>
      <c r="M67" s="1132">
        <v>3486359.3</v>
      </c>
      <c r="N67" s="1132">
        <v>24135743.540000003</v>
      </c>
    </row>
    <row r="68" spans="1:14">
      <c r="A68" s="538" t="s">
        <v>1225</v>
      </c>
      <c r="B68" s="1132">
        <v>0</v>
      </c>
      <c r="C68" s="1132">
        <v>0</v>
      </c>
      <c r="D68" s="1132">
        <v>0</v>
      </c>
      <c r="E68" s="1132">
        <v>0</v>
      </c>
      <c r="F68" s="1132">
        <v>0</v>
      </c>
      <c r="G68" s="1132">
        <v>0</v>
      </c>
      <c r="H68" s="1132">
        <v>0</v>
      </c>
      <c r="I68" s="1132">
        <v>0</v>
      </c>
      <c r="J68" s="1132">
        <v>0</v>
      </c>
      <c r="K68" s="1132">
        <v>0</v>
      </c>
      <c r="L68" s="1132">
        <v>0</v>
      </c>
      <c r="M68" s="1132">
        <v>0</v>
      </c>
      <c r="N68" s="1132">
        <v>0</v>
      </c>
    </row>
    <row r="69" spans="1:14">
      <c r="A69" s="537" t="s">
        <v>743</v>
      </c>
      <c r="B69" s="1131">
        <v>1923754.9900000002</v>
      </c>
      <c r="C69" s="1132">
        <v>2149178.5900000003</v>
      </c>
      <c r="D69" s="1132">
        <v>868180.28999999992</v>
      </c>
      <c r="E69" s="1132">
        <v>150027.13999999998</v>
      </c>
      <c r="F69" s="1132">
        <v>148178.78</v>
      </c>
      <c r="G69" s="1132">
        <v>682231.28</v>
      </c>
      <c r="H69" s="1132">
        <v>9433834.4499999993</v>
      </c>
      <c r="I69" s="1132">
        <v>702768.41</v>
      </c>
      <c r="J69" s="1132">
        <v>564410.82000000007</v>
      </c>
      <c r="K69" s="1132">
        <v>704501.79</v>
      </c>
      <c r="L69" s="1132">
        <v>1151318.1099999999</v>
      </c>
      <c r="M69" s="1132">
        <v>2769664.2800000003</v>
      </c>
      <c r="N69" s="1132">
        <v>21248048.93</v>
      </c>
    </row>
    <row r="70" spans="1:14">
      <c r="A70" s="536" t="s">
        <v>744</v>
      </c>
      <c r="B70" s="1130">
        <v>0</v>
      </c>
      <c r="C70" s="1130">
        <v>0</v>
      </c>
      <c r="D70" s="1130">
        <v>0</v>
      </c>
      <c r="E70" s="1130">
        <v>0</v>
      </c>
      <c r="F70" s="1130">
        <v>0</v>
      </c>
      <c r="G70" s="1130">
        <v>0</v>
      </c>
      <c r="H70" s="1130">
        <v>0</v>
      </c>
      <c r="I70" s="1130">
        <v>0</v>
      </c>
      <c r="J70" s="1130">
        <v>0</v>
      </c>
      <c r="K70" s="1130">
        <v>0</v>
      </c>
      <c r="L70" s="1130">
        <v>0</v>
      </c>
      <c r="M70" s="1130">
        <v>0</v>
      </c>
      <c r="N70" s="1130">
        <v>0</v>
      </c>
    </row>
    <row r="71" spans="1:14">
      <c r="A71" s="538" t="s">
        <v>1226</v>
      </c>
      <c r="B71" s="1132">
        <v>0</v>
      </c>
      <c r="C71" s="1132">
        <v>0</v>
      </c>
      <c r="D71" s="1132">
        <v>0</v>
      </c>
      <c r="E71" s="1132">
        <v>0</v>
      </c>
      <c r="F71" s="1132">
        <v>0</v>
      </c>
      <c r="G71" s="1132">
        <v>0</v>
      </c>
      <c r="H71" s="1132">
        <v>0</v>
      </c>
      <c r="I71" s="1132">
        <v>0</v>
      </c>
      <c r="J71" s="1132">
        <v>0</v>
      </c>
      <c r="K71" s="1132">
        <v>0</v>
      </c>
      <c r="L71" s="1132">
        <v>0</v>
      </c>
      <c r="M71" s="1132">
        <v>0</v>
      </c>
      <c r="N71" s="1132">
        <v>0</v>
      </c>
    </row>
    <row r="72" spans="1:14">
      <c r="A72" s="538" t="s">
        <v>1204</v>
      </c>
      <c r="B72" s="1132">
        <v>0</v>
      </c>
      <c r="C72" s="1132">
        <v>0</v>
      </c>
      <c r="D72" s="1132">
        <v>0</v>
      </c>
      <c r="E72" s="1132">
        <v>0</v>
      </c>
      <c r="F72" s="1132">
        <v>0</v>
      </c>
      <c r="G72" s="1132">
        <v>0</v>
      </c>
      <c r="H72" s="1132">
        <v>0</v>
      </c>
      <c r="I72" s="1132">
        <v>0</v>
      </c>
      <c r="J72" s="1132">
        <v>0</v>
      </c>
      <c r="K72" s="1132">
        <v>0</v>
      </c>
      <c r="L72" s="1132">
        <v>0</v>
      </c>
      <c r="M72" s="1132">
        <v>0</v>
      </c>
      <c r="N72" s="1132">
        <v>0</v>
      </c>
    </row>
    <row r="73" spans="1:14">
      <c r="A73" s="536" t="s">
        <v>745</v>
      </c>
      <c r="B73" s="1130">
        <v>111199.98</v>
      </c>
      <c r="C73" s="1130">
        <v>124552.75</v>
      </c>
      <c r="D73" s="1130">
        <v>122101.11</v>
      </c>
      <c r="E73" s="1130">
        <v>0</v>
      </c>
      <c r="F73" s="1130">
        <v>5927.18</v>
      </c>
      <c r="G73" s="1130">
        <v>600160.57999999996</v>
      </c>
      <c r="H73" s="1130">
        <v>588329.91</v>
      </c>
      <c r="I73" s="1130">
        <v>477027.13</v>
      </c>
      <c r="J73" s="1130">
        <v>362262.02</v>
      </c>
      <c r="K73" s="1130">
        <v>398403.9</v>
      </c>
      <c r="L73" s="1130">
        <v>465436.55</v>
      </c>
      <c r="M73" s="1130">
        <v>381344.4</v>
      </c>
      <c r="N73" s="1130">
        <v>3636745.5099999993</v>
      </c>
    </row>
    <row r="74" spans="1:14">
      <c r="A74" s="538" t="s">
        <v>1227</v>
      </c>
      <c r="B74" s="1132">
        <v>111199.98</v>
      </c>
      <c r="C74" s="1132">
        <v>124552.75</v>
      </c>
      <c r="D74" s="1132">
        <v>122101.11</v>
      </c>
      <c r="E74" s="1132">
        <v>0</v>
      </c>
      <c r="F74" s="1132">
        <v>5927.18</v>
      </c>
      <c r="G74" s="1132">
        <v>600160.57999999996</v>
      </c>
      <c r="H74" s="1132">
        <v>588329.91</v>
      </c>
      <c r="I74" s="1132">
        <v>477027.13</v>
      </c>
      <c r="J74" s="1132">
        <v>362262.02</v>
      </c>
      <c r="K74" s="1132">
        <v>398403.9</v>
      </c>
      <c r="L74" s="1132">
        <v>465436.55</v>
      </c>
      <c r="M74" s="1132">
        <v>381344.4</v>
      </c>
      <c r="N74" s="1132">
        <v>3636745.5099999993</v>
      </c>
    </row>
    <row r="75" spans="1:14">
      <c r="A75" s="536" t="s">
        <v>746</v>
      </c>
      <c r="B75" s="1130">
        <v>301571</v>
      </c>
      <c r="C75" s="1130">
        <v>272123</v>
      </c>
      <c r="D75" s="1130">
        <v>37466</v>
      </c>
      <c r="E75" s="1130">
        <v>0</v>
      </c>
      <c r="F75" s="1130">
        <v>1920</v>
      </c>
      <c r="G75" s="1130">
        <v>14281</v>
      </c>
      <c r="H75" s="1130">
        <v>36896</v>
      </c>
      <c r="I75" s="1130">
        <v>31568</v>
      </c>
      <c r="J75" s="1130">
        <v>41358</v>
      </c>
      <c r="K75" s="1130">
        <v>48223</v>
      </c>
      <c r="L75" s="1130">
        <v>39137</v>
      </c>
      <c r="M75" s="1130">
        <v>38287</v>
      </c>
      <c r="N75" s="1130">
        <v>862830</v>
      </c>
    </row>
    <row r="76" spans="1:14">
      <c r="A76" s="538" t="s">
        <v>1228</v>
      </c>
      <c r="B76" s="1132">
        <v>0</v>
      </c>
      <c r="C76" s="1132">
        <v>0</v>
      </c>
      <c r="D76" s="1132">
        <v>0</v>
      </c>
      <c r="E76" s="1132">
        <v>0</v>
      </c>
      <c r="F76" s="1132">
        <v>0</v>
      </c>
      <c r="G76" s="1132">
        <v>0</v>
      </c>
      <c r="H76" s="1132">
        <v>0</v>
      </c>
      <c r="I76" s="1132">
        <v>0</v>
      </c>
      <c r="J76" s="1132">
        <v>0</v>
      </c>
      <c r="K76" s="1132">
        <v>0</v>
      </c>
      <c r="L76" s="1132">
        <v>0</v>
      </c>
      <c r="M76" s="1132">
        <v>0</v>
      </c>
      <c r="N76" s="1132">
        <v>0</v>
      </c>
    </row>
    <row r="77" spans="1:14">
      <c r="A77" s="538" t="s">
        <v>1229</v>
      </c>
      <c r="B77" s="1132">
        <v>0</v>
      </c>
      <c r="C77" s="1132">
        <v>0</v>
      </c>
      <c r="D77" s="1132">
        <v>0</v>
      </c>
      <c r="E77" s="1132">
        <v>0</v>
      </c>
      <c r="F77" s="1132">
        <v>0</v>
      </c>
      <c r="G77" s="1132">
        <v>0</v>
      </c>
      <c r="H77" s="1132">
        <v>0</v>
      </c>
      <c r="I77" s="1132">
        <v>0</v>
      </c>
      <c r="J77" s="1132">
        <v>0</v>
      </c>
      <c r="K77" s="1132">
        <v>0</v>
      </c>
      <c r="L77" s="1132">
        <v>0</v>
      </c>
      <c r="M77" s="1132">
        <v>0</v>
      </c>
      <c r="N77" s="1132">
        <v>0</v>
      </c>
    </row>
    <row r="78" spans="1:14">
      <c r="A78" s="538" t="s">
        <v>758</v>
      </c>
      <c r="B78" s="1132">
        <v>301571</v>
      </c>
      <c r="C78" s="1132">
        <v>272123</v>
      </c>
      <c r="D78" s="1132">
        <v>37466</v>
      </c>
      <c r="E78" s="1132">
        <v>0</v>
      </c>
      <c r="F78" s="1132">
        <v>1920</v>
      </c>
      <c r="G78" s="1132">
        <v>14281</v>
      </c>
      <c r="H78" s="1132">
        <v>36896</v>
      </c>
      <c r="I78" s="1132">
        <v>31568</v>
      </c>
      <c r="J78" s="1132">
        <v>41358</v>
      </c>
      <c r="K78" s="1132">
        <v>48223</v>
      </c>
      <c r="L78" s="1132">
        <v>39137</v>
      </c>
      <c r="M78" s="1132">
        <v>38287</v>
      </c>
      <c r="N78" s="1132">
        <v>862830</v>
      </c>
    </row>
    <row r="79" spans="1:14">
      <c r="A79" s="538" t="s">
        <v>1230</v>
      </c>
      <c r="B79" s="1132">
        <v>0</v>
      </c>
      <c r="C79" s="1132">
        <v>0</v>
      </c>
      <c r="D79" s="1132">
        <v>0</v>
      </c>
      <c r="E79" s="1132">
        <v>0</v>
      </c>
      <c r="F79" s="1132">
        <v>0</v>
      </c>
      <c r="G79" s="1132">
        <v>0</v>
      </c>
      <c r="H79" s="1132">
        <v>0</v>
      </c>
      <c r="I79" s="1132">
        <v>0</v>
      </c>
      <c r="J79" s="1132">
        <v>0</v>
      </c>
      <c r="K79" s="1132">
        <v>0</v>
      </c>
      <c r="L79" s="1132">
        <v>0</v>
      </c>
      <c r="M79" s="1132">
        <v>0</v>
      </c>
      <c r="N79" s="1132">
        <v>0</v>
      </c>
    </row>
    <row r="80" spans="1:14">
      <c r="A80" s="536" t="s">
        <v>759</v>
      </c>
      <c r="B80" s="1130">
        <v>269303.75</v>
      </c>
      <c r="C80" s="1130">
        <v>137329.24</v>
      </c>
      <c r="D80" s="1130">
        <v>153101.94</v>
      </c>
      <c r="E80" s="1130">
        <v>0</v>
      </c>
      <c r="F80" s="1130">
        <v>25881.51</v>
      </c>
      <c r="G80" s="1130">
        <v>6029.98</v>
      </c>
      <c r="H80" s="1130">
        <v>7763220.21</v>
      </c>
      <c r="I80" s="1130">
        <v>53361.55</v>
      </c>
      <c r="J80" s="1130">
        <v>80208.92</v>
      </c>
      <c r="K80" s="1130">
        <v>112745.09</v>
      </c>
      <c r="L80" s="1130">
        <v>289067.78000000003</v>
      </c>
      <c r="M80" s="1130">
        <v>426353.88</v>
      </c>
      <c r="N80" s="1130">
        <v>9316603.8499999996</v>
      </c>
    </row>
    <row r="81" spans="1:14">
      <c r="A81" s="538" t="s">
        <v>1231</v>
      </c>
      <c r="B81" s="1132">
        <v>0</v>
      </c>
      <c r="C81" s="1132">
        <v>0</v>
      </c>
      <c r="D81" s="1132">
        <v>0</v>
      </c>
      <c r="E81" s="1132">
        <v>0</v>
      </c>
      <c r="F81" s="1132">
        <v>0</v>
      </c>
      <c r="G81" s="1132">
        <v>0</v>
      </c>
      <c r="H81" s="1132">
        <v>0</v>
      </c>
      <c r="I81" s="1132">
        <v>0</v>
      </c>
      <c r="J81" s="1132">
        <v>0</v>
      </c>
      <c r="K81" s="1132">
        <v>0</v>
      </c>
      <c r="L81" s="1132">
        <v>0</v>
      </c>
      <c r="M81" s="1132">
        <v>0</v>
      </c>
      <c r="N81" s="1132">
        <v>0</v>
      </c>
    </row>
    <row r="82" spans="1:14">
      <c r="A82" s="538" t="s">
        <v>953</v>
      </c>
      <c r="B82" s="1132">
        <v>263058</v>
      </c>
      <c r="C82" s="1132">
        <v>134108</v>
      </c>
      <c r="D82" s="1132">
        <v>149582</v>
      </c>
      <c r="E82" s="1132">
        <v>0</v>
      </c>
      <c r="F82" s="1132">
        <v>25790</v>
      </c>
      <c r="G82" s="1132">
        <v>0</v>
      </c>
      <c r="H82" s="1132">
        <v>7760316.3399999999</v>
      </c>
      <c r="I82" s="1132">
        <v>51580</v>
      </c>
      <c r="J82" s="1132">
        <v>77370</v>
      </c>
      <c r="K82" s="1132">
        <v>103160</v>
      </c>
      <c r="L82" s="1132">
        <v>288848</v>
      </c>
      <c r="M82" s="1132">
        <v>415380.13</v>
      </c>
      <c r="N82" s="1132">
        <v>9269192.4700000007</v>
      </c>
    </row>
    <row r="83" spans="1:14">
      <c r="A83" s="539" t="s">
        <v>1232</v>
      </c>
      <c r="B83" s="1132">
        <v>5141.1099999999997</v>
      </c>
      <c r="C83" s="1132">
        <v>3221.24</v>
      </c>
      <c r="D83" s="1132">
        <v>3519.94</v>
      </c>
      <c r="E83" s="1132">
        <v>0</v>
      </c>
      <c r="F83" s="1132">
        <v>91.51</v>
      </c>
      <c r="G83" s="1132">
        <v>186.03</v>
      </c>
      <c r="H83" s="1132">
        <v>2903.87</v>
      </c>
      <c r="I83" s="1132">
        <v>1781.55</v>
      </c>
      <c r="J83" s="1132">
        <v>2838.92</v>
      </c>
      <c r="K83" s="1132">
        <v>3154.62</v>
      </c>
      <c r="L83" s="1132">
        <v>219.78</v>
      </c>
      <c r="M83" s="1132">
        <v>10973.75</v>
      </c>
      <c r="N83" s="1132">
        <v>34032.319999999992</v>
      </c>
    </row>
    <row r="84" spans="1:14">
      <c r="A84" s="538" t="s">
        <v>1233</v>
      </c>
      <c r="B84" s="1132">
        <v>0</v>
      </c>
      <c r="C84" s="1132">
        <v>0</v>
      </c>
      <c r="D84" s="1132">
        <v>0</v>
      </c>
      <c r="E84" s="1132">
        <v>0</v>
      </c>
      <c r="F84" s="1132">
        <v>0</v>
      </c>
      <c r="G84" s="1132">
        <v>0</v>
      </c>
      <c r="H84" s="1132">
        <v>0</v>
      </c>
      <c r="I84" s="1132">
        <v>0</v>
      </c>
      <c r="J84" s="1132">
        <v>0</v>
      </c>
      <c r="K84" s="1132">
        <v>0</v>
      </c>
      <c r="L84" s="1132">
        <v>0</v>
      </c>
      <c r="M84" s="1132">
        <v>0</v>
      </c>
      <c r="N84" s="1132">
        <v>0</v>
      </c>
    </row>
    <row r="85" spans="1:14">
      <c r="A85" s="538" t="s">
        <v>1234</v>
      </c>
      <c r="B85" s="1132">
        <v>1104.6400000000001</v>
      </c>
      <c r="C85" s="1132">
        <v>0</v>
      </c>
      <c r="D85" s="1132">
        <v>0</v>
      </c>
      <c r="E85" s="1132">
        <v>0</v>
      </c>
      <c r="F85" s="1132">
        <v>0</v>
      </c>
      <c r="G85" s="1132">
        <v>5843.95</v>
      </c>
      <c r="H85" s="1132">
        <v>0</v>
      </c>
      <c r="I85" s="1132">
        <v>0</v>
      </c>
      <c r="J85" s="1132">
        <v>0</v>
      </c>
      <c r="K85" s="1132">
        <v>6430.47</v>
      </c>
      <c r="L85" s="1132">
        <v>0</v>
      </c>
      <c r="M85" s="1132">
        <v>0</v>
      </c>
      <c r="N85" s="1132">
        <v>13379.060000000001</v>
      </c>
    </row>
    <row r="86" spans="1:14">
      <c r="A86" s="540" t="s">
        <v>153</v>
      </c>
      <c r="B86" s="1133">
        <v>198741544.07000002</v>
      </c>
      <c r="C86" s="1133">
        <v>187379711.19</v>
      </c>
      <c r="D86" s="1133">
        <v>142701898.25999999</v>
      </c>
      <c r="E86" s="1133">
        <v>51558068.980000004</v>
      </c>
      <c r="F86" s="1133">
        <v>78225433.700000018</v>
      </c>
      <c r="G86" s="1133">
        <v>147380692.84000003</v>
      </c>
      <c r="H86" s="1133">
        <v>167035228.66000003</v>
      </c>
      <c r="I86" s="1133">
        <v>174642788.27000001</v>
      </c>
      <c r="J86" s="1133">
        <v>180135759.84</v>
      </c>
      <c r="K86" s="1133">
        <v>201304016.37</v>
      </c>
      <c r="L86" s="1133">
        <v>223021506.60999998</v>
      </c>
      <c r="M86" s="1133">
        <v>222962456.34</v>
      </c>
      <c r="N86" s="1133">
        <v>1975089105.1299996</v>
      </c>
    </row>
    <row r="87" spans="1:14">
      <c r="A87" s="367" t="s">
        <v>1002</v>
      </c>
    </row>
    <row r="88" spans="1:14">
      <c r="A88" s="368" t="s">
        <v>1237</v>
      </c>
    </row>
    <row r="89" spans="1:14">
      <c r="A89" s="175" t="s">
        <v>1235</v>
      </c>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H89"/>
  <sheetViews>
    <sheetView showGridLines="0" zoomScaleNormal="100" workbookViewId="0">
      <pane xSplit="1" ySplit="11" topLeftCell="B66" activePane="bottomRight" state="frozen"/>
      <selection pane="topRight" activeCell="B1" sqref="B1"/>
      <selection pane="bottomLeft" activeCell="A12" sqref="A12"/>
      <selection pane="bottomRight"/>
    </sheetView>
  </sheetViews>
  <sheetFormatPr defaultColWidth="9.140625" defaultRowHeight="12.75"/>
  <cols>
    <col min="1" max="1" width="69.5703125" style="153" customWidth="1"/>
    <col min="2" max="7" width="11.85546875" style="600" customWidth="1"/>
    <col min="8" max="8" width="19.5703125" style="600" bestFit="1" customWidth="1"/>
    <col min="9" max="16384" width="9.140625" style="153"/>
  </cols>
  <sheetData>
    <row r="1" spans="1:7">
      <c r="A1" s="534" t="s">
        <v>145</v>
      </c>
      <c r="B1" s="534"/>
      <c r="C1" s="534"/>
      <c r="D1" s="534"/>
      <c r="E1" s="534"/>
      <c r="F1" s="534"/>
      <c r="G1" s="534">
        <v>88</v>
      </c>
    </row>
    <row r="2" spans="1:7">
      <c r="A2" s="159"/>
      <c r="B2" s="666"/>
      <c r="C2" s="666"/>
      <c r="D2" s="666"/>
      <c r="E2" s="666"/>
      <c r="F2" s="666"/>
      <c r="G2" s="666"/>
    </row>
    <row r="3" spans="1:7">
      <c r="A3" s="159"/>
      <c r="B3" s="666"/>
      <c r="C3" s="666"/>
      <c r="D3" s="666"/>
      <c r="E3" s="666"/>
      <c r="F3" s="666"/>
      <c r="G3" s="666"/>
    </row>
    <row r="4" spans="1:7">
      <c r="A4" s="159"/>
      <c r="B4" s="666"/>
      <c r="C4" s="666"/>
      <c r="D4" s="666"/>
      <c r="E4" s="666"/>
      <c r="F4" s="666"/>
      <c r="G4" s="666"/>
    </row>
    <row r="5" spans="1:7">
      <c r="A5" s="159"/>
      <c r="B5" s="666"/>
      <c r="C5" s="666"/>
      <c r="D5" s="666"/>
      <c r="E5" s="666"/>
      <c r="F5" s="666"/>
      <c r="G5" s="666"/>
    </row>
    <row r="6" spans="1:7">
      <c r="A6" s="159"/>
      <c r="B6" s="666"/>
      <c r="C6" s="666"/>
      <c r="D6" s="666"/>
      <c r="E6" s="666"/>
      <c r="F6" s="666"/>
      <c r="G6" s="666"/>
    </row>
    <row r="7" spans="1:7">
      <c r="A7" s="357"/>
      <c r="B7" s="560"/>
      <c r="C7" s="560"/>
      <c r="D7" s="560"/>
      <c r="E7" s="560"/>
      <c r="F7" s="560"/>
    </row>
    <row r="8" spans="1:7">
      <c r="A8" s="358" t="s">
        <v>852</v>
      </c>
    </row>
    <row r="9" spans="1:7">
      <c r="A9" s="358" t="s">
        <v>1293</v>
      </c>
    </row>
    <row r="10" spans="1:7">
      <c r="A10" s="357" t="s">
        <v>214</v>
      </c>
    </row>
    <row r="11" spans="1:7">
      <c r="A11" s="534" t="s">
        <v>1365</v>
      </c>
      <c r="B11" s="359">
        <v>2015</v>
      </c>
      <c r="C11" s="359">
        <v>2016</v>
      </c>
      <c r="D11" s="359">
        <v>2017</v>
      </c>
      <c r="E11" s="359">
        <v>2018</v>
      </c>
      <c r="F11" s="359">
        <v>2019</v>
      </c>
      <c r="G11" s="359">
        <v>2020</v>
      </c>
    </row>
    <row r="12" spans="1:7">
      <c r="A12" s="536" t="s">
        <v>215</v>
      </c>
      <c r="B12" s="1130">
        <v>473410870.15999997</v>
      </c>
      <c r="C12" s="1130">
        <v>685046024.91999996</v>
      </c>
      <c r="D12" s="1130">
        <v>852248128.05000007</v>
      </c>
      <c r="E12" s="1130">
        <v>962538277.70999992</v>
      </c>
      <c r="F12" s="1130">
        <v>1068624053.98</v>
      </c>
      <c r="G12" s="1130">
        <v>779272284.26999998</v>
      </c>
    </row>
    <row r="13" spans="1:7">
      <c r="A13" s="537" t="s">
        <v>754</v>
      </c>
      <c r="B13" s="1131">
        <v>154698493.82999998</v>
      </c>
      <c r="C13" s="1131">
        <v>159663406.16</v>
      </c>
      <c r="D13" s="1131">
        <v>183165353.19</v>
      </c>
      <c r="E13" s="1131">
        <v>228336977.25000003</v>
      </c>
      <c r="F13" s="1131">
        <v>284619660.72000003</v>
      </c>
      <c r="G13" s="1131">
        <v>262745150.48000002</v>
      </c>
    </row>
    <row r="14" spans="1:7">
      <c r="A14" s="538" t="s">
        <v>1181</v>
      </c>
      <c r="B14" s="1132">
        <v>30901124.610000003</v>
      </c>
      <c r="C14" s="1132">
        <v>30755106.720000003</v>
      </c>
      <c r="D14" s="1132">
        <v>41710208.5</v>
      </c>
      <c r="E14" s="1132">
        <v>68268588.660000011</v>
      </c>
      <c r="F14" s="1132">
        <v>68666968.25</v>
      </c>
      <c r="G14" s="1132">
        <v>45009567.169999994</v>
      </c>
    </row>
    <row r="15" spans="1:7">
      <c r="A15" s="538" t="s">
        <v>1182</v>
      </c>
      <c r="B15" s="1132">
        <v>75307375.780000001</v>
      </c>
      <c r="C15" s="1132">
        <v>76214449.289999992</v>
      </c>
      <c r="D15" s="1132">
        <v>92342966.060000002</v>
      </c>
      <c r="E15" s="1132">
        <v>109351986.26000001</v>
      </c>
      <c r="F15" s="1132">
        <v>162044828.07000002</v>
      </c>
      <c r="G15" s="1132">
        <v>163715938.07000002</v>
      </c>
    </row>
    <row r="16" spans="1:7">
      <c r="A16" s="538" t="s">
        <v>1183</v>
      </c>
      <c r="B16" s="1132">
        <v>13051484.390000001</v>
      </c>
      <c r="C16" s="1132">
        <v>13782514.16</v>
      </c>
      <c r="D16" s="1132">
        <v>15545807.77</v>
      </c>
      <c r="E16" s="1132">
        <v>16609174.169999998</v>
      </c>
      <c r="F16" s="1132">
        <v>17858424.949999999</v>
      </c>
      <c r="G16" s="1132">
        <v>17643190.579999998</v>
      </c>
    </row>
    <row r="17" spans="1:7">
      <c r="A17" s="538" t="s">
        <v>1184</v>
      </c>
      <c r="B17" s="1132">
        <v>1395271.26</v>
      </c>
      <c r="C17" s="1132">
        <v>2103213.9799999995</v>
      </c>
      <c r="D17" s="1132">
        <v>1068730.4100000001</v>
      </c>
      <c r="E17" s="1132">
        <v>306755.18000000005</v>
      </c>
      <c r="F17" s="1132">
        <v>483333.33</v>
      </c>
      <c r="G17" s="1132">
        <v>413789.23</v>
      </c>
    </row>
    <row r="18" spans="1:7">
      <c r="A18" s="538" t="s">
        <v>1185</v>
      </c>
      <c r="B18" s="1132">
        <v>8809722.379999999</v>
      </c>
      <c r="C18" s="1132">
        <v>8488458.8699999992</v>
      </c>
      <c r="D18" s="1132">
        <v>7685380.2800000012</v>
      </c>
      <c r="E18" s="1132">
        <v>7866269.1599999992</v>
      </c>
      <c r="F18" s="1132">
        <v>8445536.8400000017</v>
      </c>
      <c r="G18" s="1132">
        <v>7383404.0800000001</v>
      </c>
    </row>
    <row r="19" spans="1:7">
      <c r="A19" s="538" t="s">
        <v>1186</v>
      </c>
      <c r="B19" s="1132">
        <v>2177437.91</v>
      </c>
      <c r="C19" s="1132">
        <v>3289016.3800000004</v>
      </c>
      <c r="D19" s="1132">
        <v>3089285.04</v>
      </c>
      <c r="E19" s="1132">
        <v>4059476.08</v>
      </c>
      <c r="F19" s="1132">
        <v>4857784.3500000006</v>
      </c>
      <c r="G19" s="1132">
        <v>5433777.8700000001</v>
      </c>
    </row>
    <row r="20" spans="1:7">
      <c r="A20" s="538" t="s">
        <v>1187</v>
      </c>
      <c r="B20" s="1132">
        <v>23056077.5</v>
      </c>
      <c r="C20" s="1132">
        <v>25030646.759999998</v>
      </c>
      <c r="D20" s="1132">
        <v>21722975.130000003</v>
      </c>
      <c r="E20" s="1132">
        <v>21874727.739999998</v>
      </c>
      <c r="F20" s="1132">
        <v>22262784.93</v>
      </c>
      <c r="G20" s="1132">
        <v>23145483.480000004</v>
      </c>
    </row>
    <row r="21" spans="1:7">
      <c r="A21" s="537" t="s">
        <v>736</v>
      </c>
      <c r="B21" s="1131">
        <v>250849234.86000001</v>
      </c>
      <c r="C21" s="1131">
        <v>444040152.63999993</v>
      </c>
      <c r="D21" s="1131">
        <v>541030859.23000002</v>
      </c>
      <c r="E21" s="1131">
        <v>592639938.93999994</v>
      </c>
      <c r="F21" s="1131">
        <v>670841850.08000004</v>
      </c>
      <c r="G21" s="1131">
        <v>426874389.91999996</v>
      </c>
    </row>
    <row r="22" spans="1:7">
      <c r="A22" s="538" t="s">
        <v>1188</v>
      </c>
      <c r="B22" s="1132">
        <v>239726566.49000001</v>
      </c>
      <c r="C22" s="1132">
        <v>432635215.5</v>
      </c>
      <c r="D22" s="1132">
        <v>532350005.37000006</v>
      </c>
      <c r="E22" s="1132">
        <v>585310049.82999992</v>
      </c>
      <c r="F22" s="1132">
        <v>666077828.48000002</v>
      </c>
      <c r="G22" s="1132">
        <v>422328630.42000002</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7470765.2100000009</v>
      </c>
      <c r="C25" s="1132">
        <v>5799405.1900000004</v>
      </c>
      <c r="D25" s="1132">
        <v>6511953.1900000004</v>
      </c>
      <c r="E25" s="1132">
        <v>5443480.2300000004</v>
      </c>
      <c r="F25" s="1132">
        <v>4216317.8999999994</v>
      </c>
      <c r="G25" s="1132">
        <v>4301262.53</v>
      </c>
    </row>
    <row r="26" spans="1:7">
      <c r="A26" s="538" t="s">
        <v>1192</v>
      </c>
      <c r="B26" s="1132">
        <v>0</v>
      </c>
      <c r="C26" s="1132">
        <v>0</v>
      </c>
      <c r="D26" s="1132">
        <v>9461.92</v>
      </c>
      <c r="E26" s="1132">
        <v>0</v>
      </c>
      <c r="F26" s="1132">
        <v>0</v>
      </c>
      <c r="G26" s="1132">
        <v>0</v>
      </c>
    </row>
    <row r="27" spans="1:7">
      <c r="A27" s="538" t="s">
        <v>1193</v>
      </c>
      <c r="B27" s="1132">
        <v>0</v>
      </c>
      <c r="C27" s="1132">
        <v>0</v>
      </c>
      <c r="D27" s="1132">
        <v>0</v>
      </c>
      <c r="E27" s="1132">
        <v>0</v>
      </c>
      <c r="F27" s="1132">
        <v>0</v>
      </c>
      <c r="G27" s="1132">
        <v>0</v>
      </c>
    </row>
    <row r="28" spans="1:7">
      <c r="A28" s="538" t="s">
        <v>1194</v>
      </c>
      <c r="B28" s="1132">
        <v>1200130.7800000003</v>
      </c>
      <c r="C28" s="1132">
        <v>1853398.0899999999</v>
      </c>
      <c r="D28" s="1132">
        <v>736526.13</v>
      </c>
      <c r="E28" s="1132">
        <v>1022732.15</v>
      </c>
      <c r="F28" s="1132">
        <v>235363.94999999998</v>
      </c>
      <c r="G28" s="1132">
        <v>79594.649999999994</v>
      </c>
    </row>
    <row r="29" spans="1:7">
      <c r="A29" s="538" t="s">
        <v>1195</v>
      </c>
      <c r="B29" s="1132">
        <v>1182073.4900000002</v>
      </c>
      <c r="C29" s="1132">
        <v>1831062.0899999996</v>
      </c>
      <c r="D29" s="1132">
        <v>676049.74</v>
      </c>
      <c r="E29" s="1132">
        <v>0</v>
      </c>
      <c r="F29" s="1132">
        <v>0</v>
      </c>
      <c r="G29" s="1132">
        <v>1142.8899999999999</v>
      </c>
    </row>
    <row r="30" spans="1:7">
      <c r="A30" s="538" t="s">
        <v>1196</v>
      </c>
      <c r="B30" s="1132">
        <v>1269698.8899999999</v>
      </c>
      <c r="C30" s="1132">
        <v>1921071.7700000003</v>
      </c>
      <c r="D30" s="1132">
        <v>746862.88</v>
      </c>
      <c r="E30" s="1132">
        <v>863676.73</v>
      </c>
      <c r="F30" s="1132">
        <v>312339.75</v>
      </c>
      <c r="G30" s="1132">
        <v>163759.43</v>
      </c>
    </row>
    <row r="31" spans="1:7">
      <c r="A31" s="537" t="s">
        <v>735</v>
      </c>
      <c r="B31" s="1131">
        <v>54151284.509999998</v>
      </c>
      <c r="C31" s="1131">
        <v>68375764.689999998</v>
      </c>
      <c r="D31" s="1131">
        <v>108570994.25000001</v>
      </c>
      <c r="E31" s="1131">
        <v>112490142.25999999</v>
      </c>
      <c r="F31" s="1131">
        <v>71579993.25</v>
      </c>
      <c r="G31" s="1131">
        <v>60806712.159999996</v>
      </c>
    </row>
    <row r="32" spans="1:7">
      <c r="A32" s="538" t="s">
        <v>1197</v>
      </c>
      <c r="B32" s="1132">
        <v>10949225.439999998</v>
      </c>
      <c r="C32" s="1132">
        <v>23139195.510000002</v>
      </c>
      <c r="D32" s="1132">
        <v>48678610.560000002</v>
      </c>
      <c r="E32" s="1132">
        <v>51730467.149999999</v>
      </c>
      <c r="F32" s="1132">
        <v>9320272.0900000017</v>
      </c>
      <c r="G32" s="1132">
        <v>12772229.699999999</v>
      </c>
    </row>
    <row r="33" spans="1:7">
      <c r="A33" s="538" t="s">
        <v>1198</v>
      </c>
      <c r="B33" s="1132">
        <v>4293057.5500000007</v>
      </c>
      <c r="C33" s="1132">
        <v>5691720.0899999999</v>
      </c>
      <c r="D33" s="1132">
        <v>3246684.09</v>
      </c>
      <c r="E33" s="1132">
        <v>2003525.5999999999</v>
      </c>
      <c r="F33" s="1132">
        <v>5022059.919999999</v>
      </c>
      <c r="G33" s="1132">
        <v>6317597.4399999985</v>
      </c>
    </row>
    <row r="34" spans="1:7">
      <c r="A34" s="538" t="s">
        <v>1199</v>
      </c>
      <c r="B34" s="1132">
        <v>3815438.45</v>
      </c>
      <c r="C34" s="1132">
        <v>3903161.05</v>
      </c>
      <c r="D34" s="1132">
        <v>2065939.8199999998</v>
      </c>
      <c r="E34" s="1132">
        <v>3138387.6500000004</v>
      </c>
      <c r="F34" s="1132">
        <v>5085421.07</v>
      </c>
      <c r="G34" s="1132">
        <v>3113921.51</v>
      </c>
    </row>
    <row r="35" spans="1:7">
      <c r="A35" s="538" t="s">
        <v>1200</v>
      </c>
      <c r="B35" s="1132">
        <v>7465645.9600000018</v>
      </c>
      <c r="C35" s="1132">
        <v>6925173.6799999997</v>
      </c>
      <c r="D35" s="1132">
        <v>6618176.1800000006</v>
      </c>
      <c r="E35" s="1132">
        <v>6301158.0899999999</v>
      </c>
      <c r="F35" s="1132">
        <v>6585513.2399999993</v>
      </c>
      <c r="G35" s="1132">
        <v>3578606.9000000004</v>
      </c>
    </row>
    <row r="36" spans="1:7">
      <c r="A36" s="538" t="s">
        <v>1201</v>
      </c>
      <c r="B36" s="1132">
        <v>0</v>
      </c>
      <c r="C36" s="1132">
        <v>0</v>
      </c>
      <c r="D36" s="1132">
        <v>0</v>
      </c>
      <c r="E36" s="1132">
        <v>0</v>
      </c>
      <c r="F36" s="1132">
        <v>0</v>
      </c>
      <c r="G36" s="1132">
        <v>0</v>
      </c>
    </row>
    <row r="37" spans="1:7">
      <c r="A37" s="538" t="s">
        <v>1202</v>
      </c>
      <c r="B37" s="1132">
        <v>11302489.619999999</v>
      </c>
      <c r="C37" s="1132">
        <v>11281609.119999999</v>
      </c>
      <c r="D37" s="1132">
        <v>31225192.389999997</v>
      </c>
      <c r="E37" s="1132">
        <v>33464344.719999999</v>
      </c>
      <c r="F37" s="1132">
        <v>27864072.560000002</v>
      </c>
      <c r="G37" s="1132">
        <v>19924336.899999999</v>
      </c>
    </row>
    <row r="38" spans="1:7">
      <c r="A38" s="538" t="s">
        <v>1203</v>
      </c>
      <c r="B38" s="1132">
        <v>8475812.7199999988</v>
      </c>
      <c r="C38" s="1132">
        <v>8963594.3800000008</v>
      </c>
      <c r="D38" s="1132">
        <v>9833001.3699999992</v>
      </c>
      <c r="E38" s="1132">
        <v>7589902.7800000003</v>
      </c>
      <c r="F38" s="1132">
        <v>8464455.5800000001</v>
      </c>
      <c r="G38" s="1132">
        <v>8332890.0700000003</v>
      </c>
    </row>
    <row r="39" spans="1:7">
      <c r="A39" s="538" t="s">
        <v>1204</v>
      </c>
      <c r="B39" s="1132">
        <v>7849614.7700000005</v>
      </c>
      <c r="C39" s="1132">
        <v>8471310.8600000013</v>
      </c>
      <c r="D39" s="1132">
        <v>6903389.8400000008</v>
      </c>
      <c r="E39" s="1132">
        <v>8262356.2699999996</v>
      </c>
      <c r="F39" s="1132">
        <v>9238198.790000001</v>
      </c>
      <c r="G39" s="1132">
        <v>6767129.6399999997</v>
      </c>
    </row>
    <row r="40" spans="1:7">
      <c r="A40" s="537" t="s">
        <v>733</v>
      </c>
      <c r="B40" s="1131">
        <v>13711856.960000001</v>
      </c>
      <c r="C40" s="1131">
        <v>12966701.43</v>
      </c>
      <c r="D40" s="1131">
        <v>19480921.379999999</v>
      </c>
      <c r="E40" s="1131">
        <v>29071219.260000002</v>
      </c>
      <c r="F40" s="1131">
        <v>41582549.93</v>
      </c>
      <c r="G40" s="1131">
        <v>28846031.709999997</v>
      </c>
    </row>
    <row r="41" spans="1:7">
      <c r="A41" s="536" t="s">
        <v>217</v>
      </c>
      <c r="B41" s="1130">
        <v>249496222.84000003</v>
      </c>
      <c r="C41" s="1130">
        <v>248190816.86000004</v>
      </c>
      <c r="D41" s="1130">
        <v>311465289.04000002</v>
      </c>
      <c r="E41" s="1130">
        <v>352158884.10999995</v>
      </c>
      <c r="F41" s="1130">
        <v>432596232.27999997</v>
      </c>
      <c r="G41" s="1130">
        <v>282152195.63</v>
      </c>
    </row>
    <row r="42" spans="1:7">
      <c r="A42" s="538" t="s">
        <v>1205</v>
      </c>
      <c r="B42" s="1132">
        <v>170038038.99999997</v>
      </c>
      <c r="C42" s="1132">
        <v>163090496.19</v>
      </c>
      <c r="D42" s="1132">
        <v>200121626.24000004</v>
      </c>
      <c r="E42" s="1132">
        <v>231356561.94999999</v>
      </c>
      <c r="F42" s="1132">
        <v>266397610.68000001</v>
      </c>
      <c r="G42" s="1132">
        <v>165958411.46000001</v>
      </c>
    </row>
    <row r="43" spans="1:7">
      <c r="A43" s="538" t="s">
        <v>1206</v>
      </c>
      <c r="B43" s="1132">
        <v>27127585.460000001</v>
      </c>
      <c r="C43" s="1132">
        <v>27745578.340000004</v>
      </c>
      <c r="D43" s="1132">
        <v>37212761.009999998</v>
      </c>
      <c r="E43" s="1132">
        <v>33524256</v>
      </c>
      <c r="F43" s="1132">
        <v>42356335.189999998</v>
      </c>
      <c r="G43" s="1132">
        <v>37178321.689999998</v>
      </c>
    </row>
    <row r="44" spans="1:7">
      <c r="A44" s="538" t="s">
        <v>1207</v>
      </c>
      <c r="B44" s="1132">
        <v>20692423.679999996</v>
      </c>
      <c r="C44" s="1132">
        <v>19550576.330000002</v>
      </c>
      <c r="D44" s="1132">
        <v>24331605.919999998</v>
      </c>
      <c r="E44" s="1132">
        <v>27442010.290000003</v>
      </c>
      <c r="F44" s="1132">
        <v>31897048.770000003</v>
      </c>
      <c r="G44" s="1132">
        <v>34558155.450000003</v>
      </c>
    </row>
    <row r="45" spans="1:7">
      <c r="A45" s="538" t="s">
        <v>1208</v>
      </c>
      <c r="B45" s="1132">
        <v>8351659.1100000003</v>
      </c>
      <c r="C45" s="1132">
        <v>7066270.3100000005</v>
      </c>
      <c r="D45" s="1132">
        <v>7873202.46</v>
      </c>
      <c r="E45" s="1132">
        <v>5229615.8899999987</v>
      </c>
      <c r="F45" s="1132">
        <v>9520846.6300000008</v>
      </c>
      <c r="G45" s="1132">
        <v>4952736.2799999993</v>
      </c>
    </row>
    <row r="46" spans="1:7">
      <c r="A46" s="538" t="s">
        <v>1209</v>
      </c>
      <c r="B46" s="1132">
        <v>0</v>
      </c>
      <c r="C46" s="1132">
        <v>0</v>
      </c>
      <c r="D46" s="1132">
        <v>0</v>
      </c>
      <c r="E46" s="1132">
        <v>0</v>
      </c>
      <c r="F46" s="1132">
        <v>0</v>
      </c>
      <c r="G46" s="1132">
        <v>0</v>
      </c>
    </row>
    <row r="47" spans="1:7">
      <c r="A47" s="538" t="s">
        <v>1210</v>
      </c>
      <c r="B47" s="1132">
        <v>5945684.2699999996</v>
      </c>
      <c r="C47" s="1132">
        <v>6873449.6099999994</v>
      </c>
      <c r="D47" s="1132">
        <v>7258023.9100000001</v>
      </c>
      <c r="E47" s="1132">
        <v>8946781.7000000011</v>
      </c>
      <c r="F47" s="1132">
        <v>15478961.209999999</v>
      </c>
      <c r="G47" s="1132">
        <v>12754698.32</v>
      </c>
    </row>
    <row r="48" spans="1:7">
      <c r="A48" s="538" t="s">
        <v>1211</v>
      </c>
      <c r="B48" s="1132">
        <v>4551742.21</v>
      </c>
      <c r="C48" s="1132">
        <v>2969180</v>
      </c>
      <c r="D48" s="1132">
        <v>2306438</v>
      </c>
      <c r="E48" s="1132">
        <v>3898805</v>
      </c>
      <c r="F48" s="1132">
        <v>5599152</v>
      </c>
      <c r="G48" s="1132">
        <v>3689599</v>
      </c>
    </row>
    <row r="49" spans="1:7">
      <c r="A49" s="538" t="s">
        <v>1212</v>
      </c>
      <c r="B49" s="1132">
        <v>0</v>
      </c>
      <c r="C49" s="1132">
        <v>0</v>
      </c>
      <c r="D49" s="1132">
        <v>0</v>
      </c>
      <c r="E49" s="1132">
        <v>0</v>
      </c>
      <c r="F49" s="1132">
        <v>0</v>
      </c>
      <c r="G49" s="1132">
        <v>0</v>
      </c>
    </row>
    <row r="50" spans="1:7">
      <c r="A50" s="538" t="s">
        <v>1213</v>
      </c>
      <c r="B50" s="1132">
        <v>12789089.109999999</v>
      </c>
      <c r="C50" s="1132">
        <v>20895266.080000009</v>
      </c>
      <c r="D50" s="1132">
        <v>32361631.5</v>
      </c>
      <c r="E50" s="1132">
        <v>41760853.279999994</v>
      </c>
      <c r="F50" s="1132">
        <v>61346277.799999982</v>
      </c>
      <c r="G50" s="1132">
        <v>23060273.430000003</v>
      </c>
    </row>
    <row r="51" spans="1:7">
      <c r="A51" s="536" t="s">
        <v>756</v>
      </c>
      <c r="B51" s="1130">
        <v>473562773.38</v>
      </c>
      <c r="C51" s="1130">
        <v>553064178.88000011</v>
      </c>
      <c r="D51" s="1130">
        <v>555193702.07999992</v>
      </c>
      <c r="E51" s="1130">
        <v>702132725.67000008</v>
      </c>
      <c r="F51" s="1130">
        <v>926067468.91999996</v>
      </c>
      <c r="G51" s="1130">
        <v>899848445.86999989</v>
      </c>
    </row>
    <row r="52" spans="1:7">
      <c r="A52" s="537" t="s">
        <v>757</v>
      </c>
      <c r="B52" s="1131">
        <v>420152993.39999998</v>
      </c>
      <c r="C52" s="1131">
        <v>497603967.28000009</v>
      </c>
      <c r="D52" s="1131">
        <v>486854750.62</v>
      </c>
      <c r="E52" s="1131">
        <v>628209394.81000006</v>
      </c>
      <c r="F52" s="1131">
        <v>829992070.18999994</v>
      </c>
      <c r="G52" s="1131">
        <v>799985533.67999995</v>
      </c>
    </row>
    <row r="53" spans="1:7">
      <c r="A53" s="538" t="s">
        <v>1214</v>
      </c>
      <c r="B53" s="1132">
        <v>420152993.39999998</v>
      </c>
      <c r="C53" s="1132">
        <v>497603967.28000009</v>
      </c>
      <c r="D53" s="1132">
        <v>486854750.62</v>
      </c>
      <c r="E53" s="1132">
        <v>628209394.81000006</v>
      </c>
      <c r="F53" s="1132">
        <v>829992070.18999994</v>
      </c>
      <c r="G53" s="1132">
        <v>799985533.67999995</v>
      </c>
    </row>
    <row r="54" spans="1:7">
      <c r="A54" s="537" t="s">
        <v>740</v>
      </c>
      <c r="B54" s="1131">
        <v>89275</v>
      </c>
      <c r="C54" s="1131">
        <v>97880</v>
      </c>
      <c r="D54" s="1131">
        <v>150186.09</v>
      </c>
      <c r="E54" s="1131">
        <v>220042.89</v>
      </c>
      <c r="F54" s="1131">
        <v>163049.15000000002</v>
      </c>
      <c r="G54" s="1131">
        <v>233007.15999999997</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ht="18" customHeight="1">
      <c r="A60" s="538" t="s">
        <v>1220</v>
      </c>
      <c r="B60" s="1132">
        <v>89275</v>
      </c>
      <c r="C60" s="1132">
        <v>97880</v>
      </c>
      <c r="D60" s="1132">
        <v>150186.09</v>
      </c>
      <c r="E60" s="1132">
        <v>220042.89</v>
      </c>
      <c r="F60" s="1132">
        <v>163049.15000000002</v>
      </c>
      <c r="G60" s="1132">
        <v>233007.15999999997</v>
      </c>
    </row>
    <row r="61" spans="1:7" ht="24.75" customHeight="1">
      <c r="A61" s="538" t="s">
        <v>1221</v>
      </c>
      <c r="B61" s="1132">
        <v>0</v>
      </c>
      <c r="C61" s="1132">
        <v>0</v>
      </c>
      <c r="D61" s="1132">
        <v>0</v>
      </c>
      <c r="E61" s="1132">
        <v>0</v>
      </c>
      <c r="F61" s="1132">
        <v>0</v>
      </c>
      <c r="G61" s="1132">
        <v>0</v>
      </c>
    </row>
    <row r="62" spans="1:7" ht="18.75" customHeight="1">
      <c r="A62" s="538" t="s">
        <v>1204</v>
      </c>
      <c r="B62" s="1132">
        <v>0</v>
      </c>
      <c r="C62" s="1132">
        <v>0</v>
      </c>
      <c r="D62" s="1132">
        <v>0</v>
      </c>
      <c r="E62" s="1132">
        <v>0</v>
      </c>
      <c r="F62" s="1132">
        <v>0</v>
      </c>
      <c r="G62" s="1132">
        <v>0</v>
      </c>
    </row>
    <row r="63" spans="1:7">
      <c r="A63" s="537" t="s">
        <v>4</v>
      </c>
      <c r="B63" s="1131">
        <v>42203836.190000005</v>
      </c>
      <c r="C63" s="1131">
        <v>45810373.660000011</v>
      </c>
      <c r="D63" s="1131">
        <v>53518394.859999999</v>
      </c>
      <c r="E63" s="1131">
        <v>55777404.5</v>
      </c>
      <c r="F63" s="1131">
        <v>71982188.489999995</v>
      </c>
      <c r="G63" s="1131">
        <v>78381856.099999994</v>
      </c>
    </row>
    <row r="64" spans="1:7">
      <c r="A64" s="538" t="s">
        <v>1222</v>
      </c>
      <c r="B64" s="1132">
        <v>550328.81000000006</v>
      </c>
      <c r="C64" s="1132">
        <v>1754184.75</v>
      </c>
      <c r="D64" s="1132">
        <v>11298277.539999997</v>
      </c>
      <c r="E64" s="1132">
        <v>14719281.249999998</v>
      </c>
      <c r="F64" s="1132">
        <v>23622233.84</v>
      </c>
      <c r="G64" s="1132">
        <v>48949212.560000002</v>
      </c>
    </row>
    <row r="65" spans="1:7">
      <c r="A65" s="538" t="s">
        <v>1223</v>
      </c>
      <c r="B65" s="1132">
        <v>1516500</v>
      </c>
      <c r="C65" s="1132">
        <v>1268100</v>
      </c>
      <c r="D65" s="1132">
        <v>2466300</v>
      </c>
      <c r="E65" s="1132">
        <v>3531500</v>
      </c>
      <c r="F65" s="1132">
        <v>4787500</v>
      </c>
      <c r="G65" s="1132">
        <v>5296900</v>
      </c>
    </row>
    <row r="66" spans="1:7">
      <c r="A66" s="538" t="s">
        <v>1296</v>
      </c>
      <c r="B66" s="1132">
        <v>0</v>
      </c>
      <c r="C66" s="1132">
        <v>0</v>
      </c>
      <c r="D66" s="1132">
        <v>0</v>
      </c>
      <c r="E66" s="1132">
        <v>0</v>
      </c>
      <c r="F66" s="1132">
        <v>0</v>
      </c>
      <c r="G66" s="1132">
        <v>0</v>
      </c>
    </row>
    <row r="67" spans="1:7">
      <c r="A67" s="538" t="s">
        <v>1224</v>
      </c>
      <c r="B67" s="1132">
        <v>40134362.450000003</v>
      </c>
      <c r="C67" s="1132">
        <v>42788088.910000011</v>
      </c>
      <c r="D67" s="1132">
        <v>39753817.32</v>
      </c>
      <c r="E67" s="1132">
        <v>37526623.25</v>
      </c>
      <c r="F67" s="1132">
        <v>43572421.770000003</v>
      </c>
      <c r="G67" s="1132">
        <v>24135743.539999999</v>
      </c>
    </row>
    <row r="68" spans="1:7">
      <c r="A68" s="538" t="s">
        <v>1225</v>
      </c>
      <c r="B68" s="1132">
        <v>2644.93</v>
      </c>
      <c r="C68" s="1132">
        <v>0</v>
      </c>
      <c r="D68" s="1132">
        <v>0</v>
      </c>
      <c r="E68" s="1132">
        <v>0</v>
      </c>
      <c r="F68" s="1132">
        <v>32.880000000000003</v>
      </c>
      <c r="G68" s="1132">
        <v>0</v>
      </c>
    </row>
    <row r="69" spans="1:7">
      <c r="A69" s="537" t="s">
        <v>743</v>
      </c>
      <c r="B69" s="1131">
        <v>11116668.790000003</v>
      </c>
      <c r="C69" s="1132">
        <v>9551957.9399999995</v>
      </c>
      <c r="D69" s="1132">
        <v>14670370.509999998</v>
      </c>
      <c r="E69" s="1132">
        <v>17925883.469999995</v>
      </c>
      <c r="F69" s="1132">
        <v>23930161.090000007</v>
      </c>
      <c r="G69" s="1132">
        <v>21248048.93</v>
      </c>
    </row>
    <row r="70" spans="1:7">
      <c r="A70" s="536" t="s">
        <v>744</v>
      </c>
      <c r="B70" s="1130">
        <v>0</v>
      </c>
      <c r="C70" s="1130">
        <v>0</v>
      </c>
      <c r="D70" s="1130">
        <v>0</v>
      </c>
      <c r="E70" s="1130">
        <v>0</v>
      </c>
      <c r="F70" s="1130">
        <v>0</v>
      </c>
      <c r="G70" s="1130">
        <v>0</v>
      </c>
    </row>
    <row r="71" spans="1:7">
      <c r="A71" s="538" t="s">
        <v>1226</v>
      </c>
      <c r="B71" s="1132">
        <v>0</v>
      </c>
      <c r="C71" s="1132">
        <v>0</v>
      </c>
      <c r="D71" s="1132">
        <v>0</v>
      </c>
      <c r="E71" s="1132">
        <v>0</v>
      </c>
      <c r="F71" s="1132">
        <v>0</v>
      </c>
      <c r="G71" s="1132">
        <v>0</v>
      </c>
    </row>
    <row r="72" spans="1:7">
      <c r="A72" s="538" t="s">
        <v>1204</v>
      </c>
      <c r="B72" s="1132">
        <v>0</v>
      </c>
      <c r="C72" s="1132">
        <v>0</v>
      </c>
      <c r="D72" s="1132">
        <v>0</v>
      </c>
      <c r="E72" s="1132">
        <v>0</v>
      </c>
      <c r="F72" s="1132">
        <v>0</v>
      </c>
      <c r="G72" s="1132">
        <v>0</v>
      </c>
    </row>
    <row r="73" spans="1:7">
      <c r="A73" s="536" t="s">
        <v>745</v>
      </c>
      <c r="B73" s="1130">
        <v>0</v>
      </c>
      <c r="C73" s="1130">
        <v>227090.62000000005</v>
      </c>
      <c r="D73" s="1130">
        <v>1356939.7400000002</v>
      </c>
      <c r="E73" s="1130">
        <v>1912961.4299999997</v>
      </c>
      <c r="F73" s="1130">
        <v>2498223.7699999996</v>
      </c>
      <c r="G73" s="1130">
        <v>3636745.51</v>
      </c>
    </row>
    <row r="74" spans="1:7">
      <c r="A74" s="538" t="s">
        <v>1227</v>
      </c>
      <c r="B74" s="1132">
        <v>0</v>
      </c>
      <c r="C74" s="1132">
        <v>227090.62000000005</v>
      </c>
      <c r="D74" s="1132">
        <v>1356939.7400000002</v>
      </c>
      <c r="E74" s="1132">
        <v>1912961.4299999997</v>
      </c>
      <c r="F74" s="1132">
        <v>2498223.7699999996</v>
      </c>
      <c r="G74" s="1132">
        <v>3636745.51</v>
      </c>
    </row>
    <row r="75" spans="1:7">
      <c r="A75" s="536" t="s">
        <v>746</v>
      </c>
      <c r="B75" s="1130">
        <v>3592818</v>
      </c>
      <c r="C75" s="1130">
        <v>3896764</v>
      </c>
      <c r="D75" s="1130">
        <v>5618183</v>
      </c>
      <c r="E75" s="1130">
        <v>7723325.7699999996</v>
      </c>
      <c r="F75" s="1130">
        <v>7670709</v>
      </c>
      <c r="G75" s="1130">
        <v>862830</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3592818</v>
      </c>
      <c r="C78" s="1132">
        <v>3896764</v>
      </c>
      <c r="D78" s="1132">
        <v>5618183</v>
      </c>
      <c r="E78" s="1132">
        <v>7723325.7699999996</v>
      </c>
      <c r="F78" s="1132">
        <v>7670709</v>
      </c>
      <c r="G78" s="1132">
        <v>862830</v>
      </c>
    </row>
    <row r="79" spans="1:7">
      <c r="A79" s="538" t="s">
        <v>1230</v>
      </c>
      <c r="B79" s="1132">
        <v>0</v>
      </c>
      <c r="C79" s="1132">
        <v>0</v>
      </c>
      <c r="D79" s="1132">
        <v>0</v>
      </c>
      <c r="E79" s="1132">
        <v>0</v>
      </c>
      <c r="F79" s="1132">
        <v>0</v>
      </c>
      <c r="G79" s="1132">
        <v>0</v>
      </c>
    </row>
    <row r="80" spans="1:7">
      <c r="A80" s="536" t="s">
        <v>759</v>
      </c>
      <c r="B80" s="1130">
        <v>1077680.07</v>
      </c>
      <c r="C80" s="1130">
        <v>1363874.35</v>
      </c>
      <c r="D80" s="1130">
        <v>2565739.5699999998</v>
      </c>
      <c r="E80" s="1130">
        <v>3079921.8499999996</v>
      </c>
      <c r="F80" s="1130">
        <v>5608151.2800000003</v>
      </c>
      <c r="G80" s="1130">
        <v>9316603.8499999996</v>
      </c>
    </row>
    <row r="81" spans="1:7">
      <c r="A81" s="538" t="s">
        <v>1231</v>
      </c>
      <c r="B81" s="1132">
        <v>0</v>
      </c>
      <c r="C81" s="1132">
        <v>0</v>
      </c>
      <c r="D81" s="1132">
        <v>0</v>
      </c>
      <c r="E81" s="1132">
        <v>0</v>
      </c>
      <c r="F81" s="1132">
        <v>0</v>
      </c>
      <c r="G81" s="1132">
        <v>0</v>
      </c>
    </row>
    <row r="82" spans="1:7">
      <c r="A82" s="538" t="s">
        <v>953</v>
      </c>
      <c r="B82" s="1132">
        <v>1041231.7</v>
      </c>
      <c r="C82" s="1132">
        <v>1317343.42</v>
      </c>
      <c r="D82" s="1132">
        <v>2477691.17</v>
      </c>
      <c r="E82" s="1132">
        <v>3037596.3499999996</v>
      </c>
      <c r="F82" s="1132">
        <v>5524920.7000000002</v>
      </c>
      <c r="G82" s="1132">
        <v>9269192.4699999988</v>
      </c>
    </row>
    <row r="83" spans="1:7">
      <c r="A83" s="539" t="s">
        <v>1232</v>
      </c>
      <c r="B83" s="1132">
        <v>17043.05</v>
      </c>
      <c r="C83" s="1132">
        <v>33744.109999999993</v>
      </c>
      <c r="D83" s="1132">
        <v>37623.689999999995</v>
      </c>
      <c r="E83" s="1132">
        <v>39292.759999999995</v>
      </c>
      <c r="F83" s="1132">
        <v>57390.680000000008</v>
      </c>
      <c r="G83" s="1132">
        <v>34032.319999999992</v>
      </c>
    </row>
    <row r="84" spans="1:7">
      <c r="A84" s="538" t="s">
        <v>1233</v>
      </c>
      <c r="B84" s="1132">
        <v>0</v>
      </c>
      <c r="C84" s="1132">
        <v>0</v>
      </c>
      <c r="D84" s="1132">
        <v>0</v>
      </c>
      <c r="E84" s="1132">
        <v>0</v>
      </c>
      <c r="F84" s="1132">
        <v>0</v>
      </c>
      <c r="G84" s="1132">
        <v>0</v>
      </c>
    </row>
    <row r="85" spans="1:7">
      <c r="A85" s="538" t="s">
        <v>1234</v>
      </c>
      <c r="B85" s="1132">
        <v>19405.319999999996</v>
      </c>
      <c r="C85" s="1132">
        <v>12786.820000000002</v>
      </c>
      <c r="D85" s="1132">
        <v>50424.709999999992</v>
      </c>
      <c r="E85" s="1132">
        <v>3032.74</v>
      </c>
      <c r="F85" s="1132">
        <v>25839.9</v>
      </c>
      <c r="G85" s="1132">
        <v>13379.060000000001</v>
      </c>
    </row>
    <row r="86" spans="1:7">
      <c r="A86" s="540" t="s">
        <v>153</v>
      </c>
      <c r="B86" s="1133">
        <v>1201140364.45</v>
      </c>
      <c r="C86" s="1133">
        <v>1491788749.6299999</v>
      </c>
      <c r="D86" s="1133">
        <v>1728447981.48</v>
      </c>
      <c r="E86" s="1133">
        <v>2029546096.54</v>
      </c>
      <c r="F86" s="1133">
        <v>2443064839.23</v>
      </c>
      <c r="G86" s="1133">
        <v>1975089105.1299999</v>
      </c>
    </row>
    <row r="87" spans="1:7">
      <c r="A87" s="367" t="s">
        <v>1002</v>
      </c>
    </row>
    <row r="88" spans="1:7">
      <c r="A88" s="368" t="s">
        <v>1237</v>
      </c>
    </row>
    <row r="89" spans="1:7">
      <c r="A89" s="175" t="s">
        <v>854</v>
      </c>
    </row>
  </sheetData>
  <pageMargins left="0.94488188976377963" right="0.43307086614173229" top="0.74803149606299213" bottom="0.74803149606299213" header="0.47244094488188981" footer="0.31496062992125984"/>
  <pageSetup scale="64"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7"/>
  <sheetViews>
    <sheetView showGridLines="0" zoomScaleNormal="100" workbookViewId="0">
      <pane xSplit="1" ySplit="9" topLeftCell="B61" activePane="bottomRight" state="frozen"/>
      <selection pane="topRight" activeCell="B1" sqref="B1"/>
      <selection pane="bottomLeft" activeCell="A10" sqref="A10"/>
      <selection pane="bottomRight" activeCell="A7" sqref="A7"/>
    </sheetView>
  </sheetViews>
  <sheetFormatPr defaultColWidth="11.42578125" defaultRowHeight="12.75"/>
  <cols>
    <col min="1" max="1" width="70.140625" style="357" customWidth="1"/>
    <col min="2" max="14" width="11.85546875" style="357" customWidth="1"/>
    <col min="15" max="15" width="11.42578125" style="357"/>
    <col min="16" max="16" width="29.7109375" style="357" customWidth="1"/>
    <col min="17" max="17" width="17.5703125" style="553" bestFit="1" customWidth="1"/>
    <col min="18" max="16384" width="11.42578125" style="357"/>
  </cols>
  <sheetData>
    <row r="1" spans="1:17" ht="15" customHeight="1">
      <c r="A1" s="534" t="s">
        <v>145</v>
      </c>
      <c r="B1" s="534"/>
      <c r="C1" s="534"/>
      <c r="D1" s="534"/>
      <c r="E1" s="534"/>
      <c r="F1" s="534"/>
      <c r="G1" s="534"/>
      <c r="H1" s="534"/>
      <c r="I1" s="534"/>
      <c r="J1" s="534"/>
      <c r="K1" s="534"/>
      <c r="L1" s="534"/>
      <c r="M1" s="534"/>
      <c r="N1" s="534">
        <v>89</v>
      </c>
    </row>
    <row r="2" spans="1:17" s="287" customFormat="1">
      <c r="A2" s="1191"/>
      <c r="B2" s="1191"/>
      <c r="C2" s="1191"/>
      <c r="D2" s="1191"/>
      <c r="E2" s="1191"/>
      <c r="F2" s="1191"/>
      <c r="G2" s="1191"/>
      <c r="H2" s="1191"/>
      <c r="I2" s="1191"/>
      <c r="J2" s="1191"/>
      <c r="K2" s="1191"/>
      <c r="L2" s="1191"/>
      <c r="M2" s="1191"/>
      <c r="N2" s="1191"/>
      <c r="Q2" s="1193"/>
    </row>
    <row r="6" spans="1:17" s="473" customFormat="1" ht="15" customHeight="1">
      <c r="A6" s="471" t="s">
        <v>1729</v>
      </c>
      <c r="Q6" s="607"/>
    </row>
    <row r="7" spans="1:17" s="473" customFormat="1" ht="15" customHeight="1">
      <c r="A7" s="471" t="s">
        <v>1253</v>
      </c>
      <c r="Q7" s="607"/>
    </row>
    <row r="8" spans="1:17" s="473" customFormat="1" ht="15" customHeight="1">
      <c r="A8" s="473" t="s">
        <v>214</v>
      </c>
      <c r="Q8" s="607"/>
    </row>
    <row r="9" spans="1:17" s="473" customFormat="1" ht="15" customHeight="1">
      <c r="A9" s="534" t="s">
        <v>1365</v>
      </c>
      <c r="B9" s="1140" t="s">
        <v>219</v>
      </c>
      <c r="C9" s="1140" t="s">
        <v>185</v>
      </c>
      <c r="D9" s="1140" t="s">
        <v>186</v>
      </c>
      <c r="E9" s="1140" t="s">
        <v>187</v>
      </c>
      <c r="F9" s="1140" t="s">
        <v>188</v>
      </c>
      <c r="G9" s="1140" t="s">
        <v>189</v>
      </c>
      <c r="H9" s="1140" t="s">
        <v>190</v>
      </c>
      <c r="I9" s="1140" t="s">
        <v>191</v>
      </c>
      <c r="J9" s="1140" t="s">
        <v>192</v>
      </c>
      <c r="K9" s="1140" t="s">
        <v>193</v>
      </c>
      <c r="L9" s="1140" t="s">
        <v>194</v>
      </c>
      <c r="M9" s="1140" t="s">
        <v>195</v>
      </c>
      <c r="N9" s="1140" t="s">
        <v>78</v>
      </c>
      <c r="Q9" s="607"/>
    </row>
    <row r="10" spans="1:17" s="473" customFormat="1" ht="15" customHeight="1">
      <c r="A10" s="536" t="s">
        <v>215</v>
      </c>
      <c r="B10" s="1130">
        <v>136399865.71000001</v>
      </c>
      <c r="C10" s="1130">
        <v>111218360.98999999</v>
      </c>
      <c r="D10" s="1130">
        <v>115220166.36999997</v>
      </c>
      <c r="E10" s="1130">
        <v>47399605.839999996</v>
      </c>
      <c r="F10" s="1130">
        <v>57568926.539999999</v>
      </c>
      <c r="G10" s="1130">
        <v>59022318.200000003</v>
      </c>
      <c r="H10" s="1130">
        <v>119666155.59999999</v>
      </c>
      <c r="I10" s="1130">
        <v>402803882.09000003</v>
      </c>
      <c r="J10" s="1130">
        <v>145100182.12</v>
      </c>
      <c r="K10" s="1130">
        <v>136429330.23000002</v>
      </c>
      <c r="L10" s="1130">
        <v>165108251.57999998</v>
      </c>
      <c r="M10" s="1130">
        <v>140654845.55000001</v>
      </c>
      <c r="N10" s="1130">
        <v>1636591890.8199999</v>
      </c>
      <c r="O10" s="722"/>
      <c r="P10" s="722"/>
      <c r="Q10" s="607"/>
    </row>
    <row r="11" spans="1:17" s="473" customFormat="1" ht="15" customHeight="1">
      <c r="A11" s="537" t="s">
        <v>754</v>
      </c>
      <c r="B11" s="1131">
        <v>48541142.25</v>
      </c>
      <c r="C11" s="1131">
        <v>45881566.709999993</v>
      </c>
      <c r="D11" s="1131">
        <v>47863264.059999987</v>
      </c>
      <c r="E11" s="1131">
        <v>33969543.149999999</v>
      </c>
      <c r="F11" s="1131">
        <v>38256986.509999998</v>
      </c>
      <c r="G11" s="1131">
        <v>34996445.960000001</v>
      </c>
      <c r="H11" s="1131">
        <v>35805231.879999995</v>
      </c>
      <c r="I11" s="1131">
        <v>53089215.219999999</v>
      </c>
      <c r="J11" s="1131">
        <v>43855442.289999992</v>
      </c>
      <c r="K11" s="1131">
        <v>50136625.729999997</v>
      </c>
      <c r="L11" s="1131">
        <v>48923561.490000002</v>
      </c>
      <c r="M11" s="1131">
        <v>53541443.300000004</v>
      </c>
      <c r="N11" s="1131">
        <v>534860468.55000001</v>
      </c>
      <c r="O11" s="347"/>
      <c r="P11" s="722"/>
      <c r="Q11" s="607"/>
    </row>
    <row r="12" spans="1:17" s="473" customFormat="1" ht="15" customHeight="1">
      <c r="A12" s="538" t="s">
        <v>1181</v>
      </c>
      <c r="B12" s="1132">
        <v>3367177.69</v>
      </c>
      <c r="C12" s="1132">
        <v>6401647.8200000003</v>
      </c>
      <c r="D12" s="1132">
        <v>14036936.25</v>
      </c>
      <c r="E12" s="1132">
        <v>3286089.33</v>
      </c>
      <c r="F12" s="1132">
        <v>4736300.1399999997</v>
      </c>
      <c r="G12" s="1132">
        <v>7176200.0499999998</v>
      </c>
      <c r="H12" s="1132">
        <v>7816003.5999999996</v>
      </c>
      <c r="I12" s="1132">
        <v>10743302.07</v>
      </c>
      <c r="J12" s="1132">
        <v>9942105.5899999999</v>
      </c>
      <c r="K12" s="1132">
        <v>8265827.5099999998</v>
      </c>
      <c r="L12" s="1132">
        <v>7103724.3600000003</v>
      </c>
      <c r="M12" s="1132">
        <v>12153704.560000001</v>
      </c>
      <c r="N12" s="1132">
        <v>95029018.969999999</v>
      </c>
      <c r="O12" s="722"/>
      <c r="P12" s="722"/>
      <c r="Q12" s="607"/>
    </row>
    <row r="13" spans="1:17" s="473" customFormat="1" ht="15" customHeight="1">
      <c r="A13" s="538" t="s">
        <v>1182</v>
      </c>
      <c r="B13" s="1132">
        <v>40366096.82</v>
      </c>
      <c r="C13" s="1132">
        <v>35611394.159999996</v>
      </c>
      <c r="D13" s="1132">
        <v>29152046.129999999</v>
      </c>
      <c r="E13" s="1132">
        <v>28203474.18</v>
      </c>
      <c r="F13" s="1132">
        <v>31348065.359999999</v>
      </c>
      <c r="G13" s="1132">
        <v>24827734.079999998</v>
      </c>
      <c r="H13" s="1132">
        <v>24467108.98</v>
      </c>
      <c r="I13" s="1132">
        <v>37105819.969999999</v>
      </c>
      <c r="J13" s="1132">
        <v>29998790.899999999</v>
      </c>
      <c r="K13" s="1132">
        <v>36768183.390000001</v>
      </c>
      <c r="L13" s="1132">
        <v>37773528.539999999</v>
      </c>
      <c r="M13" s="1132">
        <v>36376739.359999999</v>
      </c>
      <c r="N13" s="1132">
        <v>391998981.86999995</v>
      </c>
      <c r="O13" s="722"/>
      <c r="P13" s="722"/>
      <c r="Q13" s="607"/>
    </row>
    <row r="14" spans="1:17" s="473" customFormat="1" ht="15" customHeight="1">
      <c r="A14" s="538" t="s">
        <v>1183</v>
      </c>
      <c r="B14" s="1132">
        <v>3517184.99</v>
      </c>
      <c r="C14" s="1132">
        <v>2683543.04</v>
      </c>
      <c r="D14" s="1132">
        <v>2741661.55</v>
      </c>
      <c r="E14" s="1132">
        <v>1506205.45</v>
      </c>
      <c r="F14" s="1132">
        <v>1280956.08</v>
      </c>
      <c r="G14" s="1132">
        <v>1654778.41</v>
      </c>
      <c r="H14" s="1132">
        <v>2156287.58</v>
      </c>
      <c r="I14" s="1132">
        <v>3803501.33</v>
      </c>
      <c r="J14" s="1132">
        <v>2435335.37</v>
      </c>
      <c r="K14" s="1132">
        <v>3775723.54</v>
      </c>
      <c r="L14" s="1132">
        <v>2686807.79</v>
      </c>
      <c r="M14" s="1132">
        <v>3392924.18</v>
      </c>
      <c r="N14" s="1132">
        <v>31634909.309999999</v>
      </c>
      <c r="O14" s="722"/>
      <c r="P14" s="722"/>
      <c r="Q14" s="607"/>
    </row>
    <row r="15" spans="1:17" s="473" customFormat="1" ht="15" customHeight="1">
      <c r="A15" s="538" t="s">
        <v>1184</v>
      </c>
      <c r="B15" s="1132">
        <v>26500</v>
      </c>
      <c r="C15" s="1132">
        <v>0</v>
      </c>
      <c r="D15" s="1132">
        <v>33971.050000000003</v>
      </c>
      <c r="E15" s="1132">
        <v>125398.34</v>
      </c>
      <c r="F15" s="1132">
        <v>12500</v>
      </c>
      <c r="G15" s="1132">
        <v>25000</v>
      </c>
      <c r="H15" s="1132">
        <v>1344.56</v>
      </c>
      <c r="I15" s="1132">
        <v>12989.34</v>
      </c>
      <c r="J15" s="1132">
        <v>3.7</v>
      </c>
      <c r="K15" s="1132">
        <v>15538.3</v>
      </c>
      <c r="L15" s="1132">
        <v>6250</v>
      </c>
      <c r="M15" s="1132">
        <v>0</v>
      </c>
      <c r="N15" s="1132">
        <v>259495.29</v>
      </c>
      <c r="O15" s="722"/>
      <c r="P15" s="722"/>
      <c r="Q15" s="607"/>
    </row>
    <row r="16" spans="1:17" s="473" customFormat="1" ht="15" customHeight="1">
      <c r="A16" s="538" t="s">
        <v>1185</v>
      </c>
      <c r="B16" s="1132">
        <v>690452.74</v>
      </c>
      <c r="C16" s="1132">
        <v>646494.26</v>
      </c>
      <c r="D16" s="1132">
        <v>691679.94</v>
      </c>
      <c r="E16" s="1132">
        <v>561373.25</v>
      </c>
      <c r="F16" s="1132">
        <v>538918.25</v>
      </c>
      <c r="G16" s="1132">
        <v>676332.24</v>
      </c>
      <c r="H16" s="1132">
        <v>577887.07999999996</v>
      </c>
      <c r="I16" s="1132">
        <v>764294.18</v>
      </c>
      <c r="J16" s="1132">
        <v>676269.89</v>
      </c>
      <c r="K16" s="1132">
        <v>661543.6</v>
      </c>
      <c r="L16" s="1132">
        <v>597423.28</v>
      </c>
      <c r="M16" s="1132">
        <v>746544.63</v>
      </c>
      <c r="N16" s="1132">
        <v>7829213.3399999989</v>
      </c>
      <c r="O16" s="722"/>
      <c r="P16" s="722"/>
      <c r="Q16" s="607"/>
    </row>
    <row r="17" spans="1:27" s="473" customFormat="1" ht="15" customHeight="1">
      <c r="A17" s="538" t="s">
        <v>1186</v>
      </c>
      <c r="B17" s="1132">
        <v>495945.29</v>
      </c>
      <c r="C17" s="1132">
        <v>488878.65</v>
      </c>
      <c r="D17" s="1132">
        <v>1139513.96</v>
      </c>
      <c r="E17" s="1132">
        <v>258042.39</v>
      </c>
      <c r="F17" s="1132">
        <v>268024.34999999998</v>
      </c>
      <c r="G17" s="1132">
        <v>436786.92</v>
      </c>
      <c r="H17" s="1132">
        <v>687808.25</v>
      </c>
      <c r="I17" s="1132">
        <v>510781.86</v>
      </c>
      <c r="J17" s="1132">
        <v>714377.22</v>
      </c>
      <c r="K17" s="1132">
        <v>537128.4</v>
      </c>
      <c r="L17" s="1132">
        <v>673149.03</v>
      </c>
      <c r="M17" s="1132">
        <v>740591.32</v>
      </c>
      <c r="N17" s="1132">
        <v>6951027.6400000006</v>
      </c>
      <c r="O17" s="722"/>
      <c r="P17" s="722"/>
      <c r="Q17" s="607"/>
    </row>
    <row r="18" spans="1:27" s="473" customFormat="1" ht="15" customHeight="1">
      <c r="A18" s="538" t="s">
        <v>1187</v>
      </c>
      <c r="B18" s="1132">
        <v>77784.72</v>
      </c>
      <c r="C18" s="1132">
        <v>49608.78</v>
      </c>
      <c r="D18" s="1132">
        <v>67455.179999999993</v>
      </c>
      <c r="E18" s="1132">
        <v>28960.21</v>
      </c>
      <c r="F18" s="1132">
        <v>72222.33</v>
      </c>
      <c r="G18" s="1132">
        <v>199614.26</v>
      </c>
      <c r="H18" s="1132">
        <v>98791.83</v>
      </c>
      <c r="I18" s="1132">
        <v>148526.47</v>
      </c>
      <c r="J18" s="1132">
        <v>88559.62</v>
      </c>
      <c r="K18" s="1132">
        <v>112680.98999999999</v>
      </c>
      <c r="L18" s="1132">
        <v>82678.489999999991</v>
      </c>
      <c r="M18" s="1132">
        <v>130939.25</v>
      </c>
      <c r="N18" s="1132">
        <v>1157822.1299999999</v>
      </c>
      <c r="O18" s="722"/>
      <c r="P18" s="722"/>
      <c r="Q18" s="607"/>
    </row>
    <row r="19" spans="1:27" s="473" customFormat="1" ht="15" customHeight="1">
      <c r="A19" s="537" t="s">
        <v>736</v>
      </c>
      <c r="B19" s="1131">
        <v>65594409.719999999</v>
      </c>
      <c r="C19" s="1131">
        <v>51309249.960000001</v>
      </c>
      <c r="D19" s="1131">
        <v>56896662.709999993</v>
      </c>
      <c r="E19" s="1131">
        <v>8543885.9199999999</v>
      </c>
      <c r="F19" s="1131">
        <v>13358600.08</v>
      </c>
      <c r="G19" s="1131">
        <v>15395238.52</v>
      </c>
      <c r="H19" s="1131">
        <v>66108766.310000002</v>
      </c>
      <c r="I19" s="1131">
        <v>73491017.930000022</v>
      </c>
      <c r="J19" s="1131">
        <v>85454579.640000001</v>
      </c>
      <c r="K19" s="1131">
        <v>75465804.549999997</v>
      </c>
      <c r="L19" s="1131">
        <v>93374698.949999988</v>
      </c>
      <c r="M19" s="1131">
        <v>63320010.969999999</v>
      </c>
      <c r="N19" s="1131">
        <v>668312925.25999999</v>
      </c>
      <c r="O19" s="722"/>
      <c r="P19" s="722"/>
      <c r="Q19" s="607"/>
    </row>
    <row r="20" spans="1:27" s="473" customFormat="1" ht="15" customHeight="1">
      <c r="A20" s="538" t="s">
        <v>1188</v>
      </c>
      <c r="B20" s="1132">
        <v>64833395.460000001</v>
      </c>
      <c r="C20" s="1132">
        <v>50535246.030000001</v>
      </c>
      <c r="D20" s="1132">
        <v>56069470.229999997</v>
      </c>
      <c r="E20" s="1132">
        <v>8009990.4400000004</v>
      </c>
      <c r="F20" s="1132">
        <v>13080452.779999999</v>
      </c>
      <c r="G20" s="1132">
        <v>15073216.65</v>
      </c>
      <c r="H20" s="1132">
        <v>65373781.640000001</v>
      </c>
      <c r="I20" s="1132">
        <v>72182209.900000006</v>
      </c>
      <c r="J20" s="1132">
        <v>83100737.519999996</v>
      </c>
      <c r="K20" s="1132">
        <v>74716087.319999993</v>
      </c>
      <c r="L20" s="1132">
        <v>92517309.799999997</v>
      </c>
      <c r="M20" s="1132">
        <v>61826923.939999998</v>
      </c>
      <c r="N20" s="1132">
        <v>657318821.71000004</v>
      </c>
      <c r="O20" s="722"/>
      <c r="P20" s="722"/>
      <c r="Q20" s="564"/>
      <c r="R20" s="722"/>
      <c r="S20" s="722"/>
      <c r="T20" s="722"/>
      <c r="U20" s="722"/>
      <c r="V20" s="722"/>
      <c r="W20" s="722"/>
      <c r="X20" s="722"/>
      <c r="Y20" s="722"/>
      <c r="Z20" s="722"/>
      <c r="AA20" s="722"/>
    </row>
    <row r="21" spans="1:27" s="473" customFormat="1" ht="15" customHeight="1">
      <c r="A21" s="538" t="s">
        <v>1189</v>
      </c>
      <c r="B21" s="1132">
        <v>0</v>
      </c>
      <c r="C21" s="1132">
        <v>0</v>
      </c>
      <c r="D21" s="1132">
        <v>0</v>
      </c>
      <c r="E21" s="1132">
        <v>0</v>
      </c>
      <c r="F21" s="1132">
        <v>0</v>
      </c>
      <c r="G21" s="1132">
        <v>0</v>
      </c>
      <c r="H21" s="1132">
        <v>0</v>
      </c>
      <c r="I21" s="1132">
        <v>0</v>
      </c>
      <c r="J21" s="1132">
        <v>0</v>
      </c>
      <c r="K21" s="1132">
        <v>0</v>
      </c>
      <c r="L21" s="1132">
        <v>0</v>
      </c>
      <c r="M21" s="1132">
        <v>0</v>
      </c>
      <c r="N21" s="1132">
        <v>0</v>
      </c>
      <c r="O21" s="722"/>
      <c r="P21" s="722"/>
      <c r="Q21" s="607"/>
    </row>
    <row r="22" spans="1:27" s="473" customFormat="1" ht="15" customHeight="1">
      <c r="A22" s="538" t="s">
        <v>1190</v>
      </c>
      <c r="B22" s="1132">
        <v>0</v>
      </c>
      <c r="C22" s="1132">
        <v>0</v>
      </c>
      <c r="D22" s="1132">
        <v>0</v>
      </c>
      <c r="E22" s="1132">
        <v>0</v>
      </c>
      <c r="F22" s="1132">
        <v>0</v>
      </c>
      <c r="G22" s="1132">
        <v>0</v>
      </c>
      <c r="H22" s="1132">
        <v>0</v>
      </c>
      <c r="I22" s="1132">
        <v>0</v>
      </c>
      <c r="J22" s="1132">
        <v>0</v>
      </c>
      <c r="K22" s="1132">
        <v>0</v>
      </c>
      <c r="L22" s="1132">
        <v>0</v>
      </c>
      <c r="M22" s="1132">
        <v>0</v>
      </c>
      <c r="N22" s="1132">
        <v>0</v>
      </c>
      <c r="O22" s="722"/>
      <c r="P22" s="722"/>
      <c r="Q22" s="607"/>
    </row>
    <row r="23" spans="1:27" s="473" customFormat="1" ht="15" customHeight="1">
      <c r="A23" s="538" t="s">
        <v>1191</v>
      </c>
      <c r="B23" s="1132">
        <v>761014.26</v>
      </c>
      <c r="C23" s="1132">
        <v>749499.83</v>
      </c>
      <c r="D23" s="1132">
        <v>823992.47</v>
      </c>
      <c r="E23" s="1132">
        <v>533763.48</v>
      </c>
      <c r="F23" s="1132">
        <v>278147.3</v>
      </c>
      <c r="G23" s="1132">
        <v>322021.87</v>
      </c>
      <c r="H23" s="1132">
        <v>725650.57</v>
      </c>
      <c r="I23" s="1132">
        <v>1249517.1499999999</v>
      </c>
      <c r="J23" s="1132">
        <v>2277727.3199999998</v>
      </c>
      <c r="K23" s="1132">
        <v>747873.19</v>
      </c>
      <c r="L23" s="1132">
        <v>855055.63</v>
      </c>
      <c r="M23" s="1132">
        <v>1345453.51</v>
      </c>
      <c r="N23" s="1132">
        <v>10669716.58</v>
      </c>
      <c r="O23" s="722"/>
      <c r="P23" s="722"/>
      <c r="Q23" s="607"/>
    </row>
    <row r="24" spans="1:27" s="473" customFormat="1" ht="15" customHeight="1">
      <c r="A24" s="538" t="s">
        <v>1192</v>
      </c>
      <c r="B24" s="1132">
        <v>0</v>
      </c>
      <c r="C24" s="1132">
        <v>0</v>
      </c>
      <c r="D24" s="1132">
        <v>0</v>
      </c>
      <c r="E24" s="1132">
        <v>0</v>
      </c>
      <c r="F24" s="1132">
        <v>0</v>
      </c>
      <c r="G24" s="1132">
        <v>0</v>
      </c>
      <c r="H24" s="1132">
        <v>0</v>
      </c>
      <c r="I24" s="1132">
        <v>0</v>
      </c>
      <c r="J24" s="1132">
        <v>0</v>
      </c>
      <c r="K24" s="1132">
        <v>0</v>
      </c>
      <c r="L24" s="1132">
        <v>0</v>
      </c>
      <c r="M24" s="1132">
        <v>0</v>
      </c>
      <c r="N24" s="1132">
        <v>0</v>
      </c>
      <c r="O24" s="722"/>
      <c r="P24" s="722"/>
      <c r="Q24" s="607"/>
    </row>
    <row r="25" spans="1:27" s="473" customFormat="1" ht="15" customHeight="1">
      <c r="A25" s="538" t="s">
        <v>1193</v>
      </c>
      <c r="B25" s="1132">
        <v>0</v>
      </c>
      <c r="C25" s="1132">
        <v>0</v>
      </c>
      <c r="D25" s="1132">
        <v>0</v>
      </c>
      <c r="E25" s="1132">
        <v>0</v>
      </c>
      <c r="F25" s="1132">
        <v>0</v>
      </c>
      <c r="G25" s="1132">
        <v>0</v>
      </c>
      <c r="H25" s="1132">
        <v>0</v>
      </c>
      <c r="I25" s="1132">
        <v>0</v>
      </c>
      <c r="J25" s="1132">
        <v>0</v>
      </c>
      <c r="K25" s="1132">
        <v>0</v>
      </c>
      <c r="L25" s="1132">
        <v>0</v>
      </c>
      <c r="M25" s="1132">
        <v>0</v>
      </c>
      <c r="N25" s="1132">
        <v>0</v>
      </c>
      <c r="O25" s="722"/>
      <c r="P25" s="722"/>
      <c r="Q25" s="607"/>
    </row>
    <row r="26" spans="1:27" s="473" customFormat="1" ht="15" customHeight="1">
      <c r="A26" s="538" t="s">
        <v>1194</v>
      </c>
      <c r="B26" s="1132">
        <v>0</v>
      </c>
      <c r="C26" s="1132">
        <v>24504.1</v>
      </c>
      <c r="D26" s="1132">
        <v>3200</v>
      </c>
      <c r="E26" s="1132">
        <v>0</v>
      </c>
      <c r="F26" s="1132">
        <v>0</v>
      </c>
      <c r="G26" s="1132">
        <v>0</v>
      </c>
      <c r="H26" s="1132">
        <v>9334.1</v>
      </c>
      <c r="I26" s="1132">
        <v>5812.2</v>
      </c>
      <c r="J26" s="1132">
        <v>76107.399999999994</v>
      </c>
      <c r="K26" s="1132">
        <v>922.02</v>
      </c>
      <c r="L26" s="1132">
        <v>2333.52</v>
      </c>
      <c r="M26" s="1132">
        <v>147633.51999999999</v>
      </c>
      <c r="N26" s="1132">
        <v>269846.86</v>
      </c>
      <c r="O26" s="722"/>
      <c r="P26" s="722"/>
      <c r="Q26" s="607"/>
    </row>
    <row r="27" spans="1:27" s="473" customFormat="1" ht="15" customHeight="1">
      <c r="A27" s="538" t="s">
        <v>1195</v>
      </c>
      <c r="B27" s="1132">
        <v>0</v>
      </c>
      <c r="C27" s="1132">
        <v>0</v>
      </c>
      <c r="D27" s="1132">
        <v>0</v>
      </c>
      <c r="E27" s="1132">
        <v>132</v>
      </c>
      <c r="F27" s="1132">
        <v>0</v>
      </c>
      <c r="G27" s="1132">
        <v>0</v>
      </c>
      <c r="H27" s="1132">
        <v>0</v>
      </c>
      <c r="I27" s="1132">
        <v>51739.34</v>
      </c>
      <c r="J27" s="1132">
        <v>3.7</v>
      </c>
      <c r="K27" s="1132">
        <v>461.01</v>
      </c>
      <c r="L27" s="1132">
        <v>0</v>
      </c>
      <c r="M27" s="1132">
        <v>0</v>
      </c>
      <c r="N27" s="1132">
        <v>52336.049999999996</v>
      </c>
      <c r="O27" s="722"/>
      <c r="P27" s="722"/>
      <c r="Q27" s="607"/>
    </row>
    <row r="28" spans="1:27" s="473" customFormat="1" ht="15" customHeight="1">
      <c r="A28" s="538" t="s">
        <v>1196</v>
      </c>
      <c r="B28" s="1132">
        <v>0</v>
      </c>
      <c r="C28" s="1132">
        <v>0</v>
      </c>
      <c r="D28" s="1132">
        <v>0.01</v>
      </c>
      <c r="E28" s="1132">
        <v>0</v>
      </c>
      <c r="F28" s="1132">
        <v>0</v>
      </c>
      <c r="G28" s="1132">
        <v>0</v>
      </c>
      <c r="H28" s="1132">
        <v>0</v>
      </c>
      <c r="I28" s="1132">
        <v>1739.34</v>
      </c>
      <c r="J28" s="1132">
        <v>3.7</v>
      </c>
      <c r="K28" s="1132">
        <v>461.01</v>
      </c>
      <c r="L28" s="1132">
        <v>0</v>
      </c>
      <c r="M28" s="1132">
        <v>0</v>
      </c>
      <c r="N28" s="1132">
        <v>2204.06</v>
      </c>
      <c r="O28" s="722"/>
      <c r="P28" s="722"/>
      <c r="Q28" s="607"/>
    </row>
    <row r="29" spans="1:27" s="473" customFormat="1" ht="15" customHeight="1">
      <c r="A29" s="537" t="s">
        <v>735</v>
      </c>
      <c r="B29" s="1131">
        <v>18837482.900000002</v>
      </c>
      <c r="C29" s="1131">
        <v>11202925.51</v>
      </c>
      <c r="D29" s="1131">
        <v>7560213.8199999994</v>
      </c>
      <c r="E29" s="1131">
        <v>4141087.1599999997</v>
      </c>
      <c r="F29" s="1131">
        <v>5125479.53</v>
      </c>
      <c r="G29" s="1131">
        <v>7426958.0800000001</v>
      </c>
      <c r="H29" s="1131">
        <v>14808851.219999999</v>
      </c>
      <c r="I29" s="1131">
        <v>273096444.94</v>
      </c>
      <c r="J29" s="1131">
        <v>10339661.039999999</v>
      </c>
      <c r="K29" s="1131">
        <v>8150424.5099999998</v>
      </c>
      <c r="L29" s="1131">
        <v>19703996.010000005</v>
      </c>
      <c r="M29" s="1131">
        <v>21189371.120000001</v>
      </c>
      <c r="N29" s="1131">
        <v>401582895.83999997</v>
      </c>
      <c r="O29" s="722"/>
      <c r="P29" s="722"/>
      <c r="Q29" s="607"/>
    </row>
    <row r="30" spans="1:27" s="473" customFormat="1" ht="15" customHeight="1">
      <c r="A30" s="538" t="s">
        <v>1197</v>
      </c>
      <c r="B30" s="1132">
        <v>8027466.21</v>
      </c>
      <c r="C30" s="1132">
        <v>610815.43000000005</v>
      </c>
      <c r="D30" s="1132">
        <v>357684.44</v>
      </c>
      <c r="E30" s="1132">
        <v>728012.61</v>
      </c>
      <c r="F30" s="1132">
        <v>387451.25</v>
      </c>
      <c r="G30" s="1132">
        <v>1814463.76</v>
      </c>
      <c r="H30" s="1132">
        <v>5289841.91</v>
      </c>
      <c r="I30" s="1132">
        <v>262979875.13</v>
      </c>
      <c r="J30" s="1132">
        <v>2888533.53</v>
      </c>
      <c r="K30" s="1132">
        <v>1879038.37</v>
      </c>
      <c r="L30" s="1132">
        <v>7323698.1500000004</v>
      </c>
      <c r="M30" s="1132">
        <v>2249038.23</v>
      </c>
      <c r="N30" s="1132">
        <v>294535919.01999998</v>
      </c>
      <c r="O30" s="722"/>
      <c r="P30" s="722"/>
      <c r="Q30" s="607"/>
    </row>
    <row r="31" spans="1:27" s="473" customFormat="1" ht="15" customHeight="1">
      <c r="A31" s="538" t="s">
        <v>1198</v>
      </c>
      <c r="B31" s="1132">
        <v>60357.63</v>
      </c>
      <c r="C31" s="1132">
        <v>2173613</v>
      </c>
      <c r="D31" s="1132">
        <v>34123.33</v>
      </c>
      <c r="E31" s="1132">
        <v>65715.27</v>
      </c>
      <c r="F31" s="1132">
        <v>2095049.38</v>
      </c>
      <c r="G31" s="1132">
        <v>19239.12</v>
      </c>
      <c r="H31" s="1132">
        <v>31243.35</v>
      </c>
      <c r="I31" s="1132">
        <v>1774234.62</v>
      </c>
      <c r="J31" s="1132">
        <v>25024.39</v>
      </c>
      <c r="K31" s="1132">
        <v>11959.24</v>
      </c>
      <c r="L31" s="1132">
        <v>31833.15</v>
      </c>
      <c r="M31" s="1132">
        <v>1969156.82</v>
      </c>
      <c r="N31" s="1132">
        <v>8291549.2999999998</v>
      </c>
      <c r="O31" s="722"/>
      <c r="P31" s="722"/>
      <c r="Q31" s="607"/>
    </row>
    <row r="32" spans="1:27" s="260" customFormat="1" ht="15" customHeight="1">
      <c r="A32" s="538" t="s">
        <v>1199</v>
      </c>
      <c r="B32" s="1132">
        <v>1020554.93</v>
      </c>
      <c r="C32" s="1132">
        <v>777218.18</v>
      </c>
      <c r="D32" s="1132">
        <v>1155630.75</v>
      </c>
      <c r="E32" s="1132">
        <v>536787.04</v>
      </c>
      <c r="F32" s="1132">
        <v>901992.41</v>
      </c>
      <c r="G32" s="1132">
        <v>707264.64</v>
      </c>
      <c r="H32" s="1132">
        <v>999689.22</v>
      </c>
      <c r="I32" s="1132">
        <v>725562.72</v>
      </c>
      <c r="J32" s="1132">
        <v>1043113.25</v>
      </c>
      <c r="K32" s="1132">
        <v>492404.59</v>
      </c>
      <c r="L32" s="1132">
        <v>2426682.7200000002</v>
      </c>
      <c r="M32" s="1132">
        <v>11043473.52</v>
      </c>
      <c r="N32" s="1132">
        <v>21830373.969999999</v>
      </c>
      <c r="O32" s="722"/>
      <c r="P32" s="722"/>
      <c r="Q32" s="564"/>
    </row>
    <row r="33" spans="1:26" s="473" customFormat="1" ht="15" customHeight="1">
      <c r="A33" s="538" t="s">
        <v>1200</v>
      </c>
      <c r="B33" s="1132">
        <v>472457.23</v>
      </c>
      <c r="C33" s="1132">
        <v>455447.54000000004</v>
      </c>
      <c r="D33" s="1132">
        <v>232182.03</v>
      </c>
      <c r="E33" s="1132">
        <v>48565</v>
      </c>
      <c r="F33" s="1132">
        <v>47682</v>
      </c>
      <c r="G33" s="1132">
        <v>30022</v>
      </c>
      <c r="H33" s="1132">
        <v>154664.32999999999</v>
      </c>
      <c r="I33" s="1132">
        <v>283798.46999999997</v>
      </c>
      <c r="J33" s="1132">
        <v>256348.85</v>
      </c>
      <c r="K33" s="1132">
        <v>483653.49</v>
      </c>
      <c r="L33" s="1132">
        <v>407929.16000000003</v>
      </c>
      <c r="M33" s="1132">
        <v>361830.29000000004</v>
      </c>
      <c r="N33" s="1132">
        <v>3234580.3900000006</v>
      </c>
      <c r="O33" s="722"/>
      <c r="P33" s="722"/>
      <c r="Q33" s="607"/>
    </row>
    <row r="34" spans="1:26" s="473" customFormat="1" ht="15" customHeight="1">
      <c r="A34" s="538" t="s">
        <v>1201</v>
      </c>
      <c r="B34" s="1132">
        <v>270230</v>
      </c>
      <c r="C34" s="1132">
        <v>268614</v>
      </c>
      <c r="D34" s="1132">
        <v>280135</v>
      </c>
      <c r="E34" s="1132">
        <v>0</v>
      </c>
      <c r="F34" s="1132">
        <v>0</v>
      </c>
      <c r="G34" s="1132">
        <v>0</v>
      </c>
      <c r="H34" s="1132">
        <v>234051</v>
      </c>
      <c r="I34" s="1132">
        <v>42875</v>
      </c>
      <c r="J34" s="1132">
        <v>88959</v>
      </c>
      <c r="K34" s="1132">
        <v>77438</v>
      </c>
      <c r="L34" s="1132">
        <v>123522</v>
      </c>
      <c r="M34" s="1132">
        <v>65917</v>
      </c>
      <c r="N34" s="1132">
        <v>1451741</v>
      </c>
      <c r="O34" s="722"/>
      <c r="P34" s="722"/>
      <c r="Q34" s="607"/>
    </row>
    <row r="35" spans="1:26" s="473" customFormat="1" ht="15" customHeight="1">
      <c r="A35" s="538" t="s">
        <v>1202</v>
      </c>
      <c r="B35" s="1132">
        <v>1026344.64</v>
      </c>
      <c r="C35" s="1132">
        <v>3161733.46</v>
      </c>
      <c r="D35" s="1132">
        <v>1663162.29</v>
      </c>
      <c r="E35" s="1132">
        <v>607493.03</v>
      </c>
      <c r="F35" s="1132">
        <v>520761.39</v>
      </c>
      <c r="G35" s="1132">
        <v>2937469.68</v>
      </c>
      <c r="H35" s="1132">
        <v>4156020.1</v>
      </c>
      <c r="I35" s="1132">
        <v>3732198.67</v>
      </c>
      <c r="J35" s="1132">
        <v>1209330.04</v>
      </c>
      <c r="K35" s="1132">
        <v>1066225.67</v>
      </c>
      <c r="L35" s="1132">
        <v>3453907.49</v>
      </c>
      <c r="M35" s="1132">
        <v>1196259.1100000001</v>
      </c>
      <c r="N35" s="1132">
        <v>24730905.57</v>
      </c>
      <c r="O35" s="722"/>
      <c r="P35" s="722"/>
      <c r="Q35" s="607"/>
    </row>
    <row r="36" spans="1:26" s="473" customFormat="1" ht="15" customHeight="1">
      <c r="A36" s="538" t="s">
        <v>1203</v>
      </c>
      <c r="B36" s="1132">
        <v>3937585.98</v>
      </c>
      <c r="C36" s="1132">
        <v>1836002.98</v>
      </c>
      <c r="D36" s="1132">
        <v>1987231.77</v>
      </c>
      <c r="E36" s="1132">
        <v>1275159.77</v>
      </c>
      <c r="F36" s="1132">
        <v>462795.48</v>
      </c>
      <c r="G36" s="1132">
        <v>1033390.56</v>
      </c>
      <c r="H36" s="1132">
        <v>2387542.7000000002</v>
      </c>
      <c r="I36" s="1132">
        <v>1857460.43</v>
      </c>
      <c r="J36" s="1132">
        <v>3350039.77</v>
      </c>
      <c r="K36" s="1132">
        <v>2805991.48</v>
      </c>
      <c r="L36" s="1132">
        <v>4162473.99</v>
      </c>
      <c r="M36" s="1132">
        <v>2228614.1</v>
      </c>
      <c r="N36" s="1132">
        <v>27324289.010000005</v>
      </c>
      <c r="O36" s="722"/>
      <c r="P36" s="722"/>
      <c r="Q36" s="607"/>
    </row>
    <row r="37" spans="1:26" s="473" customFormat="1" ht="15" customHeight="1">
      <c r="A37" s="538" t="s">
        <v>1204</v>
      </c>
      <c r="B37" s="1132">
        <v>4022486.28</v>
      </c>
      <c r="C37" s="1132">
        <v>1919480.92</v>
      </c>
      <c r="D37" s="1132">
        <v>1850064.21</v>
      </c>
      <c r="E37" s="1132">
        <v>879354.44</v>
      </c>
      <c r="F37" s="1132">
        <v>709747.62</v>
      </c>
      <c r="G37" s="1132">
        <v>885108.32</v>
      </c>
      <c r="H37" s="1132">
        <v>1555798.61</v>
      </c>
      <c r="I37" s="1132">
        <v>1700439.9</v>
      </c>
      <c r="J37" s="1132">
        <v>1478312.21</v>
      </c>
      <c r="K37" s="1132">
        <v>1333713.67</v>
      </c>
      <c r="L37" s="1132">
        <v>1773949.35</v>
      </c>
      <c r="M37" s="1132">
        <v>2075082.05</v>
      </c>
      <c r="N37" s="1132">
        <v>20183537.579999998</v>
      </c>
      <c r="O37" s="722"/>
      <c r="P37" s="722"/>
      <c r="Q37" s="607"/>
    </row>
    <row r="38" spans="1:26" s="473" customFormat="1" ht="15" customHeight="1">
      <c r="A38" s="537" t="s">
        <v>733</v>
      </c>
      <c r="B38" s="1131">
        <v>3426830.84</v>
      </c>
      <c r="C38" s="1131">
        <v>2824618.81</v>
      </c>
      <c r="D38" s="1131">
        <v>2900025.7800000003</v>
      </c>
      <c r="E38" s="1131">
        <v>745089.61</v>
      </c>
      <c r="F38" s="1131">
        <v>827860.41999999993</v>
      </c>
      <c r="G38" s="1131">
        <v>1203675.6399999999</v>
      </c>
      <c r="H38" s="1131">
        <v>2943306.1900000004</v>
      </c>
      <c r="I38" s="1131">
        <v>3127204</v>
      </c>
      <c r="J38" s="1131">
        <v>5450499.1500000004</v>
      </c>
      <c r="K38" s="1131">
        <v>2676475.4399999995</v>
      </c>
      <c r="L38" s="1131">
        <v>3105995.13</v>
      </c>
      <c r="M38" s="1131">
        <v>2604020.16</v>
      </c>
      <c r="N38" s="1131">
        <v>31835601.169999994</v>
      </c>
      <c r="O38" s="722"/>
      <c r="P38" s="722"/>
      <c r="Q38" s="607"/>
    </row>
    <row r="39" spans="1:26" s="473" customFormat="1" ht="15" customHeight="1">
      <c r="A39" s="536" t="s">
        <v>217</v>
      </c>
      <c r="B39" s="1130">
        <v>59716378.240000002</v>
      </c>
      <c r="C39" s="1130">
        <v>82978293.359999999</v>
      </c>
      <c r="D39" s="1130">
        <v>65861126.059999995</v>
      </c>
      <c r="E39" s="1130">
        <v>1754409.58</v>
      </c>
      <c r="F39" s="1130">
        <v>6563893.3799999999</v>
      </c>
      <c r="G39" s="1130">
        <v>24664635.91</v>
      </c>
      <c r="H39" s="1130">
        <v>90403144.159999996</v>
      </c>
      <c r="I39" s="1130">
        <v>58684562.300000004</v>
      </c>
      <c r="J39" s="1130">
        <v>92297862.609999985</v>
      </c>
      <c r="K39" s="1130">
        <v>79576598.320000008</v>
      </c>
      <c r="L39" s="1130">
        <v>69313141.670000002</v>
      </c>
      <c r="M39" s="1130">
        <v>71371789.289999992</v>
      </c>
      <c r="N39" s="1130">
        <v>703185834.88</v>
      </c>
      <c r="O39" s="722"/>
      <c r="P39" s="722"/>
      <c r="Q39" s="607"/>
    </row>
    <row r="40" spans="1:26" s="260" customFormat="1" ht="15" customHeight="1">
      <c r="A40" s="538" t="s">
        <v>1205</v>
      </c>
      <c r="B40" s="1132">
        <v>36987303.859999999</v>
      </c>
      <c r="C40" s="1132">
        <v>58252731.619999997</v>
      </c>
      <c r="D40" s="1132">
        <v>24875667.52</v>
      </c>
      <c r="E40" s="1132">
        <v>0</v>
      </c>
      <c r="F40" s="1132">
        <v>2559826.66</v>
      </c>
      <c r="G40" s="1132">
        <v>11640663.869999999</v>
      </c>
      <c r="H40" s="1132">
        <v>65332924.43</v>
      </c>
      <c r="I40" s="1132">
        <v>33458963.77</v>
      </c>
      <c r="J40" s="1132">
        <v>50951443.759999998</v>
      </c>
      <c r="K40" s="1132">
        <v>35828789.530000001</v>
      </c>
      <c r="L40" s="1132">
        <v>42000593.229999997</v>
      </c>
      <c r="M40" s="1132">
        <v>47212438.539999999</v>
      </c>
      <c r="N40" s="1132">
        <v>409101346.79000002</v>
      </c>
      <c r="O40" s="722"/>
      <c r="P40" s="722"/>
      <c r="Q40" s="564"/>
    </row>
    <row r="41" spans="1:26" s="473" customFormat="1" ht="15" customHeight="1">
      <c r="A41" s="538" t="s">
        <v>1206</v>
      </c>
      <c r="B41" s="1132">
        <v>3864283.08</v>
      </c>
      <c r="C41" s="1132">
        <v>1735096.45</v>
      </c>
      <c r="D41" s="1132">
        <v>2189394.8199999998</v>
      </c>
      <c r="E41" s="1132">
        <v>541020.24</v>
      </c>
      <c r="F41" s="1132">
        <v>2578207.2999999998</v>
      </c>
      <c r="G41" s="1132">
        <v>3477613.96</v>
      </c>
      <c r="H41" s="1132">
        <v>10278599.51</v>
      </c>
      <c r="I41" s="1132">
        <v>7739575.0800000001</v>
      </c>
      <c r="J41" s="1132">
        <v>4484835.18</v>
      </c>
      <c r="K41" s="1132">
        <v>24734899.859999999</v>
      </c>
      <c r="L41" s="1132">
        <v>7240587.2800000003</v>
      </c>
      <c r="M41" s="1132">
        <v>4462944.1500000004</v>
      </c>
      <c r="N41" s="1132">
        <v>73327056.909999996</v>
      </c>
      <c r="O41" s="722"/>
      <c r="P41" s="722"/>
      <c r="Q41" s="607"/>
    </row>
    <row r="42" spans="1:26" s="471" customFormat="1" ht="15" customHeight="1">
      <c r="A42" s="538" t="s">
        <v>1207</v>
      </c>
      <c r="B42" s="1132">
        <v>2212515.7799999998</v>
      </c>
      <c r="C42" s="1132">
        <v>6388535.8200000003</v>
      </c>
      <c r="D42" s="1132">
        <v>29011441.640000001</v>
      </c>
      <c r="E42" s="1132">
        <v>529889.9</v>
      </c>
      <c r="F42" s="1132">
        <v>725820.22</v>
      </c>
      <c r="G42" s="1132">
        <v>2831866.14</v>
      </c>
      <c r="H42" s="1132">
        <v>2012515.77</v>
      </c>
      <c r="I42" s="1132">
        <v>3684822.95</v>
      </c>
      <c r="J42" s="1132">
        <v>23681419.190000001</v>
      </c>
      <c r="K42" s="1132">
        <v>3275079.88</v>
      </c>
      <c r="L42" s="1132">
        <v>4052510.46</v>
      </c>
      <c r="M42" s="1132">
        <v>3875006.26</v>
      </c>
      <c r="N42" s="1132">
        <v>82281424.010000005</v>
      </c>
      <c r="O42" s="722"/>
      <c r="P42" s="722"/>
      <c r="Q42" s="609"/>
    </row>
    <row r="43" spans="1:26" s="471" customFormat="1" ht="15" customHeight="1">
      <c r="A43" s="538" t="s">
        <v>1208</v>
      </c>
      <c r="B43" s="1132">
        <v>1043479.86</v>
      </c>
      <c r="C43" s="1132">
        <v>1928340.6</v>
      </c>
      <c r="D43" s="1132">
        <v>865634.23</v>
      </c>
      <c r="E43" s="1132">
        <v>543078.28</v>
      </c>
      <c r="F43" s="1132">
        <v>170451.54</v>
      </c>
      <c r="G43" s="1132">
        <v>1011970.3</v>
      </c>
      <c r="H43" s="1132">
        <v>1044107.8</v>
      </c>
      <c r="I43" s="1132">
        <v>300121.46999999997</v>
      </c>
      <c r="J43" s="1132">
        <v>863743.69</v>
      </c>
      <c r="K43" s="1132">
        <v>927403.64</v>
      </c>
      <c r="L43" s="1132">
        <v>677933.14</v>
      </c>
      <c r="M43" s="1132">
        <v>512057.65</v>
      </c>
      <c r="N43" s="1132">
        <v>9888322.2000000011</v>
      </c>
      <c r="O43" s="722"/>
      <c r="P43" s="722"/>
      <c r="Q43" s="564"/>
      <c r="R43" s="722"/>
      <c r="S43" s="722"/>
      <c r="T43" s="722"/>
      <c r="U43" s="722"/>
      <c r="V43" s="722"/>
      <c r="W43" s="722"/>
      <c r="X43" s="722"/>
      <c r="Y43" s="722"/>
      <c r="Z43" s="722"/>
    </row>
    <row r="44" spans="1:26" s="471" customFormat="1" ht="15" customHeight="1">
      <c r="A44" s="538" t="s">
        <v>1209</v>
      </c>
      <c r="B44" s="1132">
        <v>0</v>
      </c>
      <c r="C44" s="1132">
        <v>0</v>
      </c>
      <c r="D44" s="1132">
        <v>0</v>
      </c>
      <c r="E44" s="1132">
        <v>0</v>
      </c>
      <c r="F44" s="1132">
        <v>0</v>
      </c>
      <c r="G44" s="1132">
        <v>0</v>
      </c>
      <c r="H44" s="1132">
        <v>0</v>
      </c>
      <c r="I44" s="1132">
        <v>0</v>
      </c>
      <c r="J44" s="1132">
        <v>0</v>
      </c>
      <c r="K44" s="1132">
        <v>0</v>
      </c>
      <c r="L44" s="1132">
        <v>0</v>
      </c>
      <c r="M44" s="1132">
        <v>0</v>
      </c>
      <c r="N44" s="1132">
        <v>0</v>
      </c>
      <c r="O44" s="722"/>
      <c r="P44" s="722"/>
      <c r="Q44" s="609"/>
    </row>
    <row r="45" spans="1:26" s="473" customFormat="1" ht="15" customHeight="1">
      <c r="A45" s="538" t="s">
        <v>1210</v>
      </c>
      <c r="B45" s="1132">
        <v>9205026.6799999997</v>
      </c>
      <c r="C45" s="1132">
        <v>8592238.0700000003</v>
      </c>
      <c r="D45" s="1132">
        <v>6018728.3399999999</v>
      </c>
      <c r="E45" s="1132">
        <v>0</v>
      </c>
      <c r="F45" s="1132">
        <v>0</v>
      </c>
      <c r="G45" s="1132">
        <v>3235038.53</v>
      </c>
      <c r="H45" s="1132">
        <v>7851197.4500000002</v>
      </c>
      <c r="I45" s="1132">
        <v>9217891.6400000006</v>
      </c>
      <c r="J45" s="1132">
        <v>10026761.77</v>
      </c>
      <c r="K45" s="1132">
        <v>12616544.289999999</v>
      </c>
      <c r="L45" s="1132">
        <v>11540357.869999999</v>
      </c>
      <c r="M45" s="1132">
        <v>11875910.5</v>
      </c>
      <c r="N45" s="1132">
        <v>90179695.140000001</v>
      </c>
      <c r="O45" s="722"/>
      <c r="P45" s="722"/>
      <c r="Q45" s="607"/>
    </row>
    <row r="46" spans="1:26" s="473" customFormat="1" ht="15" customHeight="1">
      <c r="A46" s="538" t="s">
        <v>1211</v>
      </c>
      <c r="B46" s="1132">
        <v>259520</v>
      </c>
      <c r="C46" s="1132">
        <v>209500</v>
      </c>
      <c r="D46" s="1132">
        <v>117405</v>
      </c>
      <c r="E46" s="1132">
        <v>10000</v>
      </c>
      <c r="F46" s="1132">
        <v>102000</v>
      </c>
      <c r="G46" s="1132">
        <v>367776</v>
      </c>
      <c r="H46" s="1132">
        <v>386000</v>
      </c>
      <c r="I46" s="1132">
        <v>1805000.99</v>
      </c>
      <c r="J46" s="1132">
        <v>252000</v>
      </c>
      <c r="K46" s="1132">
        <v>554756</v>
      </c>
      <c r="L46" s="1132">
        <v>756420</v>
      </c>
      <c r="M46" s="1132">
        <v>424624.99</v>
      </c>
      <c r="N46" s="1132">
        <v>5245002.9800000004</v>
      </c>
      <c r="O46" s="722"/>
      <c r="P46" s="722"/>
      <c r="Q46" s="607"/>
    </row>
    <row r="47" spans="1:26" s="473" customFormat="1" ht="15" customHeight="1">
      <c r="A47" s="538" t="s">
        <v>1212</v>
      </c>
      <c r="B47" s="1132">
        <v>0</v>
      </c>
      <c r="C47" s="1132">
        <v>0</v>
      </c>
      <c r="D47" s="1132">
        <v>0</v>
      </c>
      <c r="E47" s="1132">
        <v>0</v>
      </c>
      <c r="F47" s="1132">
        <v>0</v>
      </c>
      <c r="G47" s="1132">
        <v>0</v>
      </c>
      <c r="H47" s="1132">
        <v>0</v>
      </c>
      <c r="I47" s="1132">
        <v>0</v>
      </c>
      <c r="J47" s="1132">
        <v>0</v>
      </c>
      <c r="K47" s="1132">
        <v>0</v>
      </c>
      <c r="L47" s="1132">
        <v>0</v>
      </c>
      <c r="M47" s="1132">
        <v>0</v>
      </c>
      <c r="N47" s="1132">
        <v>0</v>
      </c>
      <c r="O47" s="722"/>
      <c r="P47" s="722"/>
      <c r="Q47" s="564"/>
      <c r="R47" s="722"/>
      <c r="S47" s="722"/>
      <c r="T47" s="722"/>
      <c r="U47" s="722"/>
      <c r="V47" s="722"/>
      <c r="W47" s="722"/>
      <c r="X47" s="722"/>
      <c r="Y47" s="722"/>
      <c r="Z47" s="722"/>
    </row>
    <row r="48" spans="1:26" s="473" customFormat="1" ht="15" customHeight="1">
      <c r="A48" s="538" t="s">
        <v>1213</v>
      </c>
      <c r="B48" s="1132">
        <v>6144248.9800000014</v>
      </c>
      <c r="C48" s="1132">
        <v>5871850.7999999998</v>
      </c>
      <c r="D48" s="1132">
        <v>2782854.51</v>
      </c>
      <c r="E48" s="1132">
        <v>130421.16</v>
      </c>
      <c r="F48" s="1132">
        <v>427587.66000000003</v>
      </c>
      <c r="G48" s="1132">
        <v>2099707.11</v>
      </c>
      <c r="H48" s="1132">
        <v>3497799.1999999997</v>
      </c>
      <c r="I48" s="1132">
        <v>2478186.4</v>
      </c>
      <c r="J48" s="1132">
        <v>2037659.0199999998</v>
      </c>
      <c r="K48" s="1132">
        <v>1639125.12</v>
      </c>
      <c r="L48" s="1132">
        <v>3044739.69</v>
      </c>
      <c r="M48" s="1132">
        <v>3008807.2</v>
      </c>
      <c r="N48" s="1132">
        <v>33162986.850000001</v>
      </c>
      <c r="O48" s="722"/>
      <c r="P48" s="722"/>
      <c r="Q48" s="607"/>
    </row>
    <row r="49" spans="1:17" s="473" customFormat="1" ht="15" customHeight="1">
      <c r="A49" s="536" t="s">
        <v>756</v>
      </c>
      <c r="B49" s="1130">
        <v>166597938.81</v>
      </c>
      <c r="C49" s="1130">
        <v>118472656.51000001</v>
      </c>
      <c r="D49" s="1130">
        <v>75709282.020000011</v>
      </c>
      <c r="E49" s="1130">
        <v>32938196.920000002</v>
      </c>
      <c r="F49" s="1130">
        <v>59226034.439999998</v>
      </c>
      <c r="G49" s="1130">
        <v>124612586.72</v>
      </c>
      <c r="H49" s="1130">
        <v>124620390</v>
      </c>
      <c r="I49" s="1130">
        <v>141090778.94999999</v>
      </c>
      <c r="J49" s="1130">
        <v>110150736.03000002</v>
      </c>
      <c r="K49" s="1130">
        <v>116378503.67999999</v>
      </c>
      <c r="L49" s="1130">
        <v>122075237.25</v>
      </c>
      <c r="M49" s="1130">
        <v>122116957.69999999</v>
      </c>
      <c r="N49" s="1130">
        <v>1313989299.03</v>
      </c>
      <c r="O49" s="722"/>
      <c r="P49" s="722"/>
      <c r="Q49" s="607"/>
    </row>
    <row r="50" spans="1:17" s="473" customFormat="1" ht="15" customHeight="1">
      <c r="A50" s="537" t="s">
        <v>757</v>
      </c>
      <c r="B50" s="1131">
        <v>139079381.41999999</v>
      </c>
      <c r="C50" s="1131">
        <v>97382407.840000004</v>
      </c>
      <c r="D50" s="1131">
        <v>63494472.340000004</v>
      </c>
      <c r="E50" s="1131">
        <v>32555255.100000001</v>
      </c>
      <c r="F50" s="1131">
        <v>53083029.079999998</v>
      </c>
      <c r="G50" s="1131">
        <v>92919343.829999998</v>
      </c>
      <c r="H50" s="1131">
        <v>89461477.049999997</v>
      </c>
      <c r="I50" s="1131">
        <v>107958015.38</v>
      </c>
      <c r="J50" s="1131">
        <v>88571087.890000001</v>
      </c>
      <c r="K50" s="1131">
        <v>84739088.019999996</v>
      </c>
      <c r="L50" s="1131">
        <v>93093410.900000006</v>
      </c>
      <c r="M50" s="1131">
        <v>94364333.420000002</v>
      </c>
      <c r="N50" s="1131">
        <v>1036701302.2699999</v>
      </c>
      <c r="O50" s="722"/>
      <c r="P50" s="722"/>
      <c r="Q50" s="607"/>
    </row>
    <row r="51" spans="1:17" s="473" customFormat="1" ht="15" customHeight="1">
      <c r="A51" s="538" t="s">
        <v>1214</v>
      </c>
      <c r="B51" s="1132">
        <v>139079381.41999999</v>
      </c>
      <c r="C51" s="1132">
        <v>97382407.840000004</v>
      </c>
      <c r="D51" s="1132">
        <v>63494472.340000004</v>
      </c>
      <c r="E51" s="1132">
        <v>32555255.100000001</v>
      </c>
      <c r="F51" s="1132">
        <v>53083029.079999998</v>
      </c>
      <c r="G51" s="1132">
        <v>92919343.829999998</v>
      </c>
      <c r="H51" s="1132">
        <v>89461477.049999997</v>
      </c>
      <c r="I51" s="1132">
        <v>107958015.38</v>
      </c>
      <c r="J51" s="1132">
        <v>88571087.890000001</v>
      </c>
      <c r="K51" s="1132">
        <v>84739088.019999996</v>
      </c>
      <c r="L51" s="1132">
        <v>93093410.900000006</v>
      </c>
      <c r="M51" s="1132">
        <v>94364333.420000002</v>
      </c>
      <c r="N51" s="1132">
        <v>1036701302.2699999</v>
      </c>
      <c r="O51" s="722"/>
      <c r="P51" s="722"/>
      <c r="Q51" s="607"/>
    </row>
    <row r="52" spans="1:17" s="473" customFormat="1" ht="15" customHeight="1">
      <c r="A52" s="537" t="s">
        <v>740</v>
      </c>
      <c r="B52" s="1131">
        <v>323725.06</v>
      </c>
      <c r="C52" s="1131">
        <v>246693.85</v>
      </c>
      <c r="D52" s="1131">
        <v>245675.64</v>
      </c>
      <c r="E52" s="1131">
        <v>0</v>
      </c>
      <c r="F52" s="1131">
        <v>346973.24</v>
      </c>
      <c r="G52" s="1131">
        <v>177085.02</v>
      </c>
      <c r="H52" s="1131">
        <v>252258.77</v>
      </c>
      <c r="I52" s="1131">
        <v>45162.87</v>
      </c>
      <c r="J52" s="1131">
        <v>331114.68</v>
      </c>
      <c r="K52" s="1131">
        <v>281547.34999999998</v>
      </c>
      <c r="L52" s="1131">
        <v>27720</v>
      </c>
      <c r="M52" s="1131">
        <v>255916.83</v>
      </c>
      <c r="N52" s="1131">
        <v>2533873.31</v>
      </c>
      <c r="O52" s="722"/>
      <c r="P52" s="722"/>
      <c r="Q52" s="607"/>
    </row>
    <row r="53" spans="1:17" s="473" customFormat="1" ht="15" customHeight="1">
      <c r="A53" s="538" t="s">
        <v>1215</v>
      </c>
      <c r="B53" s="1132">
        <v>0</v>
      </c>
      <c r="C53" s="1132">
        <v>0</v>
      </c>
      <c r="D53" s="1132">
        <v>0</v>
      </c>
      <c r="E53" s="1132">
        <v>0</v>
      </c>
      <c r="F53" s="1132">
        <v>0</v>
      </c>
      <c r="G53" s="1132">
        <v>0</v>
      </c>
      <c r="H53" s="1132">
        <v>0</v>
      </c>
      <c r="I53" s="1132">
        <v>0</v>
      </c>
      <c r="J53" s="1132">
        <v>0</v>
      </c>
      <c r="K53" s="1132">
        <v>0</v>
      </c>
      <c r="L53" s="1132">
        <v>0</v>
      </c>
      <c r="M53" s="1132">
        <v>0</v>
      </c>
      <c r="N53" s="1132">
        <v>0</v>
      </c>
      <c r="O53" s="722"/>
      <c r="P53" s="722"/>
      <c r="Q53" s="607"/>
    </row>
    <row r="54" spans="1:17" s="473" customFormat="1" ht="15" customHeight="1">
      <c r="A54" s="538" t="s">
        <v>1216</v>
      </c>
      <c r="B54" s="1132">
        <v>0</v>
      </c>
      <c r="C54" s="1132">
        <v>0</v>
      </c>
      <c r="D54" s="1132">
        <v>0</v>
      </c>
      <c r="E54" s="1132">
        <v>0</v>
      </c>
      <c r="F54" s="1132">
        <v>0</v>
      </c>
      <c r="G54" s="1132">
        <v>0</v>
      </c>
      <c r="H54" s="1132">
        <v>0</v>
      </c>
      <c r="I54" s="1132">
        <v>0</v>
      </c>
      <c r="J54" s="1132">
        <v>0</v>
      </c>
      <c r="K54" s="1132">
        <v>0</v>
      </c>
      <c r="L54" s="1132">
        <v>0</v>
      </c>
      <c r="M54" s="1132">
        <v>0</v>
      </c>
      <c r="N54" s="1132">
        <v>0</v>
      </c>
      <c r="O54" s="722"/>
      <c r="P54" s="722"/>
      <c r="Q54" s="607"/>
    </row>
    <row r="55" spans="1:17" s="260" customFormat="1" ht="15" customHeight="1">
      <c r="A55" s="538" t="s">
        <v>1217</v>
      </c>
      <c r="B55" s="1132">
        <v>0</v>
      </c>
      <c r="C55" s="1132">
        <v>0</v>
      </c>
      <c r="D55" s="1132">
        <v>0</v>
      </c>
      <c r="E55" s="1132">
        <v>0</v>
      </c>
      <c r="F55" s="1132">
        <v>0</v>
      </c>
      <c r="G55" s="1132">
        <v>0</v>
      </c>
      <c r="H55" s="1132">
        <v>0</v>
      </c>
      <c r="I55" s="1132">
        <v>0</v>
      </c>
      <c r="J55" s="1132">
        <v>0</v>
      </c>
      <c r="K55" s="1132">
        <v>0</v>
      </c>
      <c r="L55" s="1132">
        <v>0</v>
      </c>
      <c r="M55" s="1132">
        <v>0</v>
      </c>
      <c r="N55" s="1132">
        <v>0</v>
      </c>
      <c r="O55" s="722"/>
      <c r="P55" s="722"/>
      <c r="Q55" s="564"/>
    </row>
    <row r="56" spans="1:17" s="260" customFormat="1" ht="15" customHeight="1">
      <c r="A56" s="538" t="s">
        <v>1218</v>
      </c>
      <c r="B56" s="1132">
        <v>0</v>
      </c>
      <c r="C56" s="1132">
        <v>0</v>
      </c>
      <c r="D56" s="1132">
        <v>0</v>
      </c>
      <c r="E56" s="1132">
        <v>0</v>
      </c>
      <c r="F56" s="1132">
        <v>0</v>
      </c>
      <c r="G56" s="1132">
        <v>0</v>
      </c>
      <c r="H56" s="1132">
        <v>0</v>
      </c>
      <c r="I56" s="1132">
        <v>0</v>
      </c>
      <c r="J56" s="1132">
        <v>0</v>
      </c>
      <c r="K56" s="1132">
        <v>0</v>
      </c>
      <c r="L56" s="1132">
        <v>0</v>
      </c>
      <c r="M56" s="1132">
        <v>0</v>
      </c>
      <c r="N56" s="1132">
        <v>0</v>
      </c>
      <c r="O56" s="722"/>
      <c r="P56" s="722"/>
      <c r="Q56" s="564"/>
    </row>
    <row r="57" spans="1:17" s="473" customFormat="1" ht="15" customHeight="1">
      <c r="A57" s="538" t="s">
        <v>1219</v>
      </c>
      <c r="B57" s="1132">
        <v>0</v>
      </c>
      <c r="C57" s="1132">
        <v>0</v>
      </c>
      <c r="D57" s="1132">
        <v>0</v>
      </c>
      <c r="E57" s="1132">
        <v>0</v>
      </c>
      <c r="F57" s="1132">
        <v>0</v>
      </c>
      <c r="G57" s="1132">
        <v>0</v>
      </c>
      <c r="H57" s="1132">
        <v>0</v>
      </c>
      <c r="I57" s="1132">
        <v>0</v>
      </c>
      <c r="J57" s="1132">
        <v>0</v>
      </c>
      <c r="K57" s="1132">
        <v>0</v>
      </c>
      <c r="L57" s="1132">
        <v>0</v>
      </c>
      <c r="M57" s="1132">
        <v>0</v>
      </c>
      <c r="N57" s="1132">
        <v>0</v>
      </c>
      <c r="Q57" s="607"/>
    </row>
    <row r="58" spans="1:17" s="473" customFormat="1" ht="15" customHeight="1">
      <c r="A58" s="538" t="s">
        <v>1220</v>
      </c>
      <c r="B58" s="1132">
        <v>323725.06</v>
      </c>
      <c r="C58" s="1132">
        <v>246693.85</v>
      </c>
      <c r="D58" s="1132">
        <v>245675.64</v>
      </c>
      <c r="E58" s="1132">
        <v>0</v>
      </c>
      <c r="F58" s="1132">
        <v>346973.24</v>
      </c>
      <c r="G58" s="1132">
        <v>177085.02</v>
      </c>
      <c r="H58" s="1132">
        <v>252258.77</v>
      </c>
      <c r="I58" s="1132">
        <v>45162.87</v>
      </c>
      <c r="J58" s="1132">
        <v>331114.68</v>
      </c>
      <c r="K58" s="1132">
        <v>281547.34999999998</v>
      </c>
      <c r="L58" s="1132">
        <v>27720</v>
      </c>
      <c r="M58" s="1132">
        <v>255916.83</v>
      </c>
      <c r="N58" s="1132">
        <v>2533873.31</v>
      </c>
      <c r="Q58" s="607"/>
    </row>
    <row r="59" spans="1:17" s="473" customFormat="1" ht="15" customHeight="1">
      <c r="A59" s="538" t="s">
        <v>1221</v>
      </c>
      <c r="B59" s="1132">
        <v>0</v>
      </c>
      <c r="C59" s="1132">
        <v>0</v>
      </c>
      <c r="D59" s="1132">
        <v>0</v>
      </c>
      <c r="E59" s="1132">
        <v>0</v>
      </c>
      <c r="F59" s="1132">
        <v>0</v>
      </c>
      <c r="G59" s="1132">
        <v>0</v>
      </c>
      <c r="H59" s="1132">
        <v>0</v>
      </c>
      <c r="I59" s="1132">
        <v>0</v>
      </c>
      <c r="J59" s="1132">
        <v>0</v>
      </c>
      <c r="K59" s="1132">
        <v>0</v>
      </c>
      <c r="L59" s="1132">
        <v>0</v>
      </c>
      <c r="M59" s="1132">
        <v>0</v>
      </c>
      <c r="N59" s="1132">
        <v>0</v>
      </c>
      <c r="O59" s="608"/>
      <c r="Q59" s="607"/>
    </row>
    <row r="60" spans="1:17">
      <c r="A60" s="538" t="s">
        <v>1204</v>
      </c>
      <c r="B60" s="1132">
        <v>0</v>
      </c>
      <c r="C60" s="1132">
        <v>0</v>
      </c>
      <c r="D60" s="1132">
        <v>0</v>
      </c>
      <c r="E60" s="1132">
        <v>0</v>
      </c>
      <c r="F60" s="1132">
        <v>0</v>
      </c>
      <c r="G60" s="1132">
        <v>0</v>
      </c>
      <c r="H60" s="1132">
        <v>0</v>
      </c>
      <c r="I60" s="1132">
        <v>0</v>
      </c>
      <c r="J60" s="1132">
        <v>0</v>
      </c>
      <c r="K60" s="1132">
        <v>0</v>
      </c>
      <c r="L60" s="1132">
        <v>0</v>
      </c>
      <c r="M60" s="1132">
        <v>0</v>
      </c>
      <c r="N60" s="1132">
        <v>0</v>
      </c>
    </row>
    <row r="61" spans="1:17">
      <c r="A61" s="537" t="s">
        <v>4</v>
      </c>
      <c r="B61" s="1131">
        <v>24211607.219999999</v>
      </c>
      <c r="C61" s="1131">
        <v>18079328.920000002</v>
      </c>
      <c r="D61" s="1131">
        <v>10429263.73</v>
      </c>
      <c r="E61" s="1131">
        <v>214717</v>
      </c>
      <c r="F61" s="1131">
        <v>5476763.0099999998</v>
      </c>
      <c r="G61" s="1131">
        <v>30243047.609999999</v>
      </c>
      <c r="H61" s="1131">
        <v>32745488.59</v>
      </c>
      <c r="I61" s="1131">
        <v>31542750.48</v>
      </c>
      <c r="J61" s="1131">
        <v>19636060.370000001</v>
      </c>
      <c r="K61" s="1131">
        <v>29711068.73</v>
      </c>
      <c r="L61" s="1131">
        <v>27217589.780000001</v>
      </c>
      <c r="M61" s="1131">
        <v>25785793.130000003</v>
      </c>
      <c r="N61" s="1131">
        <v>255293478.56999999</v>
      </c>
    </row>
    <row r="62" spans="1:17">
      <c r="A62" s="538" t="s">
        <v>1222</v>
      </c>
      <c r="B62" s="1132">
        <v>16026192.220000001</v>
      </c>
      <c r="C62" s="1132">
        <v>12452367.92</v>
      </c>
      <c r="D62" s="1132">
        <v>7124162.2800000003</v>
      </c>
      <c r="E62" s="1132">
        <v>0</v>
      </c>
      <c r="F62" s="1132">
        <v>4712437.01</v>
      </c>
      <c r="G62" s="1132">
        <v>27890201.609999999</v>
      </c>
      <c r="H62" s="1132">
        <v>29076426.469999999</v>
      </c>
      <c r="I62" s="1132">
        <v>27332578.760000002</v>
      </c>
      <c r="J62" s="1132">
        <v>15405226.710000001</v>
      </c>
      <c r="K62" s="1132">
        <v>23989486.109999999</v>
      </c>
      <c r="L62" s="1132">
        <v>21741244.289999999</v>
      </c>
      <c r="M62" s="1132">
        <v>20417942.030000001</v>
      </c>
      <c r="N62" s="1132">
        <v>206168265.40999997</v>
      </c>
    </row>
    <row r="63" spans="1:17">
      <c r="A63" s="538" t="s">
        <v>1223</v>
      </c>
      <c r="B63" s="1132">
        <v>5443500</v>
      </c>
      <c r="C63" s="1132">
        <v>2970126</v>
      </c>
      <c r="D63" s="1132">
        <v>1803500</v>
      </c>
      <c r="E63" s="1132">
        <v>0</v>
      </c>
      <c r="F63" s="1132">
        <v>552700</v>
      </c>
      <c r="G63" s="1132">
        <v>2219600</v>
      </c>
      <c r="H63" s="1132">
        <v>2478900</v>
      </c>
      <c r="I63" s="1132">
        <v>2160800</v>
      </c>
      <c r="J63" s="1132">
        <v>2298000</v>
      </c>
      <c r="K63" s="1132">
        <v>2833200</v>
      </c>
      <c r="L63" s="1132">
        <v>2859200</v>
      </c>
      <c r="M63" s="1132">
        <v>2993200</v>
      </c>
      <c r="N63" s="1132">
        <v>28612726</v>
      </c>
    </row>
    <row r="64" spans="1:17">
      <c r="A64" s="538" t="s">
        <v>1296</v>
      </c>
      <c r="B64" s="1132">
        <v>0</v>
      </c>
      <c r="C64" s="1132">
        <v>0</v>
      </c>
      <c r="D64" s="1132">
        <v>0</v>
      </c>
      <c r="E64" s="1132">
        <v>0</v>
      </c>
      <c r="F64" s="1132">
        <v>0</v>
      </c>
      <c r="G64" s="1132">
        <v>0</v>
      </c>
      <c r="H64" s="1132">
        <v>0</v>
      </c>
      <c r="I64" s="1132">
        <v>0</v>
      </c>
      <c r="J64" s="1132">
        <v>0</v>
      </c>
      <c r="K64" s="1132">
        <v>0</v>
      </c>
      <c r="L64" s="1132">
        <v>0</v>
      </c>
      <c r="M64" s="1132">
        <v>0</v>
      </c>
      <c r="N64" s="1132">
        <v>0</v>
      </c>
    </row>
    <row r="65" spans="1:14">
      <c r="A65" s="538" t="s">
        <v>1224</v>
      </c>
      <c r="B65" s="1132">
        <v>2741915</v>
      </c>
      <c r="C65" s="1132">
        <v>2656835</v>
      </c>
      <c r="D65" s="1132">
        <v>1501601.45</v>
      </c>
      <c r="E65" s="1132">
        <v>214717</v>
      </c>
      <c r="F65" s="1132">
        <v>211626</v>
      </c>
      <c r="G65" s="1132">
        <v>133246</v>
      </c>
      <c r="H65" s="1132">
        <v>1190162.1200000001</v>
      </c>
      <c r="I65" s="1132">
        <v>2049371.72</v>
      </c>
      <c r="J65" s="1132">
        <v>1932833.6600000001</v>
      </c>
      <c r="K65" s="1132">
        <v>2888382.62</v>
      </c>
      <c r="L65" s="1132">
        <v>2617145.4900000002</v>
      </c>
      <c r="M65" s="1132">
        <v>2374651.1</v>
      </c>
      <c r="N65" s="1132">
        <v>20512487.160000004</v>
      </c>
    </row>
    <row r="66" spans="1:14">
      <c r="A66" s="538" t="s">
        <v>1225</v>
      </c>
      <c r="B66" s="1132">
        <v>0</v>
      </c>
      <c r="C66" s="1132">
        <v>0</v>
      </c>
      <c r="D66" s="1132">
        <v>0</v>
      </c>
      <c r="E66" s="1132">
        <v>0</v>
      </c>
      <c r="F66" s="1132">
        <v>0</v>
      </c>
      <c r="G66" s="1132">
        <v>0</v>
      </c>
      <c r="H66" s="1132">
        <v>0</v>
      </c>
      <c r="I66" s="1132">
        <v>0</v>
      </c>
      <c r="J66" s="1132">
        <v>0</v>
      </c>
      <c r="K66" s="1132">
        <v>0</v>
      </c>
      <c r="L66" s="1132">
        <v>0</v>
      </c>
      <c r="M66" s="1132">
        <v>0</v>
      </c>
      <c r="N66" s="1132">
        <v>0</v>
      </c>
    </row>
    <row r="67" spans="1:14">
      <c r="A67" s="537" t="s">
        <v>743</v>
      </c>
      <c r="B67" s="1131">
        <v>2983225.11</v>
      </c>
      <c r="C67" s="1132">
        <v>2764225.8999999994</v>
      </c>
      <c r="D67" s="1132">
        <v>1539870.31</v>
      </c>
      <c r="E67" s="1132">
        <v>168224.82</v>
      </c>
      <c r="F67" s="1132">
        <v>319269.11</v>
      </c>
      <c r="G67" s="1132">
        <v>1273110.26</v>
      </c>
      <c r="H67" s="1132">
        <v>2161165.59</v>
      </c>
      <c r="I67" s="1132">
        <v>1544850.2199999997</v>
      </c>
      <c r="J67" s="1132">
        <v>1612473.09</v>
      </c>
      <c r="K67" s="1132">
        <v>1646799.5799999998</v>
      </c>
      <c r="L67" s="1132">
        <v>1736516.57</v>
      </c>
      <c r="M67" s="1132">
        <v>1710914.32</v>
      </c>
      <c r="N67" s="1132">
        <v>19460644.879999999</v>
      </c>
    </row>
    <row r="68" spans="1:14">
      <c r="A68" s="536" t="s">
        <v>744</v>
      </c>
      <c r="B68" s="1130">
        <v>0</v>
      </c>
      <c r="C68" s="1130">
        <v>0</v>
      </c>
      <c r="D68" s="1130">
        <v>0</v>
      </c>
      <c r="E68" s="1130">
        <v>0</v>
      </c>
      <c r="F68" s="1130">
        <v>0</v>
      </c>
      <c r="G68" s="1130">
        <v>0</v>
      </c>
      <c r="H68" s="1130">
        <v>0</v>
      </c>
      <c r="I68" s="1130">
        <v>0</v>
      </c>
      <c r="J68" s="1130">
        <v>0</v>
      </c>
      <c r="K68" s="1130">
        <v>0</v>
      </c>
      <c r="L68" s="1130">
        <v>0</v>
      </c>
      <c r="M68" s="1130">
        <v>0</v>
      </c>
      <c r="N68" s="1130">
        <v>0</v>
      </c>
    </row>
    <row r="69" spans="1:14">
      <c r="A69" s="538" t="s">
        <v>1226</v>
      </c>
      <c r="B69" s="1132">
        <v>0</v>
      </c>
      <c r="C69" s="1132">
        <v>0</v>
      </c>
      <c r="D69" s="1132">
        <v>0</v>
      </c>
      <c r="E69" s="1132">
        <v>0</v>
      </c>
      <c r="F69" s="1132">
        <v>0</v>
      </c>
      <c r="G69" s="1132">
        <v>0</v>
      </c>
      <c r="H69" s="1132">
        <v>0</v>
      </c>
      <c r="I69" s="1132">
        <v>0</v>
      </c>
      <c r="J69" s="1132">
        <v>0</v>
      </c>
      <c r="K69" s="1132">
        <v>0</v>
      </c>
      <c r="L69" s="1132">
        <v>0</v>
      </c>
      <c r="M69" s="1132">
        <v>0</v>
      </c>
      <c r="N69" s="1132">
        <v>0</v>
      </c>
    </row>
    <row r="70" spans="1:14">
      <c r="A70" s="538" t="s">
        <v>1204</v>
      </c>
      <c r="B70" s="1132">
        <v>0</v>
      </c>
      <c r="C70" s="1132">
        <v>0</v>
      </c>
      <c r="D70" s="1132">
        <v>0</v>
      </c>
      <c r="E70" s="1132">
        <v>0</v>
      </c>
      <c r="F70" s="1132">
        <v>0</v>
      </c>
      <c r="G70" s="1132">
        <v>0</v>
      </c>
      <c r="H70" s="1132">
        <v>0</v>
      </c>
      <c r="I70" s="1132">
        <v>0</v>
      </c>
      <c r="J70" s="1132">
        <v>0</v>
      </c>
      <c r="K70" s="1132">
        <v>0</v>
      </c>
      <c r="L70" s="1132">
        <v>0</v>
      </c>
      <c r="M70" s="1132">
        <v>0</v>
      </c>
      <c r="N70" s="1132">
        <v>0</v>
      </c>
    </row>
    <row r="71" spans="1:14">
      <c r="A71" s="536" t="s">
        <v>745</v>
      </c>
      <c r="B71" s="1130">
        <v>1149166.1200000001</v>
      </c>
      <c r="C71" s="1130">
        <v>828136.55</v>
      </c>
      <c r="D71" s="1130">
        <v>534308.96</v>
      </c>
      <c r="E71" s="1130">
        <v>0</v>
      </c>
      <c r="F71" s="1130">
        <v>276019.78999999998</v>
      </c>
      <c r="G71" s="1130">
        <v>2150682.46</v>
      </c>
      <c r="H71" s="1130">
        <v>2205009.9</v>
      </c>
      <c r="I71" s="1130">
        <v>1983162.92</v>
      </c>
      <c r="J71" s="1130">
        <v>1189709.21</v>
      </c>
      <c r="K71" s="1130">
        <v>1962130.15</v>
      </c>
      <c r="L71" s="1130">
        <v>1691783.89</v>
      </c>
      <c r="M71" s="1130">
        <v>1675053.9</v>
      </c>
      <c r="N71" s="1130">
        <v>15645163.850000001</v>
      </c>
    </row>
    <row r="72" spans="1:14">
      <c r="A72" s="538" t="s">
        <v>1227</v>
      </c>
      <c r="B72" s="1132">
        <v>1149166.1200000001</v>
      </c>
      <c r="C72" s="1132">
        <v>828136.55</v>
      </c>
      <c r="D72" s="1132">
        <v>534308.96</v>
      </c>
      <c r="E72" s="1132">
        <v>0</v>
      </c>
      <c r="F72" s="1132">
        <v>276019.78999999998</v>
      </c>
      <c r="G72" s="1132">
        <v>2150682.46</v>
      </c>
      <c r="H72" s="1132">
        <v>2205009.9</v>
      </c>
      <c r="I72" s="1132">
        <v>1983162.92</v>
      </c>
      <c r="J72" s="1132">
        <v>1189709.21</v>
      </c>
      <c r="K72" s="1132">
        <v>1962130.15</v>
      </c>
      <c r="L72" s="1132">
        <v>1691783.89</v>
      </c>
      <c r="M72" s="1132">
        <v>1675053.9</v>
      </c>
      <c r="N72" s="1132">
        <v>15645163.850000001</v>
      </c>
    </row>
    <row r="73" spans="1:14">
      <c r="A73" s="536" t="s">
        <v>746</v>
      </c>
      <c r="B73" s="1130">
        <v>78938</v>
      </c>
      <c r="C73" s="1130">
        <v>78343</v>
      </c>
      <c r="D73" s="1130">
        <v>66603</v>
      </c>
      <c r="E73" s="1130">
        <v>0</v>
      </c>
      <c r="F73" s="1130">
        <v>3060</v>
      </c>
      <c r="G73" s="1130">
        <v>37480</v>
      </c>
      <c r="H73" s="1130">
        <v>100495</v>
      </c>
      <c r="I73" s="1130">
        <v>99077</v>
      </c>
      <c r="J73" s="1130">
        <v>98393</v>
      </c>
      <c r="K73" s="1130">
        <v>79934</v>
      </c>
      <c r="L73" s="1130">
        <v>80133</v>
      </c>
      <c r="M73" s="1130">
        <v>86724</v>
      </c>
      <c r="N73" s="1130">
        <v>809180</v>
      </c>
    </row>
    <row r="74" spans="1:14">
      <c r="A74" s="538" t="s">
        <v>1228</v>
      </c>
      <c r="B74" s="1132">
        <v>0</v>
      </c>
      <c r="C74" s="1132">
        <v>0</v>
      </c>
      <c r="D74" s="1132">
        <v>0</v>
      </c>
      <c r="E74" s="1132">
        <v>0</v>
      </c>
      <c r="F74" s="1132">
        <v>0</v>
      </c>
      <c r="G74" s="1132">
        <v>0</v>
      </c>
      <c r="H74" s="1132">
        <v>0</v>
      </c>
      <c r="I74" s="1132">
        <v>0</v>
      </c>
      <c r="J74" s="1132">
        <v>0</v>
      </c>
      <c r="K74" s="1132">
        <v>0</v>
      </c>
      <c r="L74" s="1132">
        <v>0</v>
      </c>
      <c r="M74" s="1132">
        <v>0</v>
      </c>
      <c r="N74" s="1132">
        <v>0</v>
      </c>
    </row>
    <row r="75" spans="1:14">
      <c r="A75" s="538" t="s">
        <v>1229</v>
      </c>
      <c r="B75" s="1132">
        <v>0</v>
      </c>
      <c r="C75" s="1132">
        <v>0</v>
      </c>
      <c r="D75" s="1132">
        <v>0</v>
      </c>
      <c r="E75" s="1132">
        <v>0</v>
      </c>
      <c r="F75" s="1132">
        <v>0</v>
      </c>
      <c r="G75" s="1132">
        <v>0</v>
      </c>
      <c r="H75" s="1132">
        <v>0</v>
      </c>
      <c r="I75" s="1132">
        <v>0</v>
      </c>
      <c r="J75" s="1132">
        <v>0</v>
      </c>
      <c r="K75" s="1132">
        <v>0</v>
      </c>
      <c r="L75" s="1132">
        <v>0</v>
      </c>
      <c r="M75" s="1132">
        <v>0</v>
      </c>
      <c r="N75" s="1132">
        <v>0</v>
      </c>
    </row>
    <row r="76" spans="1:14">
      <c r="A76" s="538" t="s">
        <v>758</v>
      </c>
      <c r="B76" s="1132">
        <v>78938</v>
      </c>
      <c r="C76" s="1132">
        <v>78343</v>
      </c>
      <c r="D76" s="1132">
        <v>66603</v>
      </c>
      <c r="E76" s="1132">
        <v>0</v>
      </c>
      <c r="F76" s="1132">
        <v>3060</v>
      </c>
      <c r="G76" s="1132">
        <v>37480</v>
      </c>
      <c r="H76" s="1132">
        <v>100495</v>
      </c>
      <c r="I76" s="1132">
        <v>99077</v>
      </c>
      <c r="J76" s="1132">
        <v>98393</v>
      </c>
      <c r="K76" s="1132">
        <v>79934</v>
      </c>
      <c r="L76" s="1132">
        <v>80133</v>
      </c>
      <c r="M76" s="1132">
        <v>86724</v>
      </c>
      <c r="N76" s="1132">
        <v>809180</v>
      </c>
    </row>
    <row r="77" spans="1:14">
      <c r="A77" s="538" t="s">
        <v>1230</v>
      </c>
      <c r="B77" s="1132">
        <v>0</v>
      </c>
      <c r="C77" s="1132">
        <v>0</v>
      </c>
      <c r="D77" s="1132">
        <v>0</v>
      </c>
      <c r="E77" s="1132">
        <v>0</v>
      </c>
      <c r="F77" s="1132">
        <v>0</v>
      </c>
      <c r="G77" s="1132">
        <v>0</v>
      </c>
      <c r="H77" s="1132">
        <v>0</v>
      </c>
      <c r="I77" s="1132">
        <v>0</v>
      </c>
      <c r="J77" s="1132">
        <v>0</v>
      </c>
      <c r="K77" s="1132">
        <v>0</v>
      </c>
      <c r="L77" s="1132">
        <v>0</v>
      </c>
      <c r="M77" s="1132">
        <v>0</v>
      </c>
      <c r="N77" s="1132">
        <v>0</v>
      </c>
    </row>
    <row r="78" spans="1:14">
      <c r="A78" s="536" t="s">
        <v>759</v>
      </c>
      <c r="B78" s="1130">
        <v>335739.59</v>
      </c>
      <c r="C78" s="1130">
        <v>239680.62</v>
      </c>
      <c r="D78" s="1130">
        <v>174989.07</v>
      </c>
      <c r="E78" s="1130">
        <v>0</v>
      </c>
      <c r="F78" s="1130">
        <v>25801.42</v>
      </c>
      <c r="G78" s="1130">
        <v>944126.02</v>
      </c>
      <c r="H78" s="1130">
        <v>78322.37</v>
      </c>
      <c r="I78" s="1130">
        <v>41172.68</v>
      </c>
      <c r="J78" s="1130">
        <v>212410.47999999998</v>
      </c>
      <c r="K78" s="1130">
        <v>345498.93</v>
      </c>
      <c r="L78" s="1130">
        <v>869862.78999999992</v>
      </c>
      <c r="M78" s="1130">
        <v>1102742.8400000001</v>
      </c>
      <c r="N78" s="1130">
        <v>4370346.8100000005</v>
      </c>
    </row>
    <row r="79" spans="1:14">
      <c r="A79" s="538" t="s">
        <v>1231</v>
      </c>
      <c r="B79" s="1132">
        <v>0</v>
      </c>
      <c r="C79" s="1132">
        <v>0</v>
      </c>
      <c r="D79" s="1132">
        <v>0</v>
      </c>
      <c r="E79" s="1132">
        <v>0</v>
      </c>
      <c r="F79" s="1132">
        <v>0</v>
      </c>
      <c r="G79" s="1132">
        <v>0</v>
      </c>
      <c r="H79" s="1132">
        <v>0</v>
      </c>
      <c r="I79" s="1132">
        <v>0</v>
      </c>
      <c r="J79" s="1132">
        <v>0</v>
      </c>
      <c r="K79" s="1132">
        <v>0</v>
      </c>
      <c r="L79" s="1132">
        <v>0</v>
      </c>
      <c r="M79" s="1132">
        <v>0</v>
      </c>
      <c r="N79" s="1132">
        <v>0</v>
      </c>
    </row>
    <row r="80" spans="1:14">
      <c r="A80" s="538" t="s">
        <v>953</v>
      </c>
      <c r="B80" s="1132">
        <v>316848</v>
      </c>
      <c r="C80" s="1132">
        <v>194922</v>
      </c>
      <c r="D80" s="1132">
        <v>168924</v>
      </c>
      <c r="E80" s="1132">
        <v>0</v>
      </c>
      <c r="F80" s="1132">
        <v>25790</v>
      </c>
      <c r="G80" s="1132">
        <v>943794.27</v>
      </c>
      <c r="H80" s="1132">
        <v>51580</v>
      </c>
      <c r="I80" s="1132">
        <v>35790</v>
      </c>
      <c r="J80" s="1132">
        <v>206320</v>
      </c>
      <c r="K80" s="1132">
        <v>334638</v>
      </c>
      <c r="L80" s="1132">
        <v>850456.95</v>
      </c>
      <c r="M80" s="1132">
        <v>1066055.8600000001</v>
      </c>
      <c r="N80" s="1132">
        <v>4195119.08</v>
      </c>
    </row>
    <row r="81" spans="1:14">
      <c r="A81" s="539" t="s">
        <v>1232</v>
      </c>
      <c r="B81" s="1132">
        <v>18645.59</v>
      </c>
      <c r="C81" s="1132">
        <v>7104.72</v>
      </c>
      <c r="D81" s="1132">
        <v>5721.54</v>
      </c>
      <c r="E81" s="1132">
        <v>0</v>
      </c>
      <c r="F81" s="1132">
        <v>11.42</v>
      </c>
      <c r="G81" s="1132">
        <v>331.75</v>
      </c>
      <c r="H81" s="1132">
        <v>5920.37</v>
      </c>
      <c r="I81" s="1132">
        <v>5382.68</v>
      </c>
      <c r="J81" s="1132">
        <v>3327.4</v>
      </c>
      <c r="K81" s="1132">
        <v>10346.450000000001</v>
      </c>
      <c r="L81" s="1132">
        <v>19405.84</v>
      </c>
      <c r="M81" s="1132">
        <v>6472.14</v>
      </c>
      <c r="N81" s="1132">
        <v>82669.899999999994</v>
      </c>
    </row>
    <row r="82" spans="1:14">
      <c r="A82" s="538" t="s">
        <v>1233</v>
      </c>
      <c r="B82" s="1132">
        <v>0</v>
      </c>
      <c r="C82" s="1132">
        <v>0</v>
      </c>
      <c r="D82" s="1132">
        <v>0</v>
      </c>
      <c r="E82" s="1132">
        <v>0</v>
      </c>
      <c r="F82" s="1132">
        <v>0</v>
      </c>
      <c r="G82" s="1132">
        <v>0</v>
      </c>
      <c r="H82" s="1132">
        <v>0</v>
      </c>
      <c r="I82" s="1132">
        <v>0</v>
      </c>
      <c r="J82" s="1132">
        <v>0</v>
      </c>
      <c r="K82" s="1132">
        <v>0</v>
      </c>
      <c r="L82" s="1132">
        <v>0</v>
      </c>
      <c r="M82" s="1132">
        <v>0</v>
      </c>
      <c r="N82" s="1132">
        <v>0</v>
      </c>
    </row>
    <row r="83" spans="1:14">
      <c r="A83" s="538" t="s">
        <v>1234</v>
      </c>
      <c r="B83" s="1132">
        <v>246</v>
      </c>
      <c r="C83" s="1132">
        <v>37653.9</v>
      </c>
      <c r="D83" s="1132">
        <v>343.53</v>
      </c>
      <c r="E83" s="1132">
        <v>0</v>
      </c>
      <c r="F83" s="1132">
        <v>0</v>
      </c>
      <c r="G83" s="1132">
        <v>0</v>
      </c>
      <c r="H83" s="1132">
        <v>20822</v>
      </c>
      <c r="I83" s="1132">
        <v>0</v>
      </c>
      <c r="J83" s="1132">
        <v>2763.08</v>
      </c>
      <c r="K83" s="1132">
        <v>514.48</v>
      </c>
      <c r="L83" s="1132">
        <v>0</v>
      </c>
      <c r="M83" s="1132">
        <v>30214.84</v>
      </c>
      <c r="N83" s="1132">
        <v>92557.83</v>
      </c>
    </row>
    <row r="84" spans="1:14">
      <c r="A84" s="540" t="s">
        <v>153</v>
      </c>
      <c r="B84" s="1133">
        <v>364278026.46999997</v>
      </c>
      <c r="C84" s="1133">
        <v>313815471.03000003</v>
      </c>
      <c r="D84" s="1133">
        <v>257566475.47999999</v>
      </c>
      <c r="E84" s="1133">
        <v>82092212.340000004</v>
      </c>
      <c r="F84" s="1133">
        <v>123663735.57000001</v>
      </c>
      <c r="G84" s="1133">
        <v>211431829.31</v>
      </c>
      <c r="H84" s="1133">
        <v>337073517.02999997</v>
      </c>
      <c r="I84" s="1133">
        <v>604702635.93999994</v>
      </c>
      <c r="J84" s="1133">
        <v>349049293.44999999</v>
      </c>
      <c r="K84" s="1133">
        <v>334771995.31</v>
      </c>
      <c r="L84" s="1133">
        <v>359138410.18000001</v>
      </c>
      <c r="M84" s="1133">
        <v>337008113.27999991</v>
      </c>
      <c r="N84" s="1133">
        <v>3674591715.3899994</v>
      </c>
    </row>
    <row r="85" spans="1:14">
      <c r="A85" s="367" t="s">
        <v>1002</v>
      </c>
    </row>
    <row r="86" spans="1:14">
      <c r="A86" s="368" t="s">
        <v>1237</v>
      </c>
    </row>
    <row r="87" spans="1:14">
      <c r="A87" s="175" t="s">
        <v>1235</v>
      </c>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G89"/>
  <sheetViews>
    <sheetView showGridLines="0" zoomScaleNormal="100" workbookViewId="0">
      <pane xSplit="1" ySplit="11" topLeftCell="B12" activePane="bottomRight" state="frozen"/>
      <selection pane="topRight" activeCell="B1" sqref="B1"/>
      <selection pane="bottomLeft" activeCell="A12" sqref="A12"/>
      <selection pane="bottomRight"/>
    </sheetView>
  </sheetViews>
  <sheetFormatPr defaultColWidth="9.140625" defaultRowHeight="12.75"/>
  <cols>
    <col min="1" max="1" width="68.42578125" style="153" customWidth="1"/>
    <col min="2" max="6" width="11.140625" style="600" customWidth="1"/>
    <col min="7" max="7" width="11.140625" style="153" customWidth="1"/>
    <col min="8" max="8" width="19.5703125" style="153" bestFit="1" customWidth="1"/>
    <col min="9" max="16384" width="9.140625" style="153"/>
  </cols>
  <sheetData>
    <row r="1" spans="1:7">
      <c r="A1" s="534" t="s">
        <v>145</v>
      </c>
      <c r="B1" s="534"/>
      <c r="C1" s="534"/>
      <c r="D1" s="534"/>
      <c r="E1" s="534"/>
      <c r="F1" s="534"/>
      <c r="G1" s="534">
        <v>90</v>
      </c>
    </row>
    <row r="2" spans="1:7">
      <c r="A2" s="159"/>
      <c r="B2" s="666"/>
      <c r="C2" s="666"/>
      <c r="D2" s="666"/>
      <c r="E2" s="666"/>
      <c r="F2" s="666"/>
      <c r="G2" s="159"/>
    </row>
    <row r="3" spans="1:7">
      <c r="A3" s="159"/>
      <c r="B3" s="666"/>
      <c r="C3" s="666"/>
      <c r="D3" s="666"/>
      <c r="E3" s="666"/>
      <c r="F3" s="666"/>
      <c r="G3" s="159"/>
    </row>
    <row r="4" spans="1:7">
      <c r="A4" s="159"/>
      <c r="B4" s="666"/>
      <c r="C4" s="666"/>
      <c r="D4" s="666"/>
      <c r="E4" s="666"/>
      <c r="F4" s="666"/>
      <c r="G4" s="159"/>
    </row>
    <row r="5" spans="1:7">
      <c r="A5" s="159"/>
      <c r="B5" s="666"/>
      <c r="C5" s="666"/>
      <c r="D5" s="666"/>
      <c r="E5" s="666"/>
      <c r="F5" s="666"/>
      <c r="G5" s="159"/>
    </row>
    <row r="6" spans="1:7">
      <c r="A6" s="159"/>
      <c r="B6" s="666"/>
      <c r="C6" s="666"/>
      <c r="D6" s="666"/>
      <c r="E6" s="666"/>
      <c r="F6" s="666"/>
      <c r="G6" s="159"/>
    </row>
    <row r="7" spans="1:7">
      <c r="A7" s="159"/>
      <c r="B7" s="666"/>
      <c r="C7" s="666"/>
      <c r="D7" s="666"/>
      <c r="E7" s="666"/>
      <c r="F7" s="666"/>
      <c r="G7" s="159"/>
    </row>
    <row r="8" spans="1:7">
      <c r="A8" s="358" t="s">
        <v>861</v>
      </c>
    </row>
    <row r="9" spans="1:7">
      <c r="A9" s="358" t="s">
        <v>1294</v>
      </c>
    </row>
    <row r="10" spans="1:7">
      <c r="A10" s="357" t="s">
        <v>214</v>
      </c>
    </row>
    <row r="11" spans="1:7">
      <c r="A11" s="534" t="s">
        <v>1365</v>
      </c>
      <c r="B11" s="534">
        <v>2015</v>
      </c>
      <c r="C11" s="534">
        <v>2016</v>
      </c>
      <c r="D11" s="534">
        <v>2017</v>
      </c>
      <c r="E11" s="534">
        <v>2018</v>
      </c>
      <c r="F11" s="534">
        <v>2019</v>
      </c>
      <c r="G11" s="534">
        <v>2020</v>
      </c>
    </row>
    <row r="12" spans="1:7">
      <c r="A12" s="536" t="s">
        <v>215</v>
      </c>
      <c r="B12" s="1130">
        <v>2203658767.96</v>
      </c>
      <c r="C12" s="1130">
        <v>982238852.4000001</v>
      </c>
      <c r="D12" s="1130">
        <v>1108464432.71</v>
      </c>
      <c r="E12" s="1130">
        <v>1215448193.1800001</v>
      </c>
      <c r="F12" s="1130">
        <v>1887650003.3799999</v>
      </c>
      <c r="G12" s="1130">
        <v>1636591890.8199997</v>
      </c>
    </row>
    <row r="13" spans="1:7">
      <c r="A13" s="537" t="s">
        <v>754</v>
      </c>
      <c r="B13" s="1131">
        <v>422117431.67999995</v>
      </c>
      <c r="C13" s="1131">
        <v>359680392.37</v>
      </c>
      <c r="D13" s="1131">
        <v>391889209.74999994</v>
      </c>
      <c r="E13" s="1131">
        <v>475013997.21000004</v>
      </c>
      <c r="F13" s="1131">
        <v>561595700.63</v>
      </c>
      <c r="G13" s="1131">
        <v>534860468.54999989</v>
      </c>
    </row>
    <row r="14" spans="1:7">
      <c r="A14" s="538" t="s">
        <v>1181</v>
      </c>
      <c r="B14" s="1132">
        <v>73687412.199999988</v>
      </c>
      <c r="C14" s="1132">
        <v>73313034.109999985</v>
      </c>
      <c r="D14" s="1132">
        <v>69354201.230000004</v>
      </c>
      <c r="E14" s="1132">
        <v>130635945.69</v>
      </c>
      <c r="F14" s="1132">
        <v>136974891.74000001</v>
      </c>
      <c r="G14" s="1132">
        <v>95029018.969999999</v>
      </c>
    </row>
    <row r="15" spans="1:7">
      <c r="A15" s="538" t="s">
        <v>1182</v>
      </c>
      <c r="B15" s="1132">
        <v>294346129.5</v>
      </c>
      <c r="C15" s="1132">
        <v>229649151.26000002</v>
      </c>
      <c r="D15" s="1132">
        <v>274456706.74000001</v>
      </c>
      <c r="E15" s="1132">
        <v>286518785.91000003</v>
      </c>
      <c r="F15" s="1132">
        <v>365943466.78000003</v>
      </c>
      <c r="G15" s="1132">
        <v>391998981.86999995</v>
      </c>
    </row>
    <row r="16" spans="1:7">
      <c r="A16" s="538" t="s">
        <v>1183</v>
      </c>
      <c r="B16" s="1132">
        <v>22671151.439999998</v>
      </c>
      <c r="C16" s="1132">
        <v>27733794.349999998</v>
      </c>
      <c r="D16" s="1132">
        <v>30196624.699999996</v>
      </c>
      <c r="E16" s="1132">
        <v>35663412.879999995</v>
      </c>
      <c r="F16" s="1132">
        <v>41752567.219999999</v>
      </c>
      <c r="G16" s="1132">
        <v>31634909.309999999</v>
      </c>
    </row>
    <row r="17" spans="1:7">
      <c r="A17" s="538" t="s">
        <v>1184</v>
      </c>
      <c r="B17" s="1132">
        <v>5293669.5599999996</v>
      </c>
      <c r="C17" s="1132">
        <v>2661507.9600000004</v>
      </c>
      <c r="D17" s="1132">
        <v>2963723.4600000009</v>
      </c>
      <c r="E17" s="1132">
        <v>1234925.0399999998</v>
      </c>
      <c r="F17" s="1132">
        <v>648206.05999999994</v>
      </c>
      <c r="G17" s="1132">
        <v>259495.29</v>
      </c>
    </row>
    <row r="18" spans="1:7">
      <c r="A18" s="538" t="s">
        <v>1185</v>
      </c>
      <c r="B18" s="1132">
        <v>10436518.630000003</v>
      </c>
      <c r="C18" s="1132">
        <v>9057007.4400000013</v>
      </c>
      <c r="D18" s="1132">
        <v>9360097.6500000004</v>
      </c>
      <c r="E18" s="1132">
        <v>11237265.800000001</v>
      </c>
      <c r="F18" s="1132">
        <v>7935070.1100000003</v>
      </c>
      <c r="G18" s="1132">
        <v>7829213.3399999999</v>
      </c>
    </row>
    <row r="19" spans="1:7">
      <c r="A19" s="538" t="s">
        <v>1186</v>
      </c>
      <c r="B19" s="1132">
        <v>3733214.0899999994</v>
      </c>
      <c r="C19" s="1132">
        <v>3492264.4699999997</v>
      </c>
      <c r="D19" s="1132">
        <v>1928241.0300000003</v>
      </c>
      <c r="E19" s="1132">
        <v>4650335.7700000005</v>
      </c>
      <c r="F19" s="1132">
        <v>7225133.2299999995</v>
      </c>
      <c r="G19" s="1132">
        <v>6951027.6399999997</v>
      </c>
    </row>
    <row r="20" spans="1:7">
      <c r="A20" s="538" t="s">
        <v>1187</v>
      </c>
      <c r="B20" s="1132">
        <v>11949336.259999998</v>
      </c>
      <c r="C20" s="1132">
        <v>13773632.780000001</v>
      </c>
      <c r="D20" s="1132">
        <v>3629614.9400000004</v>
      </c>
      <c r="E20" s="1132">
        <v>5073326.12</v>
      </c>
      <c r="F20" s="1132">
        <v>1116365.4900000005</v>
      </c>
      <c r="G20" s="1132">
        <v>1157822.1299999999</v>
      </c>
    </row>
    <row r="21" spans="1:7">
      <c r="A21" s="537" t="s">
        <v>736</v>
      </c>
      <c r="B21" s="1131">
        <v>1648578343.71</v>
      </c>
      <c r="C21" s="1131">
        <v>481689020.47000003</v>
      </c>
      <c r="D21" s="1131">
        <v>556499507.82999992</v>
      </c>
      <c r="E21" s="1131">
        <v>571856521.72000015</v>
      </c>
      <c r="F21" s="1131">
        <v>844001261.89999998</v>
      </c>
      <c r="G21" s="1131">
        <v>668312925.25999987</v>
      </c>
    </row>
    <row r="22" spans="1:7">
      <c r="A22" s="538" t="s">
        <v>1188</v>
      </c>
      <c r="B22" s="1132">
        <v>1641565148.3399999</v>
      </c>
      <c r="C22" s="1132">
        <v>473673684.19000006</v>
      </c>
      <c r="D22" s="1132">
        <v>544450986.5200001</v>
      </c>
      <c r="E22" s="1132">
        <v>560313549.20000005</v>
      </c>
      <c r="F22" s="1132">
        <v>829654555.95000005</v>
      </c>
      <c r="G22" s="1132">
        <v>657318821.70999992</v>
      </c>
    </row>
    <row r="23" spans="1:7">
      <c r="A23" s="538" t="s">
        <v>1189</v>
      </c>
      <c r="B23" s="1132">
        <v>0</v>
      </c>
      <c r="C23" s="1132">
        <v>0</v>
      </c>
      <c r="D23" s="1132">
        <v>0</v>
      </c>
      <c r="E23" s="1132">
        <v>0</v>
      </c>
      <c r="F23" s="1132">
        <v>0</v>
      </c>
      <c r="G23" s="1132">
        <v>0</v>
      </c>
    </row>
    <row r="24" spans="1:7">
      <c r="A24" s="538" t="s">
        <v>1190</v>
      </c>
      <c r="B24" s="1132">
        <v>0</v>
      </c>
      <c r="C24" s="1132">
        <v>0</v>
      </c>
      <c r="D24" s="1132">
        <v>0</v>
      </c>
      <c r="E24" s="1132">
        <v>0</v>
      </c>
      <c r="F24" s="1132">
        <v>0</v>
      </c>
      <c r="G24" s="1132">
        <v>0</v>
      </c>
    </row>
    <row r="25" spans="1:7">
      <c r="A25" s="538" t="s">
        <v>1191</v>
      </c>
      <c r="B25" s="1132">
        <v>1942329.14</v>
      </c>
      <c r="C25" s="1132">
        <v>3134671.66</v>
      </c>
      <c r="D25" s="1132">
        <v>5728941.9200000009</v>
      </c>
      <c r="E25" s="1132">
        <v>9991432.3399999999</v>
      </c>
      <c r="F25" s="1132">
        <v>14020247.239999998</v>
      </c>
      <c r="G25" s="1132">
        <v>10669716.58</v>
      </c>
    </row>
    <row r="26" spans="1:7">
      <c r="A26" s="538" t="s">
        <v>1192</v>
      </c>
      <c r="B26" s="1132">
        <v>0</v>
      </c>
      <c r="C26" s="1132">
        <v>0</v>
      </c>
      <c r="D26" s="1132">
        <v>0</v>
      </c>
      <c r="E26" s="1132">
        <v>0</v>
      </c>
      <c r="F26" s="1132">
        <v>0</v>
      </c>
      <c r="G26" s="1132">
        <v>0</v>
      </c>
    </row>
    <row r="27" spans="1:7">
      <c r="A27" s="538" t="s">
        <v>1193</v>
      </c>
      <c r="B27" s="1132">
        <v>890501.39</v>
      </c>
      <c r="C27" s="1132">
        <v>218881.63</v>
      </c>
      <c r="D27" s="1132">
        <v>5895571.04</v>
      </c>
      <c r="E27" s="1132">
        <v>0</v>
      </c>
      <c r="F27" s="1132">
        <v>0</v>
      </c>
      <c r="G27" s="1132">
        <v>0</v>
      </c>
    </row>
    <row r="28" spans="1:7">
      <c r="A28" s="538" t="s">
        <v>1194</v>
      </c>
      <c r="B28" s="1132">
        <v>1305155.8600000001</v>
      </c>
      <c r="C28" s="1132">
        <v>1428120.78</v>
      </c>
      <c r="D28" s="1132">
        <v>123853.16</v>
      </c>
      <c r="E28" s="1132">
        <v>1538695.5</v>
      </c>
      <c r="F28" s="1132">
        <v>314073.26000000007</v>
      </c>
      <c r="G28" s="1132">
        <v>269846.86</v>
      </c>
    </row>
    <row r="29" spans="1:7">
      <c r="A29" s="538" t="s">
        <v>1195</v>
      </c>
      <c r="B29" s="1132">
        <v>1269252.4600000002</v>
      </c>
      <c r="C29" s="1132">
        <v>1428120.7799999998</v>
      </c>
      <c r="D29" s="1132">
        <v>102445.91</v>
      </c>
      <c r="E29" s="1132">
        <v>3372.3399999999997</v>
      </c>
      <c r="F29" s="1132">
        <v>12029.89</v>
      </c>
      <c r="G29" s="1132">
        <v>52336.049999999996</v>
      </c>
    </row>
    <row r="30" spans="1:7">
      <c r="A30" s="538" t="s">
        <v>1196</v>
      </c>
      <c r="B30" s="1132">
        <v>1605956.52</v>
      </c>
      <c r="C30" s="1132">
        <v>1805541.43</v>
      </c>
      <c r="D30" s="1132">
        <v>197709.28</v>
      </c>
      <c r="E30" s="1132">
        <v>9472.34</v>
      </c>
      <c r="F30" s="1132">
        <v>355.56</v>
      </c>
      <c r="G30" s="1132">
        <v>2204.06</v>
      </c>
    </row>
    <row r="31" spans="1:7">
      <c r="A31" s="537" t="s">
        <v>735</v>
      </c>
      <c r="B31" s="1131">
        <v>104055185.58</v>
      </c>
      <c r="C31" s="1131">
        <v>114693462.72999999</v>
      </c>
      <c r="D31" s="1131">
        <v>119630094.95</v>
      </c>
      <c r="E31" s="1131">
        <v>127144004.69999997</v>
      </c>
      <c r="F31" s="1131">
        <v>426595882.05999994</v>
      </c>
      <c r="G31" s="1131">
        <v>401582895.83999997</v>
      </c>
    </row>
    <row r="32" spans="1:7">
      <c r="A32" s="538" t="s">
        <v>1197</v>
      </c>
      <c r="B32" s="1132">
        <v>13678425.779999999</v>
      </c>
      <c r="C32" s="1132">
        <v>32153806.859999996</v>
      </c>
      <c r="D32" s="1132">
        <v>15448045.189999999</v>
      </c>
      <c r="E32" s="1132">
        <v>15601284.649999999</v>
      </c>
      <c r="F32" s="1132">
        <v>311537974.08999991</v>
      </c>
      <c r="G32" s="1132">
        <v>294535919.01999998</v>
      </c>
    </row>
    <row r="33" spans="1:7">
      <c r="A33" s="538" t="s">
        <v>1198</v>
      </c>
      <c r="B33" s="1132">
        <v>3009714.4599999995</v>
      </c>
      <c r="C33" s="1132">
        <v>5937216.0899999999</v>
      </c>
      <c r="D33" s="1132">
        <v>3747164.1099999994</v>
      </c>
      <c r="E33" s="1132">
        <v>5301091.6900000004</v>
      </c>
      <c r="F33" s="1132">
        <v>9064142.7000000011</v>
      </c>
      <c r="G33" s="1132">
        <v>8291549.2999999998</v>
      </c>
    </row>
    <row r="34" spans="1:7">
      <c r="A34" s="538" t="s">
        <v>1199</v>
      </c>
      <c r="B34" s="1132">
        <v>5403138.9500000002</v>
      </c>
      <c r="C34" s="1132">
        <v>5606984.129999999</v>
      </c>
      <c r="D34" s="1132">
        <v>5405064.2400000002</v>
      </c>
      <c r="E34" s="1132">
        <v>12690225.470000001</v>
      </c>
      <c r="F34" s="1132">
        <v>15640339.98</v>
      </c>
      <c r="G34" s="1132">
        <v>21830373.970000003</v>
      </c>
    </row>
    <row r="35" spans="1:7">
      <c r="A35" s="538" t="s">
        <v>1200</v>
      </c>
      <c r="B35" s="1132">
        <v>8305720.8700000001</v>
      </c>
      <c r="C35" s="1132">
        <v>7258659.4700000007</v>
      </c>
      <c r="D35" s="1132">
        <v>7159399.5099999988</v>
      </c>
      <c r="E35" s="1132">
        <v>5854144.5800000001</v>
      </c>
      <c r="F35" s="1132">
        <v>5669611.3000000007</v>
      </c>
      <c r="G35" s="1132">
        <v>3234580.3900000011</v>
      </c>
    </row>
    <row r="36" spans="1:7">
      <c r="A36" s="538" t="s">
        <v>1201</v>
      </c>
      <c r="B36" s="1132">
        <v>7434736.169999999</v>
      </c>
      <c r="C36" s="1132">
        <v>2360540</v>
      </c>
      <c r="D36" s="1132">
        <v>28780192.260000002</v>
      </c>
      <c r="E36" s="1132">
        <v>3167686.23</v>
      </c>
      <c r="F36" s="1132">
        <v>3239656</v>
      </c>
      <c r="G36" s="1132">
        <v>1451741</v>
      </c>
    </row>
    <row r="37" spans="1:7">
      <c r="A37" s="538" t="s">
        <v>1202</v>
      </c>
      <c r="B37" s="1132">
        <v>27348339.759999998</v>
      </c>
      <c r="C37" s="1132">
        <v>19684369.120000001</v>
      </c>
      <c r="D37" s="1132">
        <v>21246984.77</v>
      </c>
      <c r="E37" s="1132">
        <v>39498076.140000001</v>
      </c>
      <c r="F37" s="1132">
        <v>30750185.149999999</v>
      </c>
      <c r="G37" s="1132">
        <v>24730905.57</v>
      </c>
    </row>
    <row r="38" spans="1:7">
      <c r="A38" s="538" t="s">
        <v>1203</v>
      </c>
      <c r="B38" s="1132">
        <v>26469515.600000001</v>
      </c>
      <c r="C38" s="1132">
        <v>27604342.740000002</v>
      </c>
      <c r="D38" s="1132">
        <v>25467925</v>
      </c>
      <c r="E38" s="1132">
        <v>25774125.759999998</v>
      </c>
      <c r="F38" s="1132">
        <v>28250407.719999999</v>
      </c>
      <c r="G38" s="1132">
        <v>27324289.010000002</v>
      </c>
    </row>
    <row r="39" spans="1:7">
      <c r="A39" s="538" t="s">
        <v>1204</v>
      </c>
      <c r="B39" s="1132">
        <v>12405593.989999998</v>
      </c>
      <c r="C39" s="1132">
        <v>14087544.32</v>
      </c>
      <c r="D39" s="1132">
        <v>12375319.870000001</v>
      </c>
      <c r="E39" s="1132">
        <v>19257370.179999996</v>
      </c>
      <c r="F39" s="1132">
        <v>22443565.119999997</v>
      </c>
      <c r="G39" s="1132">
        <v>20183537.580000002</v>
      </c>
    </row>
    <row r="40" spans="1:7">
      <c r="A40" s="537" t="s">
        <v>733</v>
      </c>
      <c r="B40" s="1131">
        <v>28907806.99000001</v>
      </c>
      <c r="C40" s="1131">
        <v>26175976.830000006</v>
      </c>
      <c r="D40" s="1131">
        <v>40445620.180000007</v>
      </c>
      <c r="E40" s="1131">
        <v>41433669.550000019</v>
      </c>
      <c r="F40" s="1131">
        <v>55457158.789999984</v>
      </c>
      <c r="G40" s="1131">
        <v>31835601.169999994</v>
      </c>
    </row>
    <row r="41" spans="1:7">
      <c r="A41" s="536" t="s">
        <v>217</v>
      </c>
      <c r="B41" s="1130">
        <v>603212093.88999999</v>
      </c>
      <c r="C41" s="1130">
        <v>637729458.59000003</v>
      </c>
      <c r="D41" s="1130">
        <v>726749966.72000003</v>
      </c>
      <c r="E41" s="1130">
        <v>811035002.1400001</v>
      </c>
      <c r="F41" s="1130">
        <v>920991946.27999997</v>
      </c>
      <c r="G41" s="1130">
        <v>703185834.88000023</v>
      </c>
    </row>
    <row r="42" spans="1:7">
      <c r="A42" s="538" t="s">
        <v>1205</v>
      </c>
      <c r="B42" s="1132">
        <v>334220831.06</v>
      </c>
      <c r="C42" s="1132">
        <v>336217235.36000001</v>
      </c>
      <c r="D42" s="1132">
        <v>393707289.96999991</v>
      </c>
      <c r="E42" s="1132">
        <v>423797781.09999996</v>
      </c>
      <c r="F42" s="1132">
        <v>507662924.79000002</v>
      </c>
      <c r="G42" s="1132">
        <v>409101346.79000008</v>
      </c>
    </row>
    <row r="43" spans="1:7">
      <c r="A43" s="538" t="s">
        <v>1206</v>
      </c>
      <c r="B43" s="1132">
        <v>66204206.899999999</v>
      </c>
      <c r="C43" s="1132">
        <v>85898637.620000005</v>
      </c>
      <c r="D43" s="1132">
        <v>94920453.329999998</v>
      </c>
      <c r="E43" s="1132">
        <v>108040938.22</v>
      </c>
      <c r="F43" s="1132">
        <v>105818159.42</v>
      </c>
      <c r="G43" s="1132">
        <v>73327056.910000011</v>
      </c>
    </row>
    <row r="44" spans="1:7">
      <c r="A44" s="538" t="s">
        <v>1207</v>
      </c>
      <c r="B44" s="1132">
        <v>60034832.030000001</v>
      </c>
      <c r="C44" s="1132">
        <v>65215023.32</v>
      </c>
      <c r="D44" s="1132">
        <v>75048345.670000017</v>
      </c>
      <c r="E44" s="1132">
        <v>77652957.320000008</v>
      </c>
      <c r="F44" s="1132">
        <v>86395353.5</v>
      </c>
      <c r="G44" s="1132">
        <v>82281424.010000005</v>
      </c>
    </row>
    <row r="45" spans="1:7">
      <c r="A45" s="538" t="s">
        <v>1208</v>
      </c>
      <c r="B45" s="1132">
        <v>9470356.0699999984</v>
      </c>
      <c r="C45" s="1132">
        <v>10766081.68</v>
      </c>
      <c r="D45" s="1132">
        <v>15814608.229999999</v>
      </c>
      <c r="E45" s="1132">
        <v>23644996.349999998</v>
      </c>
      <c r="F45" s="1132">
        <v>27849709.590000004</v>
      </c>
      <c r="G45" s="1132">
        <v>9888322.1999999993</v>
      </c>
    </row>
    <row r="46" spans="1:7">
      <c r="A46" s="538" t="s">
        <v>1209</v>
      </c>
      <c r="B46" s="1132">
        <v>0</v>
      </c>
      <c r="C46" s="1132">
        <v>23535.21</v>
      </c>
      <c r="D46" s="1132">
        <v>38159.03</v>
      </c>
      <c r="E46" s="1132">
        <v>0</v>
      </c>
      <c r="F46" s="1132">
        <v>0</v>
      </c>
      <c r="G46" s="1132">
        <v>0</v>
      </c>
    </row>
    <row r="47" spans="1:7">
      <c r="A47" s="538" t="s">
        <v>1210</v>
      </c>
      <c r="B47" s="1132">
        <v>101396111.24000001</v>
      </c>
      <c r="C47" s="1132">
        <v>93756616.669999987</v>
      </c>
      <c r="D47" s="1132">
        <v>92201767.579999998</v>
      </c>
      <c r="E47" s="1132">
        <v>100040544.13</v>
      </c>
      <c r="F47" s="1132">
        <v>107157691.68000001</v>
      </c>
      <c r="G47" s="1132">
        <v>90179695.140000015</v>
      </c>
    </row>
    <row r="48" spans="1:7">
      <c r="A48" s="538" t="s">
        <v>1211</v>
      </c>
      <c r="B48" s="1132">
        <v>3291700.6</v>
      </c>
      <c r="C48" s="1132">
        <v>6632507.04</v>
      </c>
      <c r="D48" s="1132">
        <v>4359196.83</v>
      </c>
      <c r="E48" s="1132">
        <v>5634079.0800000001</v>
      </c>
      <c r="F48" s="1132">
        <v>3801134</v>
      </c>
      <c r="G48" s="1132">
        <v>5245002.9800000004</v>
      </c>
    </row>
    <row r="49" spans="1:7">
      <c r="A49" s="538" t="s">
        <v>1212</v>
      </c>
      <c r="B49" s="1132">
        <v>246702.38999999996</v>
      </c>
      <c r="C49" s="1132">
        <v>196162.62</v>
      </c>
      <c r="D49" s="1132">
        <v>31380.630000000005</v>
      </c>
      <c r="E49" s="1132">
        <v>0</v>
      </c>
      <c r="F49" s="1132">
        <v>0</v>
      </c>
      <c r="G49" s="1132">
        <v>0</v>
      </c>
    </row>
    <row r="50" spans="1:7">
      <c r="A50" s="538" t="s">
        <v>1213</v>
      </c>
      <c r="B50" s="1132">
        <v>28347353.600000005</v>
      </c>
      <c r="C50" s="1132">
        <v>39023659.07</v>
      </c>
      <c r="D50" s="1132">
        <v>50628765.450000003</v>
      </c>
      <c r="E50" s="1132">
        <v>72223705.940000013</v>
      </c>
      <c r="F50" s="1132">
        <v>82306973.299999997</v>
      </c>
      <c r="G50" s="1132">
        <v>33162986.850000001</v>
      </c>
    </row>
    <row r="51" spans="1:7">
      <c r="A51" s="536" t="s">
        <v>756</v>
      </c>
      <c r="B51" s="1130">
        <v>849217146.53000009</v>
      </c>
      <c r="C51" s="1130">
        <v>941568507.76000011</v>
      </c>
      <c r="D51" s="1130">
        <v>906354844.60000002</v>
      </c>
      <c r="E51" s="1130">
        <v>1043796538.91</v>
      </c>
      <c r="F51" s="1130">
        <v>1305779414.02</v>
      </c>
      <c r="G51" s="1130">
        <v>1313989299.0300002</v>
      </c>
    </row>
    <row r="52" spans="1:7">
      <c r="A52" s="537" t="s">
        <v>757</v>
      </c>
      <c r="B52" s="1131">
        <v>676700048.72000003</v>
      </c>
      <c r="C52" s="1131">
        <v>749018312.38999999</v>
      </c>
      <c r="D52" s="1131">
        <v>723005539.78999996</v>
      </c>
      <c r="E52" s="1131">
        <v>858808110.16999996</v>
      </c>
      <c r="F52" s="1131">
        <v>1061707192.11</v>
      </c>
      <c r="G52" s="1131">
        <v>1036701302.2700001</v>
      </c>
    </row>
    <row r="53" spans="1:7">
      <c r="A53" s="538" t="s">
        <v>1214</v>
      </c>
      <c r="B53" s="1132">
        <v>676700048.72000003</v>
      </c>
      <c r="C53" s="1132">
        <v>749018312.38999999</v>
      </c>
      <c r="D53" s="1132">
        <v>723005539.78999996</v>
      </c>
      <c r="E53" s="1132">
        <v>858808110.16999996</v>
      </c>
      <c r="F53" s="1132">
        <v>1061707192.11</v>
      </c>
      <c r="G53" s="1132">
        <v>1036701302.2700001</v>
      </c>
    </row>
    <row r="54" spans="1:7">
      <c r="A54" s="537" t="s">
        <v>740</v>
      </c>
      <c r="B54" s="1131">
        <v>2565026.3199999998</v>
      </c>
      <c r="C54" s="1131">
        <v>2129180.3199999994</v>
      </c>
      <c r="D54" s="1131">
        <v>2815974.1899999995</v>
      </c>
      <c r="E54" s="1131">
        <v>2047912.4399999997</v>
      </c>
      <c r="F54" s="1131">
        <v>2536330.2400000002</v>
      </c>
      <c r="G54" s="1131">
        <v>2533873.31</v>
      </c>
    </row>
    <row r="55" spans="1:7">
      <c r="A55" s="538" t="s">
        <v>1215</v>
      </c>
      <c r="B55" s="1132">
        <v>0</v>
      </c>
      <c r="C55" s="1132">
        <v>0</v>
      </c>
      <c r="D55" s="1132">
        <v>0</v>
      </c>
      <c r="E55" s="1132">
        <v>0</v>
      </c>
      <c r="F55" s="1132">
        <v>0</v>
      </c>
      <c r="G55" s="1132">
        <v>0</v>
      </c>
    </row>
    <row r="56" spans="1:7">
      <c r="A56" s="538" t="s">
        <v>1216</v>
      </c>
      <c r="B56" s="1132">
        <v>0</v>
      </c>
      <c r="C56" s="1132">
        <v>0</v>
      </c>
      <c r="D56" s="1132">
        <v>0</v>
      </c>
      <c r="E56" s="1132">
        <v>0</v>
      </c>
      <c r="F56" s="1132">
        <v>0</v>
      </c>
      <c r="G56" s="1132">
        <v>0</v>
      </c>
    </row>
    <row r="57" spans="1:7">
      <c r="A57" s="538" t="s">
        <v>1217</v>
      </c>
      <c r="B57" s="1132">
        <v>0</v>
      </c>
      <c r="C57" s="1132">
        <v>0</v>
      </c>
      <c r="D57" s="1132">
        <v>0</v>
      </c>
      <c r="E57" s="1132">
        <v>0</v>
      </c>
      <c r="F57" s="1132">
        <v>0</v>
      </c>
      <c r="G57" s="1132">
        <v>0</v>
      </c>
    </row>
    <row r="58" spans="1:7">
      <c r="A58" s="538" t="s">
        <v>1218</v>
      </c>
      <c r="B58" s="1132">
        <v>0</v>
      </c>
      <c r="C58" s="1132">
        <v>0</v>
      </c>
      <c r="D58" s="1132">
        <v>0</v>
      </c>
      <c r="E58" s="1132">
        <v>0</v>
      </c>
      <c r="F58" s="1132">
        <v>0</v>
      </c>
      <c r="G58" s="1132">
        <v>0</v>
      </c>
    </row>
    <row r="59" spans="1:7">
      <c r="A59" s="538" t="s">
        <v>1219</v>
      </c>
      <c r="B59" s="1132">
        <v>0</v>
      </c>
      <c r="C59" s="1132">
        <v>0</v>
      </c>
      <c r="D59" s="1132">
        <v>0</v>
      </c>
      <c r="E59" s="1132">
        <v>0</v>
      </c>
      <c r="F59" s="1132">
        <v>0</v>
      </c>
      <c r="G59" s="1132">
        <v>0</v>
      </c>
    </row>
    <row r="60" spans="1:7">
      <c r="A60" s="538" t="s">
        <v>1220</v>
      </c>
      <c r="B60" s="1132">
        <v>2565026.3199999998</v>
      </c>
      <c r="C60" s="1132">
        <v>2127695.1699999995</v>
      </c>
      <c r="D60" s="1132">
        <v>2152130.9299999997</v>
      </c>
      <c r="E60" s="1132">
        <v>2047912.4399999997</v>
      </c>
      <c r="F60" s="1132">
        <v>2529197.3800000004</v>
      </c>
      <c r="G60" s="1132">
        <v>2533873.31</v>
      </c>
    </row>
    <row r="61" spans="1:7">
      <c r="A61" s="538" t="s">
        <v>1221</v>
      </c>
      <c r="B61" s="1132">
        <v>0</v>
      </c>
      <c r="C61" s="1132">
        <v>0</v>
      </c>
      <c r="D61" s="1132">
        <v>0</v>
      </c>
      <c r="E61" s="1132">
        <v>0</v>
      </c>
      <c r="F61" s="1132">
        <v>0</v>
      </c>
      <c r="G61" s="1132">
        <v>0</v>
      </c>
    </row>
    <row r="62" spans="1:7">
      <c r="A62" s="538" t="s">
        <v>1204</v>
      </c>
      <c r="B62" s="1132">
        <v>0</v>
      </c>
      <c r="C62" s="1132">
        <v>1485.15</v>
      </c>
      <c r="D62" s="1132">
        <v>663843.26</v>
      </c>
      <c r="E62" s="1132">
        <v>0</v>
      </c>
      <c r="F62" s="1132">
        <v>7132.86</v>
      </c>
      <c r="G62" s="1132">
        <v>0</v>
      </c>
    </row>
    <row r="63" spans="1:7">
      <c r="A63" s="537" t="s">
        <v>4</v>
      </c>
      <c r="B63" s="1131">
        <v>150716081.70000002</v>
      </c>
      <c r="C63" s="1131">
        <v>169826125.94</v>
      </c>
      <c r="D63" s="1131">
        <v>152945840.25</v>
      </c>
      <c r="E63" s="1131">
        <v>153372274</v>
      </c>
      <c r="F63" s="1131">
        <v>200070692.17999998</v>
      </c>
      <c r="G63" s="1131">
        <v>255293478.57000002</v>
      </c>
    </row>
    <row r="64" spans="1:7" ht="14.25" customHeight="1">
      <c r="A64" s="538" t="s">
        <v>1222</v>
      </c>
      <c r="B64" s="1132">
        <v>82534646.460000008</v>
      </c>
      <c r="C64" s="1132">
        <v>103330707.83999997</v>
      </c>
      <c r="D64" s="1132">
        <v>87862967.419999987</v>
      </c>
      <c r="E64" s="1132">
        <v>92193555.350000009</v>
      </c>
      <c r="F64" s="1132">
        <v>138139849.02999997</v>
      </c>
      <c r="G64" s="1132">
        <v>206168265.41000003</v>
      </c>
    </row>
    <row r="65" spans="1:7" ht="15.75" customHeight="1">
      <c r="A65" s="538" t="s">
        <v>1223</v>
      </c>
      <c r="B65" s="1132">
        <v>16855505.859999999</v>
      </c>
      <c r="C65" s="1132">
        <v>23430966</v>
      </c>
      <c r="D65" s="1132">
        <v>20117268</v>
      </c>
      <c r="E65" s="1132">
        <v>24718273.609999999</v>
      </c>
      <c r="F65" s="1132">
        <v>28418238</v>
      </c>
      <c r="G65" s="1132">
        <v>28612726</v>
      </c>
    </row>
    <row r="66" spans="1:7">
      <c r="A66" s="538" t="s">
        <v>1296</v>
      </c>
      <c r="B66" s="1132">
        <v>0</v>
      </c>
      <c r="C66" s="1132">
        <v>0</v>
      </c>
      <c r="D66" s="1132">
        <v>0</v>
      </c>
      <c r="E66" s="1132">
        <v>0</v>
      </c>
      <c r="F66" s="1132">
        <v>0</v>
      </c>
      <c r="G66" s="1132">
        <v>0</v>
      </c>
    </row>
    <row r="67" spans="1:7">
      <c r="A67" s="538" t="s">
        <v>1224</v>
      </c>
      <c r="B67" s="1132">
        <v>51325909.380000003</v>
      </c>
      <c r="C67" s="1132">
        <v>43057819.580000006</v>
      </c>
      <c r="D67" s="1132">
        <v>44965604.829999998</v>
      </c>
      <c r="E67" s="1132">
        <v>36460377.920000002</v>
      </c>
      <c r="F67" s="1132">
        <v>33512600.870000005</v>
      </c>
      <c r="G67" s="1132">
        <v>20512487.16</v>
      </c>
    </row>
    <row r="68" spans="1:7">
      <c r="A68" s="538" t="s">
        <v>1225</v>
      </c>
      <c r="B68" s="1132">
        <v>20</v>
      </c>
      <c r="C68" s="1132">
        <v>6632.52</v>
      </c>
      <c r="D68" s="1132">
        <v>0</v>
      </c>
      <c r="E68" s="1132">
        <v>67.12</v>
      </c>
      <c r="F68" s="1132">
        <v>4.28</v>
      </c>
      <c r="G68" s="1132">
        <v>0</v>
      </c>
    </row>
    <row r="69" spans="1:7">
      <c r="A69" s="537" t="s">
        <v>743</v>
      </c>
      <c r="B69" s="1131">
        <v>19235989.789999995</v>
      </c>
      <c r="C69" s="1132">
        <v>20594889.109999999</v>
      </c>
      <c r="D69" s="1132">
        <v>27587490.369999994</v>
      </c>
      <c r="E69" s="1132">
        <v>29568242.300000004</v>
      </c>
      <c r="F69" s="1132">
        <v>41465199.489999995</v>
      </c>
      <c r="G69" s="1132">
        <v>19460644.879999999</v>
      </c>
    </row>
    <row r="70" spans="1:7">
      <c r="A70" s="536" t="s">
        <v>744</v>
      </c>
      <c r="B70" s="1130">
        <v>2553042.89</v>
      </c>
      <c r="C70" s="1130">
        <v>1187502.9300000002</v>
      </c>
      <c r="D70" s="1130">
        <v>2159287.25</v>
      </c>
      <c r="E70" s="1130">
        <v>0</v>
      </c>
      <c r="F70" s="1130">
        <v>0</v>
      </c>
      <c r="G70" s="1130">
        <v>0</v>
      </c>
    </row>
    <row r="71" spans="1:7">
      <c r="A71" s="538" t="s">
        <v>1226</v>
      </c>
      <c r="B71" s="1132">
        <v>2552267.89</v>
      </c>
      <c r="C71" s="1132">
        <v>1187302.9300000002</v>
      </c>
      <c r="D71" s="1132">
        <v>2156787.25</v>
      </c>
      <c r="E71" s="1132">
        <v>0</v>
      </c>
      <c r="F71" s="1132">
        <v>0</v>
      </c>
      <c r="G71" s="1132">
        <v>0</v>
      </c>
    </row>
    <row r="72" spans="1:7">
      <c r="A72" s="538" t="s">
        <v>1204</v>
      </c>
      <c r="B72" s="1132">
        <v>775</v>
      </c>
      <c r="C72" s="1132">
        <v>200</v>
      </c>
      <c r="D72" s="1132">
        <v>2500</v>
      </c>
      <c r="E72" s="1132">
        <v>0</v>
      </c>
      <c r="F72" s="1132">
        <v>0</v>
      </c>
      <c r="G72" s="1132">
        <v>0</v>
      </c>
    </row>
    <row r="73" spans="1:7">
      <c r="A73" s="536" t="s">
        <v>745</v>
      </c>
      <c r="B73" s="1130">
        <v>5673262.8999999994</v>
      </c>
      <c r="C73" s="1130">
        <v>6326594.7599999998</v>
      </c>
      <c r="D73" s="1130">
        <v>6293906.1299999999</v>
      </c>
      <c r="E73" s="1130">
        <v>7549114.5099999998</v>
      </c>
      <c r="F73" s="1130">
        <v>13772361.390000001</v>
      </c>
      <c r="G73" s="1130">
        <v>15645163.850000001</v>
      </c>
    </row>
    <row r="74" spans="1:7">
      <c r="A74" s="538" t="s">
        <v>1227</v>
      </c>
      <c r="B74" s="1132">
        <v>5673262.8999999994</v>
      </c>
      <c r="C74" s="1132">
        <v>6326594.7599999998</v>
      </c>
      <c r="D74" s="1132">
        <v>6293906.1299999999</v>
      </c>
      <c r="E74" s="1132">
        <v>7549114.5099999998</v>
      </c>
      <c r="F74" s="1132">
        <v>13772361.390000001</v>
      </c>
      <c r="G74" s="1132">
        <v>15645163.850000001</v>
      </c>
    </row>
    <row r="75" spans="1:7">
      <c r="A75" s="536" t="s">
        <v>746</v>
      </c>
      <c r="B75" s="1130">
        <v>1796234</v>
      </c>
      <c r="C75" s="1130">
        <v>1696332</v>
      </c>
      <c r="D75" s="1130">
        <v>1760271</v>
      </c>
      <c r="E75" s="1130">
        <v>1515928</v>
      </c>
      <c r="F75" s="1130">
        <v>2130312</v>
      </c>
      <c r="G75" s="1130">
        <v>809180</v>
      </c>
    </row>
    <row r="76" spans="1:7">
      <c r="A76" s="538" t="s">
        <v>1228</v>
      </c>
      <c r="B76" s="1132">
        <v>0</v>
      </c>
      <c r="C76" s="1132">
        <v>0</v>
      </c>
      <c r="D76" s="1132">
        <v>0</v>
      </c>
      <c r="E76" s="1132">
        <v>0</v>
      </c>
      <c r="F76" s="1132">
        <v>0</v>
      </c>
      <c r="G76" s="1132">
        <v>0</v>
      </c>
    </row>
    <row r="77" spans="1:7">
      <c r="A77" s="538" t="s">
        <v>1229</v>
      </c>
      <c r="B77" s="1132">
        <v>0</v>
      </c>
      <c r="C77" s="1132">
        <v>0</v>
      </c>
      <c r="D77" s="1132">
        <v>0</v>
      </c>
      <c r="E77" s="1132">
        <v>0</v>
      </c>
      <c r="F77" s="1132">
        <v>0</v>
      </c>
      <c r="G77" s="1132">
        <v>0</v>
      </c>
    </row>
    <row r="78" spans="1:7">
      <c r="A78" s="538" t="s">
        <v>758</v>
      </c>
      <c r="B78" s="1132">
        <v>1796234</v>
      </c>
      <c r="C78" s="1132">
        <v>1696332</v>
      </c>
      <c r="D78" s="1132">
        <v>1760271</v>
      </c>
      <c r="E78" s="1132">
        <v>1515928</v>
      </c>
      <c r="F78" s="1132">
        <v>2130312</v>
      </c>
      <c r="G78" s="1132">
        <v>809180</v>
      </c>
    </row>
    <row r="79" spans="1:7">
      <c r="A79" s="538" t="s">
        <v>1230</v>
      </c>
      <c r="B79" s="1132">
        <v>0</v>
      </c>
      <c r="C79" s="1132">
        <v>0</v>
      </c>
      <c r="D79" s="1132">
        <v>0</v>
      </c>
      <c r="E79" s="1132">
        <v>0</v>
      </c>
      <c r="F79" s="1132">
        <v>0</v>
      </c>
      <c r="G79" s="1132">
        <v>0</v>
      </c>
    </row>
    <row r="80" spans="1:7">
      <c r="A80" s="536" t="s">
        <v>759</v>
      </c>
      <c r="B80" s="1130">
        <v>4439569.1599999992</v>
      </c>
      <c r="C80" s="1130">
        <v>2880861.5700000003</v>
      </c>
      <c r="D80" s="1130">
        <v>3847774.48</v>
      </c>
      <c r="E80" s="1130">
        <v>5039050.2700000005</v>
      </c>
      <c r="F80" s="1130">
        <v>8285603.5300000012</v>
      </c>
      <c r="G80" s="1130">
        <v>4370346.8100000005</v>
      </c>
    </row>
    <row r="81" spans="1:7">
      <c r="A81" s="538" t="s">
        <v>1231</v>
      </c>
      <c r="B81" s="1132">
        <v>0</v>
      </c>
      <c r="C81" s="1132">
        <v>0</v>
      </c>
      <c r="D81" s="1132">
        <v>0</v>
      </c>
      <c r="E81" s="1132">
        <v>0</v>
      </c>
      <c r="F81" s="1132">
        <v>0</v>
      </c>
      <c r="G81" s="1132">
        <v>0</v>
      </c>
    </row>
    <row r="82" spans="1:7">
      <c r="A82" s="538" t="s">
        <v>953</v>
      </c>
      <c r="B82" s="1132">
        <v>3974940.01</v>
      </c>
      <c r="C82" s="1132">
        <v>2638758.29</v>
      </c>
      <c r="D82" s="1132">
        <v>3615157.11</v>
      </c>
      <c r="E82" s="1132">
        <v>4790604.62</v>
      </c>
      <c r="F82" s="1132">
        <v>7940100.6300000008</v>
      </c>
      <c r="G82" s="1132">
        <v>4195119.08</v>
      </c>
    </row>
    <row r="83" spans="1:7">
      <c r="A83" s="539" t="s">
        <v>1232</v>
      </c>
      <c r="B83" s="1132">
        <v>41260.799999999988</v>
      </c>
      <c r="C83" s="1132">
        <v>59502.719999999994</v>
      </c>
      <c r="D83" s="1132">
        <v>77138.38</v>
      </c>
      <c r="E83" s="1132">
        <v>114213.48</v>
      </c>
      <c r="F83" s="1132">
        <v>158916.15999999997</v>
      </c>
      <c r="G83" s="1132">
        <v>82669.899999999994</v>
      </c>
    </row>
    <row r="84" spans="1:7">
      <c r="A84" s="538" t="s">
        <v>1233</v>
      </c>
      <c r="B84" s="1132">
        <v>0</v>
      </c>
      <c r="C84" s="1132">
        <v>0</v>
      </c>
      <c r="D84" s="1132">
        <v>0</v>
      </c>
      <c r="E84" s="1132">
        <v>0</v>
      </c>
      <c r="F84" s="1132">
        <v>0</v>
      </c>
      <c r="G84" s="1132">
        <v>0</v>
      </c>
    </row>
    <row r="85" spans="1:7">
      <c r="A85" s="538" t="s">
        <v>1234</v>
      </c>
      <c r="B85" s="1132">
        <v>423368.35</v>
      </c>
      <c r="C85" s="1132">
        <v>182600.55999999997</v>
      </c>
      <c r="D85" s="1132">
        <v>155478.99000000002</v>
      </c>
      <c r="E85" s="1132">
        <v>134232.16999999998</v>
      </c>
      <c r="F85" s="1132">
        <v>186586.74</v>
      </c>
      <c r="G85" s="1132">
        <v>92557.83</v>
      </c>
    </row>
    <row r="86" spans="1:7">
      <c r="A86" s="540" t="s">
        <v>153</v>
      </c>
      <c r="B86" s="1133">
        <v>3670550117.3299999</v>
      </c>
      <c r="C86" s="1133">
        <v>2573628110.0100007</v>
      </c>
      <c r="D86" s="1133">
        <v>2755630482.8900003</v>
      </c>
      <c r="E86" s="1133">
        <v>3084383827.0100002</v>
      </c>
      <c r="F86" s="1133">
        <v>4138609640.5999999</v>
      </c>
      <c r="G86" s="1133">
        <v>3674591715.3899999</v>
      </c>
    </row>
    <row r="87" spans="1:7">
      <c r="A87" s="367" t="s">
        <v>1002</v>
      </c>
    </row>
    <row r="88" spans="1:7">
      <c r="A88" s="368" t="s">
        <v>1237</v>
      </c>
      <c r="G88" s="600"/>
    </row>
    <row r="89" spans="1:7">
      <c r="A89" s="175" t="s">
        <v>854</v>
      </c>
    </row>
  </sheetData>
  <pageMargins left="0.88" right="0.21" top="0.74803149606299213" bottom="0.36" header="0.31496062992125984" footer="0.24"/>
  <pageSetup scale="6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zoomScale="80" zoomScaleNormal="80" workbookViewId="0"/>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6:D43"/>
  <sheetViews>
    <sheetView showGridLines="0" topLeftCell="A25" zoomScale="85" zoomScaleNormal="85" zoomScaleSheetLayoutView="70" workbookViewId="0">
      <selection activeCell="B43" sqref="B43"/>
    </sheetView>
  </sheetViews>
  <sheetFormatPr defaultColWidth="9.140625" defaultRowHeight="30.75" customHeight="1"/>
  <cols>
    <col min="1" max="1" width="19.85546875" style="1032" customWidth="1"/>
    <col min="2" max="2" width="127.7109375" style="1031" customWidth="1"/>
    <col min="3" max="3" width="29.140625" style="1032" customWidth="1"/>
    <col min="4" max="4" width="9.140625" style="29" hidden="1" customWidth="1"/>
    <col min="5" max="6" width="9.140625" style="29"/>
    <col min="7" max="7" width="11.42578125" style="29" bestFit="1" customWidth="1"/>
    <col min="8" max="8" width="80.28515625" style="29" bestFit="1" customWidth="1"/>
    <col min="9" max="9" width="10.7109375" style="29" customWidth="1"/>
    <col min="10" max="16384" width="9.140625" style="29"/>
  </cols>
  <sheetData>
    <row r="6" spans="1:3" ht="33" customHeight="1">
      <c r="A6" s="887"/>
    </row>
    <row r="7" spans="1:3" ht="28.5" customHeight="1">
      <c r="A7" s="887"/>
      <c r="B7" s="1033" t="s">
        <v>148</v>
      </c>
      <c r="C7" s="1280" t="s">
        <v>116</v>
      </c>
    </row>
    <row r="8" spans="1:3" ht="20.25" customHeight="1">
      <c r="A8" s="1034"/>
      <c r="B8" s="1035"/>
      <c r="C8" s="1281"/>
    </row>
    <row r="9" spans="1:3" s="1100" customFormat="1" ht="20.25" customHeight="1">
      <c r="A9" s="1097"/>
      <c r="B9" s="1098"/>
      <c r="C9" s="1099"/>
    </row>
    <row r="10" spans="1:3" s="1100" customFormat="1" ht="20.25" customHeight="1">
      <c r="A10" s="1097"/>
      <c r="B10" s="1101" t="s">
        <v>1663</v>
      </c>
      <c r="C10" s="1099"/>
    </row>
    <row r="11" spans="1:3" s="1100" customFormat="1" ht="20.25" customHeight="1">
      <c r="A11" s="1097"/>
      <c r="B11" s="1098"/>
      <c r="C11" s="1099"/>
    </row>
    <row r="12" spans="1:3" s="61" customFormat="1" ht="30" customHeight="1">
      <c r="A12" s="886">
        <v>3.01</v>
      </c>
      <c r="B12" s="1036" t="s">
        <v>1498</v>
      </c>
      <c r="C12" s="887">
        <v>93</v>
      </c>
    </row>
    <row r="13" spans="1:3" s="61" customFormat="1" ht="30" customHeight="1">
      <c r="A13" s="886">
        <v>3.02</v>
      </c>
      <c r="B13" s="1036" t="s">
        <v>1499</v>
      </c>
      <c r="C13" s="887">
        <v>94</v>
      </c>
    </row>
    <row r="14" spans="1:3" s="61" customFormat="1" ht="30" customHeight="1">
      <c r="A14" s="886">
        <v>3.03</v>
      </c>
      <c r="B14" s="1036" t="s">
        <v>1500</v>
      </c>
      <c r="C14" s="887">
        <v>95</v>
      </c>
    </row>
    <row r="15" spans="1:3" s="61" customFormat="1" ht="30" customHeight="1">
      <c r="A15" s="886">
        <v>3.04</v>
      </c>
      <c r="B15" s="1036" t="s">
        <v>1501</v>
      </c>
      <c r="C15" s="887">
        <v>96</v>
      </c>
    </row>
    <row r="16" spans="1:3" s="61" customFormat="1" ht="30" customHeight="1">
      <c r="A16" s="886">
        <v>3.05</v>
      </c>
      <c r="B16" s="1036" t="s">
        <v>1502</v>
      </c>
      <c r="C16" s="887">
        <v>97</v>
      </c>
    </row>
    <row r="17" spans="1:3" s="61" customFormat="1" ht="30" customHeight="1">
      <c r="A17" s="886">
        <v>3.06</v>
      </c>
      <c r="B17" s="1036" t="s">
        <v>1503</v>
      </c>
      <c r="C17" s="887">
        <v>98</v>
      </c>
    </row>
    <row r="18" spans="1:3" s="61" customFormat="1" ht="30" customHeight="1">
      <c r="A18" s="886">
        <v>3.07</v>
      </c>
      <c r="B18" s="1036" t="s">
        <v>1504</v>
      </c>
      <c r="C18" s="887">
        <v>99</v>
      </c>
    </row>
    <row r="19" spans="1:3" s="61" customFormat="1" ht="30" customHeight="1">
      <c r="A19" s="886">
        <v>3.08</v>
      </c>
      <c r="B19" s="1036" t="s">
        <v>1505</v>
      </c>
      <c r="C19" s="887">
        <v>100</v>
      </c>
    </row>
    <row r="20" spans="1:3" s="61" customFormat="1" ht="30" customHeight="1">
      <c r="A20" s="886">
        <v>3.09</v>
      </c>
      <c r="B20" s="1036" t="s">
        <v>1506</v>
      </c>
      <c r="C20" s="887">
        <v>101</v>
      </c>
    </row>
    <row r="21" spans="1:3" s="61" customFormat="1" ht="30" customHeight="1">
      <c r="A21" s="886">
        <v>3.1</v>
      </c>
      <c r="B21" s="1036" t="s">
        <v>1507</v>
      </c>
      <c r="C21" s="887">
        <v>102</v>
      </c>
    </row>
    <row r="22" spans="1:3" s="61" customFormat="1" ht="30" customHeight="1">
      <c r="A22" s="886">
        <v>3.11</v>
      </c>
      <c r="B22" s="1036" t="s">
        <v>1508</v>
      </c>
      <c r="C22" s="887">
        <v>103</v>
      </c>
    </row>
    <row r="23" spans="1:3" s="61" customFormat="1" ht="30" customHeight="1">
      <c r="A23" s="886">
        <v>3.12</v>
      </c>
      <c r="B23" s="1036" t="s">
        <v>1509</v>
      </c>
      <c r="C23" s="887">
        <v>104</v>
      </c>
    </row>
    <row r="24" spans="1:3" s="61" customFormat="1" ht="30" customHeight="1">
      <c r="A24" s="886">
        <v>3.13</v>
      </c>
      <c r="B24" s="1036" t="s">
        <v>1510</v>
      </c>
      <c r="C24" s="887">
        <v>105</v>
      </c>
    </row>
    <row r="25" spans="1:3" s="61" customFormat="1" ht="30" customHeight="1">
      <c r="A25" s="886">
        <v>3.14</v>
      </c>
      <c r="B25" s="1036" t="s">
        <v>1511</v>
      </c>
      <c r="C25" s="887">
        <v>106</v>
      </c>
    </row>
    <row r="26" spans="1:3" s="61" customFormat="1" ht="30" customHeight="1">
      <c r="A26" s="886">
        <v>3.15</v>
      </c>
      <c r="B26" s="1036" t="s">
        <v>1512</v>
      </c>
      <c r="C26" s="887">
        <v>107</v>
      </c>
    </row>
    <row r="27" spans="1:3" s="61" customFormat="1" ht="30" customHeight="1">
      <c r="A27" s="886">
        <v>3.16</v>
      </c>
      <c r="B27" s="1036" t="s">
        <v>1513</v>
      </c>
      <c r="C27" s="887">
        <v>108</v>
      </c>
    </row>
    <row r="28" spans="1:3" s="61" customFormat="1" ht="30" customHeight="1">
      <c r="A28" s="886">
        <v>3.17</v>
      </c>
      <c r="B28" s="1036" t="s">
        <v>1514</v>
      </c>
      <c r="C28" s="887">
        <v>109</v>
      </c>
    </row>
    <row r="29" spans="1:3" s="61" customFormat="1" ht="30" customHeight="1">
      <c r="A29" s="886">
        <v>3.18</v>
      </c>
      <c r="B29" s="1037" t="s">
        <v>1515</v>
      </c>
      <c r="C29" s="887">
        <v>110</v>
      </c>
    </row>
    <row r="30" spans="1:3" s="61" customFormat="1" ht="30" customHeight="1">
      <c r="A30" s="886">
        <v>3.19</v>
      </c>
      <c r="B30" s="1037" t="s">
        <v>1516</v>
      </c>
      <c r="C30" s="887">
        <v>111</v>
      </c>
    </row>
    <row r="31" spans="1:3" s="61" customFormat="1" ht="30" customHeight="1">
      <c r="A31" s="886">
        <v>3.2</v>
      </c>
      <c r="B31" s="1036" t="s">
        <v>1517</v>
      </c>
      <c r="C31" s="887">
        <v>112</v>
      </c>
    </row>
    <row r="32" spans="1:3" s="61" customFormat="1" ht="30" customHeight="1">
      <c r="A32" s="886">
        <v>3.21</v>
      </c>
      <c r="B32" s="1036" t="s">
        <v>1518</v>
      </c>
      <c r="C32" s="887">
        <v>113</v>
      </c>
    </row>
    <row r="33" spans="1:3" s="61" customFormat="1" ht="30" customHeight="1">
      <c r="A33" s="886">
        <v>3.22</v>
      </c>
      <c r="B33" s="1036" t="s">
        <v>1519</v>
      </c>
      <c r="C33" s="887">
        <v>114</v>
      </c>
    </row>
    <row r="34" spans="1:3" s="61" customFormat="1" ht="30" customHeight="1">
      <c r="A34" s="886">
        <v>3.23</v>
      </c>
      <c r="B34" s="1036" t="s">
        <v>1520</v>
      </c>
      <c r="C34" s="887">
        <v>115</v>
      </c>
    </row>
    <row r="35" spans="1:3" s="61" customFormat="1" ht="30" customHeight="1">
      <c r="A35" s="886">
        <v>3.24</v>
      </c>
      <c r="B35" s="1036" t="s">
        <v>1521</v>
      </c>
      <c r="C35" s="887">
        <v>116</v>
      </c>
    </row>
    <row r="36" spans="1:3" s="61" customFormat="1" ht="30" customHeight="1">
      <c r="A36" s="886">
        <v>3.2500000000000102</v>
      </c>
      <c r="B36" s="1036" t="s">
        <v>1528</v>
      </c>
      <c r="C36" s="887">
        <v>117</v>
      </c>
    </row>
    <row r="37" spans="1:3" s="61" customFormat="1" ht="30" customHeight="1">
      <c r="A37" s="886">
        <v>3.26000000000001</v>
      </c>
      <c r="B37" s="1036" t="s">
        <v>1522</v>
      </c>
      <c r="C37" s="887">
        <v>118</v>
      </c>
    </row>
    <row r="38" spans="1:3" s="61" customFormat="1" ht="30" customHeight="1">
      <c r="A38" s="886">
        <v>3.2700000000000098</v>
      </c>
      <c r="B38" s="1036" t="s">
        <v>1523</v>
      </c>
      <c r="C38" s="887">
        <v>119</v>
      </c>
    </row>
    <row r="39" spans="1:3" s="61" customFormat="1" ht="30" customHeight="1">
      <c r="A39" s="886">
        <v>3.28000000000001</v>
      </c>
      <c r="B39" s="1036" t="s">
        <v>1524</v>
      </c>
      <c r="C39" s="887">
        <v>120</v>
      </c>
    </row>
    <row r="40" spans="1:3" s="61" customFormat="1" ht="30" customHeight="1">
      <c r="A40" s="886">
        <v>3.2900000000000098</v>
      </c>
      <c r="B40" s="1036" t="s">
        <v>1525</v>
      </c>
      <c r="C40" s="887">
        <v>121</v>
      </c>
    </row>
    <row r="41" spans="1:3" s="61" customFormat="1" ht="30" customHeight="1">
      <c r="A41" s="886">
        <v>3.30000000000001</v>
      </c>
      <c r="B41" s="1037" t="s">
        <v>1526</v>
      </c>
      <c r="C41" s="887">
        <v>122</v>
      </c>
    </row>
    <row r="42" spans="1:3" s="61" customFormat="1" ht="30" customHeight="1">
      <c r="A42" s="886">
        <v>3.3100000000000098</v>
      </c>
      <c r="B42" s="1036" t="s">
        <v>1527</v>
      </c>
      <c r="C42" s="887">
        <v>123</v>
      </c>
    </row>
    <row r="43" spans="1:3" s="61" customFormat="1" ht="30" customHeight="1">
      <c r="A43" s="886">
        <v>3.3200000000000101</v>
      </c>
      <c r="B43" s="1037" t="s">
        <v>1644</v>
      </c>
      <c r="C43" s="887">
        <v>124</v>
      </c>
    </row>
  </sheetData>
  <mergeCells count="1">
    <mergeCell ref="C7:C8"/>
  </mergeCells>
  <phoneticPr fontId="0" type="noConversion"/>
  <hyperlinks>
    <hyperlink ref="B12" location="' Personas Físicas '!A1" display="Recaudación Impuesto S/la Renta de las Personas Físicas Ley 11-92, según meses, año 2010 - 2019" xr:uid="{1D9BAE7F-6378-497E-990F-BA2B2FE38E21}"/>
    <hyperlink ref="B13" location="'Renta de las Empresas'!A1" display="Recaudación Impuesto S/la Renta de las Empresas Ley 11-92, según meses, año 2010 - 2019" xr:uid="{68BD8E23-18AF-40BC-9E06-7DAEF2A9B507}"/>
    <hyperlink ref="B14" location="Retenciones!A1" display="Recaudación de las Retenciones de Impuesto sobre la Renta, según meses, año 2010 - 2020" xr:uid="{AF2E05A9-ADD9-4E5E-8E78-68892E6C3B84}"/>
    <hyperlink ref="B15" location="'Renta de los salarios'!A1" display="Recaudación por Retención Imp. sobre la Renta de los Salarios Ley 11-92, según meses, año 2010 - 2020" xr:uid="{47FCE586-9B51-48FE-B07E-8BD91C1C9746}"/>
    <hyperlink ref="B16" location="' Prestación Ss. Grales.'!A1" display="Recaudación por Ret. Imp. S/Rta. Originadas por Prest. de Ss. Grales, según meses, año 2010 - 2020" xr:uid="{3F50D707-62EF-49A8-9C1E-DD7DC6302663}"/>
    <hyperlink ref="B17" location="' Premios de lotería'!A1" display="Recaudación por Retención Imp. S/ Premios Ley 11-92 y 139-11, según meses, año 2010 - 2020" xr:uid="{BCC5600E-C2E0-4DA4-A896-BD2F198C03A8}"/>
    <hyperlink ref="B18" location="' Alquileres y arrendamientos'!A1" display="Recaudación por Retención Imp. S/Renta  provenientes de alq. y arrend, según meses, año 2010 - 2020" xr:uid="{CB81232C-E3BE-4116-9988-14651F1E2E77}"/>
    <hyperlink ref="B19" location="'Retribución Complementaria'!A1" display="Recaudación por Retribución Complementaria, según meses, año 2010 - 2020" xr:uid="{7ADBDF18-5B4A-4104-A4B3-E70742D78D45}"/>
    <hyperlink ref="B20" location="Dividendos!A1" display="Recaudación por Dividendos, según meses, año 2010 - 2020" xr:uid="{9020C679-41F5-4681-B44D-2FD51C3A620D}"/>
    <hyperlink ref="B21" location="' Intereses Pagados'!A1" display="Recaudación por Retención Intereses Pagados o acreditados en el exterior, según meses, año 2010 - 2020" xr:uid="{F858E756-C90F-4F83-A2EC-747C373BB2C4}"/>
    <hyperlink ref="B22" location="' Provisión Bs del Estado'!A1" display="Recaudación por Retención Provisión y Bs. del Estado, según meses, año 2010 - 2020" xr:uid="{8D2782B5-C5F4-405B-BA70-754A09C7F3B6}"/>
    <hyperlink ref="B23" location="' Pagos al exterior en gral. '!A1" display="Recaudación por Retención Pagos al Exterior en Gral, según meses, año 2010 - 2020" xr:uid="{CD048F79-1DD0-47A4-A0DF-A6DE51EA721B}"/>
    <hyperlink ref="B24" location="Casinos!A1" display="Recaudación Casinos, según meses, año 2010 - 2020" xr:uid="{628E36C8-3F9E-4A4D-ABF6-8A564D2B3D20}"/>
    <hyperlink ref="B25" location="'Operaciones Inmobiliarias'!A1" display="Recaudación Operaciones Inmobiliarias, según meses, año 2010 - 2020" xr:uid="{0D490841-C79E-4FAB-BC94-B45BF1357B1D}"/>
    <hyperlink ref="B26" location="' Activo de las Empresas'!A1" display="Recaudación Impuesto S/los Activos Ley 557-05, según meses, año 2010 - 2020" xr:uid="{545B272C-826F-492B-B43D-5CB175B67C81}"/>
    <hyperlink ref="B27" location="' IPI'!A1" display="Recaudación Impuesto al Patrimonio Inmobiliario (IPI), según meses, año 2010 - 2020" xr:uid="{8D4A21A2-716C-41E5-861B-D3C5898B4846}"/>
    <hyperlink ref="B28" location="' Sucesiones y Donaciones'!A1" display="Recaudación Sucesiones y Donaciones, según meses, año 2010 - 2020" xr:uid="{1EEA768D-FCD4-456C-8BDF-85FFC2310524}"/>
    <hyperlink ref="B29" location="'Traspaso Vehiculos de motor'!A1" display="Recaudación Impuesto/S Traspaso de vehículo de motor, según meses, año 2010 - 2020" xr:uid="{8155C7FF-5E35-4A6E-9720-EB4592AF612A}"/>
    <hyperlink ref="B30" location="'Cheques y Transferencias'!A1" display="Recaudación Impuesto/S cheques y transferencias bancarias, según meses, año 2010 - 2020" xr:uid="{43392116-6F91-4C6A-A34D-8F989CFB3216}"/>
    <hyperlink ref="B31" location="' ITBIS'!A1" display="Recaudación ITBIS, por año, según meses, año 2010 - 2020" xr:uid="{1C2D2B38-785C-4114-B483-5512267FE0D7}"/>
    <hyperlink ref="B32" location="'ITBIS por act. económica'!A1" display="Recaudación ITBIS, según actividad económica, año 2010 - 2020" xr:uid="{E87ACE6E-A81E-4DFB-AAA2-414DBE38A2E6}"/>
    <hyperlink ref="B33" location="'Alcoholes y Cervezas'!A1" display="Recaudación Selectivos Alcoholes y Cervezas, según meses, año 2010 - 2020" xr:uid="{2DF05471-E50C-44A6-9C46-ABA37A1AE8D9}"/>
    <hyperlink ref="B34" location="' Tabaco'!A1" display="Recaudación Selectivo Tabaco Manufacturado, según meses, año 2010 - 2020" xr:uid="{6419A2E6-AE6F-4A4B-B216-8434FDAC18EC}"/>
    <hyperlink ref="B35" location="'Hidrocarburos Ad-Valorem'!A1" display="Recaudación Selectivo Hidrocarburos 16% Ad-Valorem, según meses, año 2010 - 2020" xr:uid="{3C69578B-F03C-46FE-83A7-8EF59AE97ABF}"/>
    <hyperlink ref="B36" location="'Hidrocarburos Específico'!A1" display="Recaudación Selectivo Hidrocarburos Específico, según meses, año 2010-2019" xr:uid="{96827A1E-4083-4BAD-A75B-EBE44E7461D1}"/>
    <hyperlink ref="B37" location="Telecomunicaciones!A1" display="Recaudación Imp. S/Telecomunicaciones, según meses, año 2010 - 2020" xr:uid="{2EFC285E-8BFB-4119-855B-2275AE096D84}"/>
    <hyperlink ref="B38" location="' Seguros'!A1" display="Recaudación Selectivo S/Seguros, según meses, año 2010 - 2020" xr:uid="{024B8CF1-64B3-47F5-A325-2402FF364781}"/>
    <hyperlink ref="B39" location="'Inscrip. primera placa'!A1" display="Recaudación Impuesto Inscripción de Vehículos, según meses, año 2010 - 2020" xr:uid="{EEFC3FA4-065E-4714-B368-1FC3F0B8A6F4}"/>
    <hyperlink ref="B40" location="'Circulación vehículos'!A1" display="Recaudación Derecho de Circulación de Vehículos de Motor, según meses, año 2010 - 2020" xr:uid="{0E97F4E6-7B7C-4283-A2F9-7DF993CF8916}"/>
    <hyperlink ref="B41" location="'Bancas de loteria y deportiva'!A1" display="Recaudación Bancas de lotería y deportivas, según meses, año 2011-2020" xr:uid="{6E465427-B642-47AA-8F7D-2524C182B727}"/>
    <hyperlink ref="B42" location="' Impuestos en US$ y EU$'!A1" display="Recaudación Dólares, según meses, año 2010 - 2020" xr:uid="{A1920B98-75CD-4630-B94F-61E490AEEB17}"/>
    <hyperlink ref="B43" location="Reembolsos!A1" display="Reembolsos, año 2020" xr:uid="{1D9A338C-DEE3-4761-8415-E8A67D1F0D22}"/>
    <hyperlink ref="B10"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Q45"/>
  <sheetViews>
    <sheetView showGridLines="0" zoomScaleNormal="100" workbookViewId="0"/>
  </sheetViews>
  <sheetFormatPr defaultColWidth="11.42578125" defaultRowHeight="12.75"/>
  <cols>
    <col min="1" max="1" width="14.85546875" style="153" customWidth="1"/>
    <col min="2" max="12" width="9.5703125" style="153" bestFit="1" customWidth="1"/>
    <col min="13" max="16384" width="11.42578125" style="153"/>
  </cols>
  <sheetData>
    <row r="1" spans="1:17" s="357" customFormat="1">
      <c r="A1" s="185" t="s">
        <v>149</v>
      </c>
      <c r="B1" s="185"/>
      <c r="C1" s="185"/>
      <c r="D1" s="185"/>
      <c r="E1" s="185"/>
      <c r="F1" s="185"/>
      <c r="G1" s="185"/>
      <c r="H1" s="185"/>
      <c r="I1" s="187"/>
      <c r="J1" s="187"/>
      <c r="K1" s="187"/>
      <c r="L1" s="187">
        <v>93</v>
      </c>
    </row>
    <row r="9" spans="1:17">
      <c r="A9" s="161" t="s">
        <v>793</v>
      </c>
    </row>
    <row r="10" spans="1:17">
      <c r="A10" s="161" t="s">
        <v>679</v>
      </c>
    </row>
    <row r="11" spans="1:17">
      <c r="A11" s="161" t="s">
        <v>1176</v>
      </c>
    </row>
    <row r="12" spans="1:17">
      <c r="A12" s="153" t="s">
        <v>214</v>
      </c>
    </row>
    <row r="13" spans="1:17" ht="11.25" customHeight="1">
      <c r="A13" s="1264" t="s">
        <v>183</v>
      </c>
      <c r="B13" s="1278">
        <v>2010</v>
      </c>
      <c r="C13" s="1278">
        <v>2011</v>
      </c>
      <c r="D13" s="1278">
        <v>2012</v>
      </c>
      <c r="E13" s="1278" t="s">
        <v>1602</v>
      </c>
      <c r="F13" s="1278" t="s">
        <v>1603</v>
      </c>
      <c r="G13" s="1278">
        <v>2015</v>
      </c>
      <c r="H13" s="1278">
        <v>2016</v>
      </c>
      <c r="I13" s="1278">
        <v>2017</v>
      </c>
      <c r="J13" s="1278">
        <v>2018</v>
      </c>
      <c r="K13" s="1278">
        <v>2019</v>
      </c>
      <c r="L13" s="1278" t="s">
        <v>1685</v>
      </c>
    </row>
    <row r="14" spans="1:17" ht="9" customHeight="1">
      <c r="A14" s="1264"/>
      <c r="B14" s="1278"/>
      <c r="C14" s="1278"/>
      <c r="D14" s="1278"/>
      <c r="E14" s="1278"/>
      <c r="F14" s="1278"/>
      <c r="G14" s="1278"/>
      <c r="H14" s="1278"/>
      <c r="I14" s="1278"/>
      <c r="J14" s="1278"/>
      <c r="K14" s="1278"/>
      <c r="L14" s="1278">
        <v>2020</v>
      </c>
    </row>
    <row r="15" spans="1:17">
      <c r="A15" s="153" t="s">
        <v>184</v>
      </c>
      <c r="B15" s="308">
        <v>24.563620559999997</v>
      </c>
      <c r="C15" s="308">
        <v>26.95106041</v>
      </c>
      <c r="D15" s="308">
        <v>50.501339380000005</v>
      </c>
      <c r="E15" s="308">
        <v>54.208806270000004</v>
      </c>
      <c r="F15" s="308">
        <v>37.679606290000002</v>
      </c>
      <c r="G15" s="308">
        <v>33.194001909999997</v>
      </c>
      <c r="H15" s="308">
        <v>30.426189939999997</v>
      </c>
      <c r="I15" s="308">
        <v>57.913505260000001</v>
      </c>
      <c r="J15" s="308">
        <v>66.826627579999993</v>
      </c>
      <c r="K15" s="308">
        <v>101.33284420999999</v>
      </c>
      <c r="L15" s="216">
        <v>79161332.670000002</v>
      </c>
      <c r="M15" s="725"/>
      <c r="N15" s="725"/>
      <c r="O15" s="725"/>
      <c r="P15" s="725"/>
      <c r="Q15" s="725"/>
    </row>
    <row r="16" spans="1:17">
      <c r="A16" s="153" t="s">
        <v>185</v>
      </c>
      <c r="B16" s="308">
        <v>41.222675759999994</v>
      </c>
      <c r="C16" s="308">
        <v>48.420598659999996</v>
      </c>
      <c r="D16" s="308">
        <v>51.029509939999997</v>
      </c>
      <c r="E16" s="308">
        <v>130.99209623000002</v>
      </c>
      <c r="F16" s="308">
        <v>72.76581564</v>
      </c>
      <c r="G16" s="308">
        <v>86.796983480000009</v>
      </c>
      <c r="H16" s="308">
        <v>107.34844823</v>
      </c>
      <c r="I16" s="308">
        <v>103.12716612999999</v>
      </c>
      <c r="J16" s="308">
        <v>154.75925480000001</v>
      </c>
      <c r="K16" s="308">
        <v>189.71004094999998</v>
      </c>
      <c r="L16" s="216">
        <v>139302354.36000001</v>
      </c>
    </row>
    <row r="17" spans="1:13">
      <c r="A17" s="153" t="s">
        <v>186</v>
      </c>
      <c r="B17" s="308">
        <v>326.30512591000002</v>
      </c>
      <c r="C17" s="308">
        <v>368.12032041000003</v>
      </c>
      <c r="D17" s="308">
        <v>285.92833612999999</v>
      </c>
      <c r="E17" s="308">
        <v>325.50744374999999</v>
      </c>
      <c r="F17" s="308">
        <v>390.63657231000002</v>
      </c>
      <c r="G17" s="308">
        <v>402.56877821</v>
      </c>
      <c r="H17" s="308">
        <v>516.77936251999995</v>
      </c>
      <c r="I17" s="308">
        <v>489.76773247000006</v>
      </c>
      <c r="J17" s="308">
        <v>594.59984522000002</v>
      </c>
      <c r="K17" s="308">
        <v>657.46219223000003</v>
      </c>
      <c r="L17" s="216">
        <v>291777150.43000001</v>
      </c>
    </row>
    <row r="18" spans="1:13">
      <c r="A18" s="153" t="s">
        <v>187</v>
      </c>
      <c r="B18" s="308">
        <v>64.87621836000001</v>
      </c>
      <c r="C18" s="308">
        <v>53.746921520000001</v>
      </c>
      <c r="D18" s="308">
        <v>137.75031602000001</v>
      </c>
      <c r="E18" s="308">
        <v>328.65665594000001</v>
      </c>
      <c r="F18" s="308">
        <v>85.948941250000004</v>
      </c>
      <c r="G18" s="308">
        <v>73.950508200000002</v>
      </c>
      <c r="H18" s="308">
        <v>186.93309223</v>
      </c>
      <c r="I18" s="308">
        <v>66.209085110000004</v>
      </c>
      <c r="J18" s="308">
        <v>426.27833169999997</v>
      </c>
      <c r="K18" s="308">
        <v>475.17569801999997</v>
      </c>
      <c r="L18" s="216">
        <v>57211350.350000001</v>
      </c>
    </row>
    <row r="19" spans="1:13">
      <c r="A19" s="153" t="s">
        <v>188</v>
      </c>
      <c r="B19" s="308">
        <v>37.468246399999991</v>
      </c>
      <c r="C19" s="308">
        <v>54.958951149999997</v>
      </c>
      <c r="D19" s="308">
        <v>48.118756700000006</v>
      </c>
      <c r="E19" s="308">
        <v>117.54939924</v>
      </c>
      <c r="F19" s="308">
        <v>65.305514130000006</v>
      </c>
      <c r="G19" s="308">
        <v>60.254620530000004</v>
      </c>
      <c r="H19" s="308">
        <v>68.008391799999998</v>
      </c>
      <c r="I19" s="308">
        <v>84.223824659999991</v>
      </c>
      <c r="J19" s="308">
        <v>117.98778716</v>
      </c>
      <c r="K19" s="308">
        <v>203.236042</v>
      </c>
      <c r="L19" s="216">
        <v>117373767.57000001</v>
      </c>
    </row>
    <row r="20" spans="1:13">
      <c r="A20" s="153" t="s">
        <v>189</v>
      </c>
      <c r="B20" s="308">
        <v>357.67529781999991</v>
      </c>
      <c r="C20" s="308">
        <v>368.47446079000002</v>
      </c>
      <c r="D20" s="308">
        <v>238.85028928</v>
      </c>
      <c r="E20" s="308">
        <v>349.95633600999997</v>
      </c>
      <c r="F20" s="308">
        <v>324.90879501000001</v>
      </c>
      <c r="G20" s="308">
        <v>354.74414144000002</v>
      </c>
      <c r="H20" s="308">
        <v>370.33818948000004</v>
      </c>
      <c r="I20" s="308">
        <v>372.76338006999998</v>
      </c>
      <c r="J20" s="308">
        <v>292.38880455000003</v>
      </c>
      <c r="K20" s="308">
        <v>404.02248252999999</v>
      </c>
      <c r="L20" s="216">
        <v>241056604.60999995</v>
      </c>
    </row>
    <row r="21" spans="1:13">
      <c r="A21" s="153" t="s">
        <v>190</v>
      </c>
      <c r="B21" s="308">
        <v>62.14173444</v>
      </c>
      <c r="C21" s="308">
        <v>64.539597479999998</v>
      </c>
      <c r="D21" s="308">
        <v>155.29283459999999</v>
      </c>
      <c r="E21" s="308">
        <v>196.58088669999998</v>
      </c>
      <c r="F21" s="308">
        <v>77.189548520000002</v>
      </c>
      <c r="G21" s="308">
        <v>82.667043879999994</v>
      </c>
      <c r="H21" s="308">
        <v>75.702413659999991</v>
      </c>
      <c r="I21" s="308">
        <v>78.594026839999998</v>
      </c>
      <c r="J21" s="308">
        <v>277.87672877999995</v>
      </c>
      <c r="K21" s="308">
        <v>373.08211562999998</v>
      </c>
      <c r="L21" s="216">
        <v>326791030.97000009</v>
      </c>
    </row>
    <row r="22" spans="1:13">
      <c r="A22" s="153" t="s">
        <v>191</v>
      </c>
      <c r="B22" s="308">
        <v>48.758177289999999</v>
      </c>
      <c r="C22" s="308">
        <v>69.750375000000005</v>
      </c>
      <c r="D22" s="308">
        <v>65.025035939999995</v>
      </c>
      <c r="E22" s="308">
        <v>155.79010488</v>
      </c>
      <c r="F22" s="308">
        <v>78.842381239999995</v>
      </c>
      <c r="G22" s="308">
        <v>89.561258760000001</v>
      </c>
      <c r="H22" s="308">
        <v>107.96024661</v>
      </c>
      <c r="I22" s="308">
        <v>116.93040272</v>
      </c>
      <c r="J22" s="308">
        <v>294.89725873999998</v>
      </c>
      <c r="K22" s="308">
        <v>315.97442999000003</v>
      </c>
      <c r="L22" s="216">
        <v>361660635.35999995</v>
      </c>
    </row>
    <row r="23" spans="1:13">
      <c r="A23" s="153" t="s">
        <v>192</v>
      </c>
      <c r="B23" s="308">
        <v>229.61891572000002</v>
      </c>
      <c r="C23" s="308">
        <v>236.11772316999998</v>
      </c>
      <c r="D23" s="308">
        <v>173.24189824000001</v>
      </c>
      <c r="E23" s="308">
        <v>241.35066759</v>
      </c>
      <c r="F23" s="308">
        <v>227.35013215999999</v>
      </c>
      <c r="G23" s="308">
        <v>214.24830915000001</v>
      </c>
      <c r="H23" s="308">
        <v>244.26135119</v>
      </c>
      <c r="I23" s="308">
        <v>216.69589899000002</v>
      </c>
      <c r="J23" s="308">
        <v>275.81544530000002</v>
      </c>
      <c r="K23" s="308">
        <v>435.864732</v>
      </c>
      <c r="L23" s="216">
        <v>263558948.18999997</v>
      </c>
    </row>
    <row r="24" spans="1:13">
      <c r="A24" s="153" t="s">
        <v>193</v>
      </c>
      <c r="B24" s="308">
        <v>48.796806020000005</v>
      </c>
      <c r="C24" s="308">
        <v>47.47105724</v>
      </c>
      <c r="D24" s="308">
        <v>112.7622657</v>
      </c>
      <c r="E24" s="308">
        <v>78.237764439999992</v>
      </c>
      <c r="F24" s="308">
        <v>62.261659469999998</v>
      </c>
      <c r="G24" s="308">
        <v>64.423438539999992</v>
      </c>
      <c r="H24" s="308">
        <v>60.494904099999999</v>
      </c>
      <c r="I24" s="308">
        <v>136.55881563999998</v>
      </c>
      <c r="J24" s="308">
        <v>220.02907061000002</v>
      </c>
      <c r="K24" s="308">
        <v>193.49263243999999</v>
      </c>
      <c r="L24" s="216">
        <v>344998061.46000004</v>
      </c>
    </row>
    <row r="25" spans="1:13">
      <c r="A25" s="153" t="s">
        <v>194</v>
      </c>
      <c r="B25" s="308">
        <v>45.378885500000003</v>
      </c>
      <c r="C25" s="308">
        <v>57.515146000000001</v>
      </c>
      <c r="D25" s="308">
        <v>36.462996400000002</v>
      </c>
      <c r="E25" s="308">
        <v>50.695058770000003</v>
      </c>
      <c r="F25" s="308">
        <v>51.749180490000001</v>
      </c>
      <c r="G25" s="308">
        <v>52.154378189999996</v>
      </c>
      <c r="H25" s="308">
        <v>48.846150639999998</v>
      </c>
      <c r="I25" s="308">
        <v>87.352728959999993</v>
      </c>
      <c r="J25" s="308">
        <v>112.65594034</v>
      </c>
      <c r="K25" s="308">
        <v>220.26541115999999</v>
      </c>
      <c r="L25" s="216">
        <v>176206063.14000002</v>
      </c>
    </row>
    <row r="26" spans="1:13">
      <c r="A26" s="153" t="s">
        <v>195</v>
      </c>
      <c r="B26" s="308">
        <v>161.95932908</v>
      </c>
      <c r="C26" s="308">
        <v>176.0278587</v>
      </c>
      <c r="D26" s="308">
        <v>146.42991040000001</v>
      </c>
      <c r="E26" s="308">
        <v>156.59099088999997</v>
      </c>
      <c r="F26" s="308">
        <v>148.49063056</v>
      </c>
      <c r="G26" s="308">
        <v>179.85606442</v>
      </c>
      <c r="H26" s="308">
        <v>154.85955168000001</v>
      </c>
      <c r="I26" s="308">
        <v>195.55301039</v>
      </c>
      <c r="J26" s="308">
        <v>239.03920787999999</v>
      </c>
      <c r="K26" s="308">
        <v>619.02690285000006</v>
      </c>
      <c r="L26" s="216">
        <v>424158413.72999996</v>
      </c>
    </row>
    <row r="27" spans="1:13">
      <c r="A27" s="222" t="s">
        <v>153</v>
      </c>
      <c r="B27" s="506">
        <v>1448.7650328600002</v>
      </c>
      <c r="C27" s="506">
        <v>1572.09407053</v>
      </c>
      <c r="D27" s="506">
        <v>1501.3934887299999</v>
      </c>
      <c r="E27" s="506">
        <v>2186.1162107100004</v>
      </c>
      <c r="F27" s="506">
        <v>1623.1287770700001</v>
      </c>
      <c r="G27" s="506">
        <v>1694.4195267100001</v>
      </c>
      <c r="H27" s="506">
        <v>1971.9582920799999</v>
      </c>
      <c r="I27" s="506">
        <v>2005.6895772399998</v>
      </c>
      <c r="J27" s="506">
        <v>3073.1543026600002</v>
      </c>
      <c r="K27" s="506">
        <v>4188.6455240100004</v>
      </c>
      <c r="L27" s="506">
        <v>2823.2557128400003</v>
      </c>
    </row>
    <row r="28" spans="1:13" s="357" customFormat="1" ht="13.5" customHeight="1">
      <c r="A28" s="611"/>
    </row>
    <row r="29" spans="1:13">
      <c r="A29" s="185" t="s">
        <v>196</v>
      </c>
      <c r="B29" s="726"/>
      <c r="C29" s="726" t="s">
        <v>248</v>
      </c>
      <c r="D29" s="726" t="s">
        <v>249</v>
      </c>
      <c r="E29" s="726" t="s">
        <v>273</v>
      </c>
      <c r="F29" s="726" t="s">
        <v>302</v>
      </c>
      <c r="G29" s="726" t="s">
        <v>753</v>
      </c>
      <c r="H29" s="726" t="s">
        <v>821</v>
      </c>
      <c r="I29" s="726" t="s">
        <v>875</v>
      </c>
      <c r="J29" s="726" t="s">
        <v>893</v>
      </c>
      <c r="K29" s="726" t="s">
        <v>952</v>
      </c>
      <c r="L29" s="726" t="s">
        <v>1266</v>
      </c>
      <c r="M29" s="727"/>
    </row>
    <row r="30" spans="1:13">
      <c r="A30" s="728" t="s">
        <v>197</v>
      </c>
      <c r="B30" s="729"/>
      <c r="C30" s="729">
        <v>8.5127011539294598E-2</v>
      </c>
      <c r="D30" s="729">
        <v>-4.4972233612053936E-2</v>
      </c>
      <c r="E30" s="729">
        <v>0.45605814006772749</v>
      </c>
      <c r="F30" s="729">
        <v>-0.25752859380570392</v>
      </c>
      <c r="G30" s="729">
        <v>4.3921807466620777E-2</v>
      </c>
      <c r="H30" s="729">
        <v>0.16379577843327131</v>
      </c>
      <c r="I30" s="729">
        <v>1.7105475960356387E-2</v>
      </c>
      <c r="J30" s="729">
        <v>0.53221831410667408</v>
      </c>
      <c r="K30" s="729">
        <v>0.36297924265777159</v>
      </c>
      <c r="L30" s="729">
        <f>(L27/K27)-1</f>
        <v>-0.32597406568385001</v>
      </c>
    </row>
    <row r="31" spans="1:13" s="357" customFormat="1">
      <c r="A31" s="169" t="s">
        <v>1002</v>
      </c>
      <c r="B31" s="730"/>
      <c r="C31" s="731"/>
      <c r="D31" s="159"/>
      <c r="E31" s="159"/>
      <c r="F31" s="159"/>
      <c r="G31" s="196"/>
      <c r="H31" s="159"/>
      <c r="I31" s="159"/>
      <c r="J31" s="159"/>
      <c r="K31" s="159"/>
      <c r="L31" s="159"/>
    </row>
    <row r="32" spans="1:13" s="357" customFormat="1">
      <c r="A32" s="169" t="s">
        <v>1058</v>
      </c>
      <c r="B32" s="730"/>
      <c r="C32" s="731"/>
      <c r="D32" s="159"/>
      <c r="E32" s="159"/>
      <c r="F32" s="159"/>
      <c r="G32" s="196"/>
      <c r="H32" s="159"/>
      <c r="I32" s="159"/>
      <c r="J32" s="159"/>
      <c r="K32" s="159"/>
      <c r="L32" s="159"/>
    </row>
    <row r="33" spans="1:12">
      <c r="A33" s="425" t="s">
        <v>894</v>
      </c>
      <c r="G33" s="176"/>
    </row>
    <row r="34" spans="1:12">
      <c r="A34" s="230" t="s">
        <v>907</v>
      </c>
      <c r="G34" s="176"/>
    </row>
    <row r="35" spans="1:12" ht="29.25" customHeight="1">
      <c r="A35" s="1282" t="s">
        <v>1686</v>
      </c>
      <c r="B35" s="1282"/>
      <c r="C35" s="1282"/>
      <c r="D35" s="1282"/>
      <c r="E35" s="1282"/>
      <c r="F35" s="1282"/>
      <c r="G35" s="1282"/>
      <c r="H35" s="1282"/>
      <c r="I35" s="1282"/>
      <c r="J35" s="1282"/>
      <c r="K35" s="1282"/>
      <c r="L35" s="1282"/>
    </row>
    <row r="36" spans="1:12">
      <c r="A36" s="732" t="s">
        <v>1315</v>
      </c>
      <c r="G36" s="176"/>
    </row>
    <row r="37" spans="1:12">
      <c r="A37" s="175" t="s">
        <v>854</v>
      </c>
      <c r="C37" s="511"/>
      <c r="G37" s="176"/>
    </row>
    <row r="38" spans="1:12">
      <c r="A38" s="357"/>
      <c r="G38" s="176"/>
    </row>
    <row r="39" spans="1:12">
      <c r="G39" s="176"/>
    </row>
    <row r="40" spans="1:12">
      <c r="A40" s="357"/>
      <c r="G40" s="176"/>
    </row>
    <row r="41" spans="1:12">
      <c r="A41" s="357"/>
      <c r="G41" s="176"/>
    </row>
    <row r="42" spans="1:12">
      <c r="A42" s="357"/>
      <c r="G42" s="176"/>
    </row>
    <row r="43" spans="1:12">
      <c r="A43" s="357"/>
      <c r="G43" s="176"/>
    </row>
    <row r="44" spans="1:12">
      <c r="A44" s="357"/>
      <c r="G44" s="176"/>
    </row>
    <row r="45" spans="1:12">
      <c r="A45" s="357"/>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3">
    <mergeCell ref="A35:L35"/>
    <mergeCell ref="L13:L14"/>
    <mergeCell ref="K13:K14"/>
    <mergeCell ref="I13:I14"/>
    <mergeCell ref="H13:H14"/>
    <mergeCell ref="G13:G14"/>
    <mergeCell ref="F13:F14"/>
    <mergeCell ref="J13:J14"/>
    <mergeCell ref="A13:A14"/>
    <mergeCell ref="E13:E14"/>
    <mergeCell ref="D13:D14"/>
    <mergeCell ref="C13:C14"/>
    <mergeCell ref="B13:B14"/>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N54"/>
  <sheetViews>
    <sheetView showGridLines="0" zoomScaleNormal="100" workbookViewId="0">
      <selection activeCell="L1" sqref="L1"/>
    </sheetView>
  </sheetViews>
  <sheetFormatPr defaultColWidth="9.140625" defaultRowHeight="12.75"/>
  <cols>
    <col min="1" max="1" width="17" style="357" customWidth="1"/>
    <col min="2" max="6" width="10.7109375" style="357" customWidth="1"/>
    <col min="7" max="7" width="10" style="357" customWidth="1"/>
    <col min="8" max="9" width="12" style="357" bestFit="1" customWidth="1"/>
    <col min="10" max="10" width="11.85546875" style="357" customWidth="1"/>
    <col min="11" max="11" width="10.85546875" style="357" bestFit="1" customWidth="1"/>
    <col min="12" max="13" width="9.85546875" style="357" bestFit="1" customWidth="1"/>
    <col min="14" max="16384" width="9.140625" style="357"/>
  </cols>
  <sheetData>
    <row r="1" spans="1:12">
      <c r="A1" s="185" t="s">
        <v>149</v>
      </c>
      <c r="B1" s="185"/>
      <c r="C1" s="185"/>
      <c r="D1" s="185"/>
      <c r="E1" s="185"/>
      <c r="F1" s="185"/>
      <c r="G1" s="185"/>
      <c r="H1" s="185"/>
      <c r="I1" s="187"/>
      <c r="J1" s="187"/>
      <c r="K1" s="187"/>
      <c r="L1" s="187">
        <v>94</v>
      </c>
    </row>
    <row r="9" spans="1:12">
      <c r="A9" s="358" t="s">
        <v>794</v>
      </c>
    </row>
    <row r="10" spans="1:12">
      <c r="A10" s="161" t="s">
        <v>680</v>
      </c>
    </row>
    <row r="11" spans="1:12">
      <c r="A11" s="161" t="s">
        <v>1176</v>
      </c>
    </row>
    <row r="12" spans="1:12">
      <c r="A12" s="357" t="s">
        <v>214</v>
      </c>
    </row>
    <row r="13" spans="1:12" ht="13.5" customHeight="1">
      <c r="A13" s="1286" t="s">
        <v>183</v>
      </c>
      <c r="B13" s="1284">
        <v>2010</v>
      </c>
      <c r="C13" s="1284">
        <v>2011</v>
      </c>
      <c r="D13" s="1286" t="s">
        <v>1604</v>
      </c>
      <c r="E13" s="1286" t="s">
        <v>1605</v>
      </c>
      <c r="F13" s="1286" t="s">
        <v>1606</v>
      </c>
      <c r="G13" s="1286" t="s">
        <v>1607</v>
      </c>
      <c r="H13" s="1286" t="s">
        <v>1608</v>
      </c>
      <c r="I13" s="1285" t="s">
        <v>1609</v>
      </c>
      <c r="J13" s="1285" t="s">
        <v>1610</v>
      </c>
      <c r="K13" s="1284" t="s">
        <v>1611</v>
      </c>
      <c r="L13" s="1284" t="s">
        <v>1612</v>
      </c>
    </row>
    <row r="14" spans="1:12" ht="10.5" customHeight="1">
      <c r="A14" s="1286"/>
      <c r="B14" s="1284"/>
      <c r="C14" s="1284"/>
      <c r="D14" s="1286"/>
      <c r="E14" s="1286"/>
      <c r="F14" s="1286"/>
      <c r="G14" s="1286"/>
      <c r="H14" s="1286"/>
      <c r="I14" s="1285"/>
      <c r="J14" s="1285"/>
      <c r="K14" s="1284"/>
      <c r="L14" s="1284"/>
    </row>
    <row r="15" spans="1:12">
      <c r="A15" s="287" t="s">
        <v>184</v>
      </c>
      <c r="B15" s="733">
        <v>1488.6658974499999</v>
      </c>
      <c r="C15" s="733">
        <v>1625.3560077899999</v>
      </c>
      <c r="D15" s="733">
        <v>2087.5259606100003</v>
      </c>
      <c r="E15" s="733">
        <v>2875.9696860900003</v>
      </c>
      <c r="F15" s="733">
        <v>3368.8662899299998</v>
      </c>
      <c r="G15" s="733">
        <v>4803.4134810799997</v>
      </c>
      <c r="H15" s="733">
        <v>3764.6459895900002</v>
      </c>
      <c r="I15" s="733">
        <v>5488.0657517699992</v>
      </c>
      <c r="J15" s="733">
        <v>15352.32265572</v>
      </c>
      <c r="K15" s="733">
        <v>7033.7115299300003</v>
      </c>
      <c r="L15" s="733">
        <v>8751.8437300200003</v>
      </c>
    </row>
    <row r="16" spans="1:12">
      <c r="A16" s="287" t="s">
        <v>185</v>
      </c>
      <c r="B16" s="733">
        <v>1721.0340145700002</v>
      </c>
      <c r="C16" s="733">
        <v>1647.3172843</v>
      </c>
      <c r="D16" s="733">
        <v>2065.3703866699998</v>
      </c>
      <c r="E16" s="733">
        <v>3473.9316409400008</v>
      </c>
      <c r="F16" s="733">
        <v>4167.6324280600002</v>
      </c>
      <c r="G16" s="733">
        <v>3436.7153971399998</v>
      </c>
      <c r="H16" s="733">
        <v>3391.0049879799999</v>
      </c>
      <c r="I16" s="733">
        <v>4175.7128564899995</v>
      </c>
      <c r="J16" s="733">
        <v>4738.5468453200001</v>
      </c>
      <c r="K16" s="733">
        <v>4996.3796324300001</v>
      </c>
      <c r="L16" s="733">
        <v>5762.0783250200002</v>
      </c>
    </row>
    <row r="17" spans="1:14">
      <c r="A17" s="287" t="s">
        <v>186</v>
      </c>
      <c r="B17" s="733">
        <v>1642.59495105</v>
      </c>
      <c r="C17" s="733">
        <v>1543.2740531099998</v>
      </c>
      <c r="D17" s="733">
        <v>2041.0054199599999</v>
      </c>
      <c r="E17" s="733">
        <v>3609.1906405300001</v>
      </c>
      <c r="F17" s="733">
        <v>5018.2770862400012</v>
      </c>
      <c r="G17" s="733">
        <v>3542.4042918600003</v>
      </c>
      <c r="H17" s="733">
        <v>5207.7077591899997</v>
      </c>
      <c r="I17" s="733">
        <v>4041.8335523200003</v>
      </c>
      <c r="J17" s="733">
        <v>4909.8582977200003</v>
      </c>
      <c r="K17" s="733">
        <v>5731.1057442000001</v>
      </c>
      <c r="L17" s="733">
        <v>5729.5774221900001</v>
      </c>
    </row>
    <row r="18" spans="1:14">
      <c r="A18" s="287" t="s">
        <v>187</v>
      </c>
      <c r="B18" s="733">
        <v>4815.397984780001</v>
      </c>
      <c r="C18" s="733">
        <v>4007.8826989999998</v>
      </c>
      <c r="D18" s="733">
        <v>6273.6541137900003</v>
      </c>
      <c r="E18" s="733">
        <v>9782.9500809999972</v>
      </c>
      <c r="F18" s="733">
        <v>21265.155385069997</v>
      </c>
      <c r="G18" s="733">
        <v>12189.299055540001</v>
      </c>
      <c r="H18" s="733">
        <v>11023.45413851</v>
      </c>
      <c r="I18" s="733">
        <v>10451.681284650002</v>
      </c>
      <c r="J18" s="733">
        <v>10618.362233459999</v>
      </c>
      <c r="K18" s="733">
        <v>18839.112080919997</v>
      </c>
      <c r="L18" s="733">
        <v>5910.17861653</v>
      </c>
    </row>
    <row r="19" spans="1:14">
      <c r="A19" s="287" t="s">
        <v>188</v>
      </c>
      <c r="B19" s="733">
        <v>1512.3312952099998</v>
      </c>
      <c r="C19" s="733">
        <v>2926.1821716999998</v>
      </c>
      <c r="D19" s="733">
        <v>12759.826412460001</v>
      </c>
      <c r="E19" s="733">
        <v>3441.00095194</v>
      </c>
      <c r="F19" s="733">
        <v>3166.06290657</v>
      </c>
      <c r="G19" s="733">
        <v>3471.3215179600002</v>
      </c>
      <c r="H19" s="733">
        <v>3457.3682601700002</v>
      </c>
      <c r="I19" s="733">
        <v>10948.00227569</v>
      </c>
      <c r="J19" s="733">
        <v>8357.6953886400006</v>
      </c>
      <c r="K19" s="733">
        <v>5553.9496388100006</v>
      </c>
      <c r="L19" s="733">
        <v>3549.73747357</v>
      </c>
    </row>
    <row r="20" spans="1:14">
      <c r="A20" s="287" t="s">
        <v>189</v>
      </c>
      <c r="B20" s="733">
        <v>1597.21525505</v>
      </c>
      <c r="C20" s="733">
        <v>1916.3537892100001</v>
      </c>
      <c r="D20" s="733">
        <v>3095.0237664699998</v>
      </c>
      <c r="E20" s="733">
        <v>3636.18119222</v>
      </c>
      <c r="F20" s="733">
        <v>3558.9166934699997</v>
      </c>
      <c r="G20" s="733">
        <v>3528.4670321999997</v>
      </c>
      <c r="H20" s="733">
        <v>4173.3467682399996</v>
      </c>
      <c r="I20" s="733">
        <v>6286.9277888400002</v>
      </c>
      <c r="J20" s="733">
        <v>4982.4312856300003</v>
      </c>
      <c r="K20" s="733">
        <v>6040.7598071800003</v>
      </c>
      <c r="L20" s="733">
        <v>4192.8544855800001</v>
      </c>
      <c r="N20" s="481"/>
    </row>
    <row r="21" spans="1:14">
      <c r="A21" s="287" t="s">
        <v>190</v>
      </c>
      <c r="B21" s="733">
        <v>1554.8107925300005</v>
      </c>
      <c r="C21" s="733">
        <v>1818.13380691</v>
      </c>
      <c r="D21" s="733">
        <v>4473.0391856900005</v>
      </c>
      <c r="E21" s="733">
        <v>3963.5130563100001</v>
      </c>
      <c r="F21" s="733">
        <v>5157.7807566500005</v>
      </c>
      <c r="G21" s="733">
        <v>4083.0556471199998</v>
      </c>
      <c r="H21" s="733">
        <v>5711.5328423700003</v>
      </c>
      <c r="I21" s="733">
        <v>5527.0396381199998</v>
      </c>
      <c r="J21" s="733">
        <v>7289.0119836299991</v>
      </c>
      <c r="K21" s="733">
        <v>8395.210057549999</v>
      </c>
      <c r="L21" s="733">
        <v>11295.289318560001</v>
      </c>
    </row>
    <row r="22" spans="1:14">
      <c r="A22" s="287" t="s">
        <v>191</v>
      </c>
      <c r="B22" s="733">
        <v>1376.0135725000005</v>
      </c>
      <c r="C22" s="733">
        <v>1769.8995359999999</v>
      </c>
      <c r="D22" s="733">
        <v>2421.2066224</v>
      </c>
      <c r="E22" s="733">
        <v>3437.6234793099998</v>
      </c>
      <c r="F22" s="733">
        <v>3734.6596941299999</v>
      </c>
      <c r="G22" s="733">
        <v>4490.2750198699996</v>
      </c>
      <c r="H22" s="733">
        <v>4077.8913824000001</v>
      </c>
      <c r="I22" s="733">
        <v>4656.5439550000001</v>
      </c>
      <c r="J22" s="733">
        <v>4907.3400214399999</v>
      </c>
      <c r="K22" s="733">
        <v>6316.2779947699992</v>
      </c>
      <c r="L22" s="733">
        <v>7102.1167559799997</v>
      </c>
    </row>
    <row r="23" spans="1:14">
      <c r="A23" s="287" t="s">
        <v>192</v>
      </c>
      <c r="B23" s="733">
        <v>1424.7154836300001</v>
      </c>
      <c r="C23" s="733">
        <v>1646.6913508</v>
      </c>
      <c r="D23" s="733">
        <v>2532.7863279300004</v>
      </c>
      <c r="E23" s="733">
        <v>3314.6957751199998</v>
      </c>
      <c r="F23" s="733">
        <v>3718.8205737899998</v>
      </c>
      <c r="G23" s="733">
        <v>3311.1663227199997</v>
      </c>
      <c r="H23" s="733">
        <v>3939.7943417399997</v>
      </c>
      <c r="I23" s="733">
        <v>4657.11239699</v>
      </c>
      <c r="J23" s="733">
        <v>5004.8921526699996</v>
      </c>
      <c r="K23" s="733">
        <v>5941.4568290099996</v>
      </c>
      <c r="L23" s="733">
        <v>8225.9813441499991</v>
      </c>
    </row>
    <row r="24" spans="1:14">
      <c r="A24" s="287" t="s">
        <v>193</v>
      </c>
      <c r="B24" s="733">
        <v>1508.4976538100002</v>
      </c>
      <c r="C24" s="733">
        <v>2036.37430857</v>
      </c>
      <c r="D24" s="733">
        <v>2779.2907133499998</v>
      </c>
      <c r="E24" s="733">
        <v>4500.4220688900004</v>
      </c>
      <c r="F24" s="733">
        <v>5566.8606320900017</v>
      </c>
      <c r="G24" s="733">
        <v>3817.0914459999999</v>
      </c>
      <c r="H24" s="733">
        <v>5027.4237867300008</v>
      </c>
      <c r="I24" s="733">
        <v>7432.0107316800004</v>
      </c>
      <c r="J24" s="733">
        <v>6055.6262305</v>
      </c>
      <c r="K24" s="733">
        <v>8337.46960984</v>
      </c>
      <c r="L24" s="733">
        <v>11380.13566566</v>
      </c>
    </row>
    <row r="25" spans="1:14">
      <c r="A25" s="287" t="s">
        <v>194</v>
      </c>
      <c r="B25" s="733">
        <v>1298.7603007599998</v>
      </c>
      <c r="C25" s="733">
        <v>1911.1460933000001</v>
      </c>
      <c r="D25" s="733">
        <v>3678.8524797500004</v>
      </c>
      <c r="E25" s="733">
        <v>4307.3237541600001</v>
      </c>
      <c r="F25" s="733">
        <v>3456.2095590599997</v>
      </c>
      <c r="G25" s="733">
        <v>3236.7686431599955</v>
      </c>
      <c r="H25" s="733">
        <v>4750.2171379199999</v>
      </c>
      <c r="I25" s="733">
        <v>4866.8194691799999</v>
      </c>
      <c r="J25" s="733">
        <v>5207.8078004899999</v>
      </c>
      <c r="K25" s="733">
        <v>5978.0642571100007</v>
      </c>
      <c r="L25" s="733">
        <v>5913.4701881599995</v>
      </c>
    </row>
    <row r="26" spans="1:14">
      <c r="A26" s="287" t="s">
        <v>195</v>
      </c>
      <c r="B26" s="733">
        <v>1474.3360146799998</v>
      </c>
      <c r="C26" s="733">
        <v>2051.0639053999998</v>
      </c>
      <c r="D26" s="733">
        <v>2205.70693643</v>
      </c>
      <c r="E26" s="733">
        <v>4351.2267741500009</v>
      </c>
      <c r="F26" s="733">
        <v>4724.3988829400005</v>
      </c>
      <c r="G26" s="733">
        <v>3382.7645761999997</v>
      </c>
      <c r="H26" s="733">
        <v>5006.4964895499998</v>
      </c>
      <c r="I26" s="733">
        <v>5875.68887903</v>
      </c>
      <c r="J26" s="733">
        <v>6119.6969911999995</v>
      </c>
      <c r="K26" s="733">
        <v>8130.7879007600004</v>
      </c>
      <c r="L26" s="733">
        <v>5962.2841959500001</v>
      </c>
    </row>
    <row r="27" spans="1:14" ht="18" customHeight="1">
      <c r="A27" s="734" t="s">
        <v>153</v>
      </c>
      <c r="B27" s="735">
        <v>21414.373216020005</v>
      </c>
      <c r="C27" s="735">
        <v>24899.675006090001</v>
      </c>
      <c r="D27" s="735">
        <v>46413.288325509995</v>
      </c>
      <c r="E27" s="735">
        <v>50694.029100660009</v>
      </c>
      <c r="F27" s="735">
        <v>66903.640887999994</v>
      </c>
      <c r="G27" s="735">
        <v>53292.74243084999</v>
      </c>
      <c r="H27" s="735">
        <v>59530.883884390001</v>
      </c>
      <c r="I27" s="735">
        <v>74407.438579759997</v>
      </c>
      <c r="J27" s="735">
        <v>83543.591886420007</v>
      </c>
      <c r="K27" s="735">
        <v>91294.285082510003</v>
      </c>
      <c r="L27" s="735">
        <v>83775.547521369997</v>
      </c>
    </row>
    <row r="28" spans="1:14" ht="13.5" customHeight="1">
      <c r="A28" s="736"/>
    </row>
    <row r="29" spans="1:14">
      <c r="A29" s="185" t="s">
        <v>196</v>
      </c>
      <c r="B29" s="726"/>
      <c r="C29" s="726" t="s">
        <v>248</v>
      </c>
      <c r="D29" s="726" t="s">
        <v>249</v>
      </c>
      <c r="E29" s="726" t="s">
        <v>273</v>
      </c>
      <c r="F29" s="726" t="s">
        <v>302</v>
      </c>
      <c r="G29" s="726" t="s">
        <v>753</v>
      </c>
      <c r="H29" s="726" t="s">
        <v>821</v>
      </c>
      <c r="I29" s="726" t="s">
        <v>875</v>
      </c>
      <c r="J29" s="726" t="s">
        <v>893</v>
      </c>
      <c r="K29" s="726" t="s">
        <v>952</v>
      </c>
      <c r="L29" s="726" t="s">
        <v>1266</v>
      </c>
    </row>
    <row r="30" spans="1:14" ht="13.5" customHeight="1">
      <c r="A30" s="728" t="s">
        <v>197</v>
      </c>
      <c r="B30" s="729"/>
      <c r="C30" s="729">
        <v>0.16275525577665073</v>
      </c>
      <c r="D30" s="729">
        <v>0.86401181196775312</v>
      </c>
      <c r="E30" s="729">
        <v>9.2230930614696449E-2</v>
      </c>
      <c r="F30" s="729">
        <v>0.31975386598594402</v>
      </c>
      <c r="G30" s="729">
        <v>-0.20344032516758426</v>
      </c>
      <c r="H30" s="729">
        <v>0.11705423982701424</v>
      </c>
      <c r="I30" s="729">
        <v>0.24989641887831726</v>
      </c>
      <c r="J30" s="729">
        <v>0.12278548329367145</v>
      </c>
      <c r="K30" s="729">
        <v>9.2774239424937566E-2</v>
      </c>
      <c r="L30" s="729">
        <f>(L27/K27)-1</f>
        <v>-8.2357154715048342E-2</v>
      </c>
      <c r="M30" s="737"/>
    </row>
    <row r="31" spans="1:14" s="739" customFormat="1">
      <c r="A31" s="367" t="s">
        <v>1002</v>
      </c>
      <c r="B31" s="738"/>
      <c r="C31" s="738"/>
      <c r="D31" s="738"/>
    </row>
    <row r="32" spans="1:14">
      <c r="A32" s="373" t="s">
        <v>307</v>
      </c>
    </row>
    <row r="33" spans="1:13">
      <c r="A33" s="230" t="s">
        <v>678</v>
      </c>
    </row>
    <row r="34" spans="1:13">
      <c r="A34" s="230" t="s">
        <v>1151</v>
      </c>
    </row>
    <row r="35" spans="1:13" ht="15" customHeight="1">
      <c r="A35" s="230" t="s">
        <v>891</v>
      </c>
    </row>
    <row r="36" spans="1:13" ht="15" customHeight="1">
      <c r="A36" s="373" t="s">
        <v>1153</v>
      </c>
      <c r="B36" s="401"/>
      <c r="C36" s="373"/>
    </row>
    <row r="37" spans="1:13" ht="15" customHeight="1">
      <c r="A37" s="373" t="s">
        <v>1152</v>
      </c>
      <c r="B37" s="401"/>
      <c r="C37" s="373"/>
    </row>
    <row r="38" spans="1:13" ht="15" customHeight="1">
      <c r="A38" s="373" t="s">
        <v>1154</v>
      </c>
      <c r="B38" s="401"/>
      <c r="C38" s="373"/>
    </row>
    <row r="39" spans="1:13" ht="15" customHeight="1">
      <c r="A39" s="373" t="s">
        <v>1155</v>
      </c>
      <c r="B39" s="401"/>
      <c r="C39" s="373"/>
    </row>
    <row r="40" spans="1:13" s="153" customFormat="1" ht="44.25" customHeight="1">
      <c r="A40" s="1283" t="s">
        <v>1687</v>
      </c>
      <c r="B40" s="1283"/>
      <c r="C40" s="1283"/>
      <c r="D40" s="1283"/>
      <c r="E40" s="1283"/>
      <c r="F40" s="1283"/>
      <c r="G40" s="1283"/>
      <c r="H40" s="1283"/>
      <c r="I40" s="1283"/>
      <c r="J40" s="1283"/>
      <c r="K40" s="1283"/>
      <c r="L40" s="1283"/>
      <c r="M40" s="1283"/>
    </row>
    <row r="41" spans="1:13" s="153" customFormat="1">
      <c r="A41" s="732" t="s">
        <v>1315</v>
      </c>
    </row>
    <row r="42" spans="1:13">
      <c r="A42" s="175" t="s">
        <v>854</v>
      </c>
    </row>
    <row r="43" spans="1:13">
      <c r="C43" s="412"/>
    </row>
    <row r="44" spans="1:13" ht="14.25" customHeight="1">
      <c r="B44" s="737"/>
      <c r="C44" s="737"/>
      <c r="D44" s="737"/>
    </row>
    <row r="46" spans="1:13">
      <c r="A46" s="740"/>
    </row>
    <row r="47" spans="1:13">
      <c r="A47" s="153"/>
    </row>
    <row r="48" spans="1:13">
      <c r="A48" s="153"/>
    </row>
    <row r="49" spans="1:1">
      <c r="A49" s="153"/>
    </row>
    <row r="50" spans="1:1">
      <c r="A50" s="153"/>
    </row>
    <row r="51" spans="1:1">
      <c r="A51" s="153"/>
    </row>
    <row r="52" spans="1:1">
      <c r="A52" s="153"/>
    </row>
    <row r="53" spans="1:1">
      <c r="A53" s="153"/>
    </row>
    <row r="54" spans="1:1">
      <c r="A54" s="153"/>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13">
    <mergeCell ref="A40:M40"/>
    <mergeCell ref="L13:L14"/>
    <mergeCell ref="K13:K14"/>
    <mergeCell ref="I13:I14"/>
    <mergeCell ref="H13:H14"/>
    <mergeCell ref="G13:G14"/>
    <mergeCell ref="J13:J14"/>
    <mergeCell ref="A13:A14"/>
    <mergeCell ref="F13:F14"/>
    <mergeCell ref="E13:E14"/>
    <mergeCell ref="D13:D14"/>
    <mergeCell ref="C13:C14"/>
    <mergeCell ref="B13:B14"/>
  </mergeCells>
  <phoneticPr fontId="39" type="noConversion"/>
  <pageMargins left="1.05" right="0.35" top="0.6" bottom="0.55000000000000004" header="0.15748031496062992" footer="0.27559055118110237"/>
  <pageSetup scale="93" orientation="landscape" r:id="rId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R45"/>
  <sheetViews>
    <sheetView showGridLines="0" zoomScaleNormal="100" workbookViewId="0">
      <selection activeCell="L1" sqref="L1"/>
    </sheetView>
  </sheetViews>
  <sheetFormatPr defaultColWidth="9.140625" defaultRowHeight="12.75"/>
  <cols>
    <col min="1" max="1" width="19.7109375" style="357" customWidth="1"/>
    <col min="2" max="2" width="9.42578125" style="357" bestFit="1" customWidth="1"/>
    <col min="3" max="11" width="10.85546875" style="357" bestFit="1" customWidth="1"/>
    <col min="12" max="12" width="11.140625" style="357" bestFit="1" customWidth="1"/>
    <col min="13" max="15" width="9.85546875" style="357" bestFit="1" customWidth="1"/>
    <col min="16" max="16" width="9.85546875" style="357" customWidth="1"/>
    <col min="17" max="18" width="9.85546875" style="357" bestFit="1" customWidth="1"/>
    <col min="19" max="16384" width="9.140625" style="357"/>
  </cols>
  <sheetData>
    <row r="1" spans="1:18" ht="15.75" customHeight="1">
      <c r="A1" s="185" t="s">
        <v>149</v>
      </c>
      <c r="B1" s="185"/>
      <c r="C1" s="185"/>
      <c r="D1" s="185"/>
      <c r="E1" s="185"/>
      <c r="F1" s="185"/>
      <c r="G1" s="185"/>
      <c r="H1" s="185"/>
      <c r="I1" s="187"/>
      <c r="J1" s="187"/>
      <c r="K1" s="187"/>
      <c r="L1" s="187">
        <v>95</v>
      </c>
    </row>
    <row r="8" spans="1:18">
      <c r="A8" s="161" t="s">
        <v>795</v>
      </c>
    </row>
    <row r="9" spans="1:18">
      <c r="A9" s="161" t="s">
        <v>681</v>
      </c>
    </row>
    <row r="10" spans="1:18">
      <c r="A10" s="161" t="s">
        <v>1176</v>
      </c>
    </row>
    <row r="11" spans="1:18">
      <c r="A11" s="357" t="s">
        <v>214</v>
      </c>
    </row>
    <row r="12" spans="1:18" ht="12.7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8" ht="12.75" customHeight="1">
      <c r="A13" s="1264"/>
      <c r="B13" s="1278"/>
      <c r="C13" s="1278"/>
      <c r="D13" s="1278"/>
      <c r="E13" s="1278"/>
      <c r="F13" s="1278"/>
      <c r="G13" s="1278"/>
      <c r="H13" s="1278"/>
      <c r="I13" s="1278"/>
      <c r="J13" s="1278"/>
      <c r="K13" s="1278"/>
      <c r="L13" s="1278"/>
    </row>
    <row r="14" spans="1:18">
      <c r="A14" s="159" t="s">
        <v>184</v>
      </c>
      <c r="B14" s="741">
        <v>2960.7</v>
      </c>
      <c r="C14" s="485">
        <v>3761.2860991999996</v>
      </c>
      <c r="D14" s="485">
        <v>4987.6356797099997</v>
      </c>
      <c r="E14" s="485">
        <v>4536.4469827000003</v>
      </c>
      <c r="F14" s="485">
        <v>5369.5568224899998</v>
      </c>
      <c r="G14" s="485">
        <v>5982.2882879099998</v>
      </c>
      <c r="H14" s="485">
        <v>8477.2446502300008</v>
      </c>
      <c r="I14" s="485">
        <v>6950.1348048399987</v>
      </c>
      <c r="J14" s="485">
        <v>8163.1752629499988</v>
      </c>
      <c r="K14" s="485">
        <v>9827.7927870599997</v>
      </c>
      <c r="L14" s="196">
        <v>10562.17484018</v>
      </c>
      <c r="M14" s="412"/>
      <c r="N14" s="412"/>
      <c r="O14" s="412"/>
      <c r="P14" s="412"/>
      <c r="Q14" s="412"/>
      <c r="R14" s="412"/>
    </row>
    <row r="15" spans="1:18">
      <c r="A15" s="357" t="s">
        <v>185</v>
      </c>
      <c r="B15" s="742">
        <v>1842.3999999999999</v>
      </c>
      <c r="C15" s="601">
        <v>2157.5836656999995</v>
      </c>
      <c r="D15" s="308">
        <v>2928.2490434000001</v>
      </c>
      <c r="E15" s="601">
        <v>3076.9917040199998</v>
      </c>
      <c r="F15" s="308">
        <v>3805.5971434100002</v>
      </c>
      <c r="G15" s="308">
        <v>4079.7053386500011</v>
      </c>
      <c r="H15" s="308">
        <v>4519.0066753599995</v>
      </c>
      <c r="I15" s="601">
        <v>4963.84913934</v>
      </c>
      <c r="J15" s="601">
        <v>5827.6186522499993</v>
      </c>
      <c r="K15" s="601">
        <v>7146.5195730299993</v>
      </c>
      <c r="L15" s="412">
        <v>7867.3975603900008</v>
      </c>
    </row>
    <row r="16" spans="1:18">
      <c r="A16" s="357" t="s">
        <v>186</v>
      </c>
      <c r="B16" s="742">
        <v>2037.6000000000004</v>
      </c>
      <c r="C16" s="601">
        <v>2001.81691755</v>
      </c>
      <c r="D16" s="601">
        <v>2773.2954725999998</v>
      </c>
      <c r="E16" s="601">
        <v>3508.8597929899997</v>
      </c>
      <c r="F16" s="308">
        <v>3705.2336237500008</v>
      </c>
      <c r="G16" s="308">
        <v>4205.8520019099997</v>
      </c>
      <c r="H16" s="308">
        <v>5737.2068884499995</v>
      </c>
      <c r="I16" s="601">
        <v>5465.4154933600003</v>
      </c>
      <c r="J16" s="601">
        <v>5556.23295573</v>
      </c>
      <c r="K16" s="601">
        <v>7586.6966595100002</v>
      </c>
      <c r="L16" s="412">
        <v>7378.3075904300003</v>
      </c>
    </row>
    <row r="17" spans="1:12">
      <c r="A17" s="357" t="s">
        <v>187</v>
      </c>
      <c r="B17" s="742">
        <v>2893.1000000000004</v>
      </c>
      <c r="C17" s="601">
        <v>3585.6117491499999</v>
      </c>
      <c r="D17" s="601">
        <v>3387.4076381900004</v>
      </c>
      <c r="E17" s="601">
        <v>3894.3795608200003</v>
      </c>
      <c r="F17" s="308">
        <v>4301.4909869700004</v>
      </c>
      <c r="G17" s="308">
        <v>4739.920862330001</v>
      </c>
      <c r="H17" s="308">
        <v>4800.9566672600004</v>
      </c>
      <c r="I17" s="601">
        <v>4910.1905831799995</v>
      </c>
      <c r="J17" s="601">
        <v>7080.3335275899999</v>
      </c>
      <c r="K17" s="601">
        <v>7778.0854564400015</v>
      </c>
      <c r="L17" s="412">
        <v>7070.7704121900006</v>
      </c>
    </row>
    <row r="18" spans="1:12">
      <c r="A18" s="357" t="s">
        <v>188</v>
      </c>
      <c r="B18" s="742">
        <v>2818.4999999999995</v>
      </c>
      <c r="C18" s="601">
        <v>3797.1946766500005</v>
      </c>
      <c r="D18" s="601">
        <v>5810.5367649300006</v>
      </c>
      <c r="E18" s="601">
        <v>4249.8743115900006</v>
      </c>
      <c r="F18" s="308">
        <v>4839.695380950001</v>
      </c>
      <c r="G18" s="308">
        <v>5015.5991871700007</v>
      </c>
      <c r="H18" s="308">
        <v>6339.5877941100007</v>
      </c>
      <c r="I18" s="601">
        <v>6419.8711949899998</v>
      </c>
      <c r="J18" s="601">
        <v>7555.0170411500003</v>
      </c>
      <c r="K18" s="601">
        <v>8699.3277542199994</v>
      </c>
      <c r="L18" s="412">
        <v>7263.0829297500004</v>
      </c>
    </row>
    <row r="19" spans="1:12">
      <c r="A19" s="357" t="s">
        <v>189</v>
      </c>
      <c r="B19" s="742">
        <v>2803.1</v>
      </c>
      <c r="C19" s="601">
        <v>3306.0812422899999</v>
      </c>
      <c r="D19" s="601">
        <v>3275.9273508900001</v>
      </c>
      <c r="E19" s="601">
        <v>3791.4558833699994</v>
      </c>
      <c r="F19" s="308">
        <v>3706.7683986499997</v>
      </c>
      <c r="G19" s="308">
        <v>4186.7158334599999</v>
      </c>
      <c r="H19" s="308">
        <v>4422.2982504499996</v>
      </c>
      <c r="I19" s="601">
        <v>6498.6057661599998</v>
      </c>
      <c r="J19" s="601">
        <v>6366.8856869800002</v>
      </c>
      <c r="K19" s="601">
        <v>8294.7332078700001</v>
      </c>
      <c r="L19" s="412">
        <v>6305.3622384200007</v>
      </c>
    </row>
    <row r="20" spans="1:12">
      <c r="A20" s="357" t="s">
        <v>190</v>
      </c>
      <c r="B20" s="742">
        <v>2369.2000000000003</v>
      </c>
      <c r="C20" s="601">
        <v>5599.7122908599995</v>
      </c>
      <c r="D20" s="601">
        <v>2957.2376989300001</v>
      </c>
      <c r="E20" s="601">
        <v>3242.53798125</v>
      </c>
      <c r="F20" s="308">
        <v>4059.0878190800004</v>
      </c>
      <c r="G20" s="308">
        <v>4163.9880621699995</v>
      </c>
      <c r="H20" s="308">
        <v>4665.8445268399992</v>
      </c>
      <c r="I20" s="601">
        <v>5286.7668459299994</v>
      </c>
      <c r="J20" s="601">
        <v>5932.2033960199997</v>
      </c>
      <c r="K20" s="601">
        <v>6874.883649639999</v>
      </c>
      <c r="L20" s="412">
        <v>7534.4801505899995</v>
      </c>
    </row>
    <row r="21" spans="1:12">
      <c r="A21" s="357" t="s">
        <v>191</v>
      </c>
      <c r="B21" s="742">
        <v>3811.2</v>
      </c>
      <c r="C21" s="601">
        <v>2535.3103004499999</v>
      </c>
      <c r="D21" s="601">
        <v>3376.2374597399998</v>
      </c>
      <c r="E21" s="601">
        <v>3562.6485020200003</v>
      </c>
      <c r="F21" s="308">
        <v>3627.4659180099998</v>
      </c>
      <c r="G21" s="308">
        <v>5730.3324386499989</v>
      </c>
      <c r="H21" s="308">
        <v>4726.2135770700006</v>
      </c>
      <c r="I21" s="601">
        <v>6452.4096835500013</v>
      </c>
      <c r="J21" s="601">
        <v>6314.0288054899993</v>
      </c>
      <c r="K21" s="601">
        <v>7107.0012120199999</v>
      </c>
      <c r="L21" s="412">
        <v>8416.4474850000006</v>
      </c>
    </row>
    <row r="22" spans="1:12">
      <c r="A22" s="357" t="s">
        <v>192</v>
      </c>
      <c r="B22" s="742">
        <v>1728.5000000000002</v>
      </c>
      <c r="C22" s="601">
        <v>2476.9354950617567</v>
      </c>
      <c r="D22" s="601">
        <v>2983.6295296200001</v>
      </c>
      <c r="E22" s="601">
        <v>3347.0991514300003</v>
      </c>
      <c r="F22" s="308">
        <v>3442.2515197800003</v>
      </c>
      <c r="G22" s="308">
        <v>3698.4922130300015</v>
      </c>
      <c r="H22" s="308">
        <v>4607.5818674700004</v>
      </c>
      <c r="I22" s="601">
        <v>5343.6568977699999</v>
      </c>
      <c r="J22" s="601">
        <v>5812.6475666799997</v>
      </c>
      <c r="K22" s="601">
        <v>6819.8874804900006</v>
      </c>
      <c r="L22" s="412">
        <v>6211.6477103400002</v>
      </c>
    </row>
    <row r="23" spans="1:12">
      <c r="A23" s="357" t="s">
        <v>193</v>
      </c>
      <c r="B23" s="742">
        <v>2056</v>
      </c>
      <c r="C23" s="601">
        <v>2466.4360342881673</v>
      </c>
      <c r="D23" s="601">
        <v>2944.6287480000001</v>
      </c>
      <c r="E23" s="601">
        <v>3411.1473101900006</v>
      </c>
      <c r="F23" s="308">
        <v>4175.2958279100003</v>
      </c>
      <c r="G23" s="308">
        <v>4332.7009973100003</v>
      </c>
      <c r="H23" s="308">
        <v>4602.7924498299999</v>
      </c>
      <c r="I23" s="601">
        <v>5119.1998177100004</v>
      </c>
      <c r="J23" s="601">
        <v>5869.388675690001</v>
      </c>
      <c r="K23" s="601">
        <v>7896.9970763499996</v>
      </c>
      <c r="L23" s="412">
        <v>9930.3553820299985</v>
      </c>
    </row>
    <row r="24" spans="1:12">
      <c r="A24" s="357" t="s">
        <v>194</v>
      </c>
      <c r="B24" s="742">
        <v>1966.7999999999997</v>
      </c>
      <c r="C24" s="601">
        <v>2626.3955234543087</v>
      </c>
      <c r="D24" s="601">
        <v>4349.1050808700002</v>
      </c>
      <c r="E24" s="601">
        <v>4604.039604489999</v>
      </c>
      <c r="F24" s="308">
        <v>3868.1543810399999</v>
      </c>
      <c r="G24" s="308">
        <v>4455.8406291800002</v>
      </c>
      <c r="H24" s="308">
        <v>4516.6897890399996</v>
      </c>
      <c r="I24" s="601">
        <v>5250.6686564300007</v>
      </c>
      <c r="J24" s="601">
        <v>6359.6538915000001</v>
      </c>
      <c r="K24" s="601">
        <v>6547.0328111199997</v>
      </c>
      <c r="L24" s="412">
        <v>7007.5635532699998</v>
      </c>
    </row>
    <row r="25" spans="1:12">
      <c r="A25" s="357" t="s">
        <v>195</v>
      </c>
      <c r="B25" s="742">
        <v>2653.7</v>
      </c>
      <c r="C25" s="601">
        <v>3345.5180575833328</v>
      </c>
      <c r="D25" s="601">
        <v>3498.88418379</v>
      </c>
      <c r="E25" s="601">
        <v>5380.20055529</v>
      </c>
      <c r="F25" s="308">
        <v>4371.600872</v>
      </c>
      <c r="G25" s="308">
        <v>4361.5294818300008</v>
      </c>
      <c r="H25" s="308">
        <v>6052.1782890800005</v>
      </c>
      <c r="I25" s="601">
        <v>5638.7630556900003</v>
      </c>
      <c r="J25" s="601">
        <v>6730.0485795200002</v>
      </c>
      <c r="K25" s="601">
        <v>7075.8426730700012</v>
      </c>
      <c r="L25" s="412">
        <v>8852.1761916699979</v>
      </c>
    </row>
    <row r="26" spans="1:12" ht="15" customHeight="1">
      <c r="A26" s="734" t="s">
        <v>153</v>
      </c>
      <c r="B26" s="743">
        <v>29940.799999999999</v>
      </c>
      <c r="C26" s="744">
        <v>37659.882052237561</v>
      </c>
      <c r="D26" s="744">
        <v>43272.774650670006</v>
      </c>
      <c r="E26" s="744">
        <v>46605.681340159994</v>
      </c>
      <c r="F26" s="744">
        <v>49272.198694040002</v>
      </c>
      <c r="G26" s="744">
        <v>54952.965333600005</v>
      </c>
      <c r="H26" s="744">
        <v>63467.601425189998</v>
      </c>
      <c r="I26" s="744">
        <v>68299.531938950007</v>
      </c>
      <c r="J26" s="744">
        <v>77567.234041549993</v>
      </c>
      <c r="K26" s="744">
        <v>91654.800340820002</v>
      </c>
      <c r="L26" s="744">
        <v>94399.766044260003</v>
      </c>
    </row>
    <row r="27" spans="1:12" ht="13.5" customHeight="1">
      <c r="A27" s="736"/>
      <c r="F27" s="412"/>
      <c r="L27" s="601"/>
    </row>
    <row r="28" spans="1:12" ht="15.75" customHeight="1">
      <c r="A28" s="763" t="s">
        <v>196</v>
      </c>
      <c r="B28" s="785"/>
      <c r="C28" s="785" t="s">
        <v>248</v>
      </c>
      <c r="D28" s="785" t="s">
        <v>249</v>
      </c>
      <c r="E28" s="785" t="s">
        <v>273</v>
      </c>
      <c r="F28" s="785" t="s">
        <v>302</v>
      </c>
      <c r="G28" s="785" t="s">
        <v>753</v>
      </c>
      <c r="H28" s="785" t="s">
        <v>821</v>
      </c>
      <c r="I28" s="785" t="s">
        <v>875</v>
      </c>
      <c r="J28" s="785" t="s">
        <v>893</v>
      </c>
      <c r="K28" s="785" t="s">
        <v>952</v>
      </c>
      <c r="L28" s="785" t="s">
        <v>1266</v>
      </c>
    </row>
    <row r="29" spans="1:12" ht="15.75" customHeight="1">
      <c r="A29" s="763" t="s">
        <v>197</v>
      </c>
      <c r="B29" s="1144"/>
      <c r="C29" s="1144">
        <v>0.2578114830678393</v>
      </c>
      <c r="D29" s="1144">
        <v>0.14904169350947161</v>
      </c>
      <c r="E29" s="1144">
        <v>7.7020868580665036E-2</v>
      </c>
      <c r="F29" s="1144">
        <v>5.7214427022704628E-2</v>
      </c>
      <c r="G29" s="1144">
        <v>0.11529354869741493</v>
      </c>
      <c r="H29" s="1144">
        <v>0.15494406971308372</v>
      </c>
      <c r="I29" s="1144">
        <v>7.613223763395971E-2</v>
      </c>
      <c r="J29" s="1144">
        <v>0.13569202949859127</v>
      </c>
      <c r="K29" s="1144">
        <v>0.18161748930900123</v>
      </c>
      <c r="L29" s="1144">
        <f>(L26/K26)-1</f>
        <v>2.9948957318468805E-2</v>
      </c>
    </row>
    <row r="30" spans="1:12" s="749" customFormat="1" ht="15" customHeight="1">
      <c r="A30" s="383" t="s">
        <v>1000</v>
      </c>
      <c r="B30" s="1145"/>
      <c r="C30" s="1145"/>
      <c r="D30" s="820"/>
      <c r="E30" s="820"/>
      <c r="F30" s="1146"/>
      <c r="G30" s="820"/>
      <c r="H30" s="820"/>
      <c r="I30" s="820"/>
      <c r="J30" s="820"/>
      <c r="K30" s="820"/>
      <c r="L30" s="485"/>
    </row>
    <row r="31" spans="1:12" s="749" customFormat="1" ht="15" customHeight="1">
      <c r="A31" s="192" t="s">
        <v>1059</v>
      </c>
      <c r="B31" s="748"/>
      <c r="C31" s="748"/>
      <c r="F31" s="750"/>
      <c r="L31" s="601"/>
    </row>
    <row r="32" spans="1:12" s="749" customFormat="1" ht="15" customHeight="1">
      <c r="A32" s="192" t="s">
        <v>1316</v>
      </c>
      <c r="B32" s="748"/>
      <c r="C32" s="748"/>
      <c r="L32" s="601"/>
    </row>
    <row r="33" spans="1:12">
      <c r="A33" s="192" t="s">
        <v>892</v>
      </c>
      <c r="L33" s="601"/>
    </row>
    <row r="34" spans="1:12">
      <c r="A34" s="732" t="s">
        <v>1315</v>
      </c>
      <c r="L34" s="601"/>
    </row>
    <row r="35" spans="1:12">
      <c r="A35" s="175" t="s">
        <v>854</v>
      </c>
      <c r="L35" s="601"/>
    </row>
    <row r="36" spans="1:12">
      <c r="A36" s="153"/>
      <c r="L36" s="601"/>
    </row>
    <row r="37" spans="1:12">
      <c r="A37" s="153"/>
      <c r="L37" s="601"/>
    </row>
    <row r="38" spans="1:12">
      <c r="A38" s="153"/>
    </row>
    <row r="39" spans="1:12">
      <c r="A39" s="153"/>
    </row>
    <row r="40" spans="1:12">
      <c r="A40" s="153"/>
    </row>
    <row r="41" spans="1:12">
      <c r="A41" s="153"/>
    </row>
    <row r="42" spans="1:12">
      <c r="A42" s="153"/>
    </row>
    <row r="43" spans="1:12">
      <c r="A43" s="153"/>
    </row>
    <row r="44" spans="1:12">
      <c r="A44" s="153"/>
    </row>
    <row r="45" spans="1:12">
      <c r="A45" s="153"/>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2">
    <mergeCell ref="L12:L13"/>
    <mergeCell ref="A12:A13"/>
    <mergeCell ref="E12:E13"/>
    <mergeCell ref="D12:D13"/>
    <mergeCell ref="C12:C13"/>
    <mergeCell ref="B12:B13"/>
    <mergeCell ref="K12:K13"/>
    <mergeCell ref="I12:I13"/>
    <mergeCell ref="H12:H13"/>
    <mergeCell ref="G12:G13"/>
    <mergeCell ref="F12:F13"/>
    <mergeCell ref="J12:J13"/>
  </mergeCells>
  <phoneticPr fontId="39" type="noConversion"/>
  <pageMargins left="1.3385826771653544" right="0.59055118110236227" top="0.62992125984251968" bottom="0.23622047244094491" header="0.55118110236220474" footer="0.23622047244094491"/>
  <pageSetup scale="75" orientation="landscape" r:id="rId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M38"/>
  <sheetViews>
    <sheetView zoomScaleNormal="100" workbookViewId="0">
      <selection activeCell="A8" sqref="A8"/>
    </sheetView>
  </sheetViews>
  <sheetFormatPr defaultColWidth="9.140625" defaultRowHeight="12.75"/>
  <cols>
    <col min="1" max="1" width="19" style="357" customWidth="1"/>
    <col min="2" max="12" width="9.28515625" style="357" bestFit="1" customWidth="1"/>
    <col min="13" max="16384" width="9.140625" style="357"/>
  </cols>
  <sheetData>
    <row r="1" spans="1:12">
      <c r="A1" s="185" t="s">
        <v>149</v>
      </c>
      <c r="B1" s="185"/>
      <c r="C1" s="185"/>
      <c r="D1" s="185"/>
      <c r="E1" s="185"/>
      <c r="F1" s="185"/>
      <c r="G1" s="185"/>
      <c r="H1" s="185"/>
      <c r="I1" s="187"/>
      <c r="J1" s="187"/>
      <c r="K1" s="187"/>
      <c r="L1" s="187">
        <v>96</v>
      </c>
    </row>
    <row r="8" spans="1:12">
      <c r="A8" s="285" t="s">
        <v>796</v>
      </c>
    </row>
    <row r="9" spans="1:12">
      <c r="A9" s="285" t="s">
        <v>682</v>
      </c>
    </row>
    <row r="10" spans="1:12">
      <c r="A10" s="161" t="s">
        <v>1176</v>
      </c>
    </row>
    <row r="11" spans="1:12">
      <c r="A11" s="357" t="s">
        <v>214</v>
      </c>
    </row>
    <row r="12" spans="1:12" ht="12.75" customHeight="1">
      <c r="A12" s="1264" t="s">
        <v>183</v>
      </c>
      <c r="B12" s="1271">
        <v>2010</v>
      </c>
      <c r="C12" s="1271">
        <v>2011</v>
      </c>
      <c r="D12" s="1271">
        <v>2012</v>
      </c>
      <c r="E12" s="1271">
        <v>2013</v>
      </c>
      <c r="F12" s="1271">
        <v>2014</v>
      </c>
      <c r="G12" s="1271">
        <v>2015</v>
      </c>
      <c r="H12" s="1271">
        <v>2016</v>
      </c>
      <c r="I12" s="1271">
        <v>2017</v>
      </c>
      <c r="J12" s="1271">
        <v>2018</v>
      </c>
      <c r="K12" s="1271">
        <v>2019</v>
      </c>
      <c r="L12" s="1271">
        <v>2020</v>
      </c>
    </row>
    <row r="13" spans="1:12" ht="12.75" customHeight="1">
      <c r="A13" s="1264"/>
      <c r="B13" s="1271"/>
      <c r="C13" s="1271"/>
      <c r="D13" s="1271"/>
      <c r="E13" s="1271"/>
      <c r="F13" s="1271"/>
      <c r="G13" s="1271"/>
      <c r="H13" s="1271"/>
      <c r="I13" s="1271"/>
      <c r="J13" s="1271"/>
      <c r="K13" s="1271"/>
      <c r="L13" s="1271"/>
    </row>
    <row r="14" spans="1:12">
      <c r="A14" s="357" t="s">
        <v>184</v>
      </c>
      <c r="B14" s="601">
        <v>1511.85155506</v>
      </c>
      <c r="C14" s="751">
        <v>1689.9492170799999</v>
      </c>
      <c r="D14" s="733">
        <v>2045.0712437699999</v>
      </c>
      <c r="E14" s="733">
        <v>2170.0621646199997</v>
      </c>
      <c r="F14" s="733">
        <v>2583.5112290000002</v>
      </c>
      <c r="G14" s="733">
        <v>2955.2285793400001</v>
      </c>
      <c r="H14" s="733">
        <v>3232.18053887</v>
      </c>
      <c r="I14" s="601">
        <v>3458.83116169</v>
      </c>
      <c r="J14" s="601">
        <v>4158.5157608199997</v>
      </c>
      <c r="K14" s="601">
        <v>4649.7839400600005</v>
      </c>
      <c r="L14" s="601">
        <v>5529.8757599499995</v>
      </c>
    </row>
    <row r="15" spans="1:12">
      <c r="A15" s="357" t="s">
        <v>185</v>
      </c>
      <c r="B15" s="601">
        <v>1055.05559687</v>
      </c>
      <c r="C15" s="751">
        <v>1262.6008373599998</v>
      </c>
      <c r="D15" s="733">
        <v>1443.9929384899999</v>
      </c>
      <c r="E15" s="733">
        <v>1508.0612774700001</v>
      </c>
      <c r="F15" s="733">
        <v>1995.85851189</v>
      </c>
      <c r="G15" s="733">
        <v>2279.2889470800001</v>
      </c>
      <c r="H15" s="733">
        <v>2509.3521626799998</v>
      </c>
      <c r="I15" s="601">
        <v>2714.9634614699999</v>
      </c>
      <c r="J15" s="601">
        <v>3310.6259313400001</v>
      </c>
      <c r="K15" s="601">
        <v>3726.7853844000001</v>
      </c>
      <c r="L15" s="601">
        <v>4317.5990480200007</v>
      </c>
    </row>
    <row r="16" spans="1:12">
      <c r="A16" s="357" t="s">
        <v>186</v>
      </c>
      <c r="B16" s="601">
        <v>996.40118654999992</v>
      </c>
      <c r="C16" s="751">
        <v>1055.3853374299999</v>
      </c>
      <c r="D16" s="733">
        <v>1328.11882655</v>
      </c>
      <c r="E16" s="733">
        <v>1646.9952489500001</v>
      </c>
      <c r="F16" s="733">
        <v>1730.5131939600001</v>
      </c>
      <c r="G16" s="733">
        <v>2091.6485587799998</v>
      </c>
      <c r="H16" s="733">
        <v>2497.7341440100004</v>
      </c>
      <c r="I16" s="601">
        <v>2737.9255935000001</v>
      </c>
      <c r="J16" s="601">
        <v>3056.2733999000002</v>
      </c>
      <c r="K16" s="601">
        <v>3513.0598004799999</v>
      </c>
      <c r="L16" s="601">
        <v>3741.1622878400003</v>
      </c>
    </row>
    <row r="17" spans="1:13">
      <c r="A17" s="357" t="s">
        <v>187</v>
      </c>
      <c r="B17" s="601">
        <v>1085.1854553199998</v>
      </c>
      <c r="C17" s="751">
        <v>1172.956451</v>
      </c>
      <c r="D17" s="733">
        <v>1229.43998403</v>
      </c>
      <c r="E17" s="733">
        <v>1453.75022975</v>
      </c>
      <c r="F17" s="733">
        <v>1950.46651058</v>
      </c>
      <c r="G17" s="733">
        <v>2278.8772143000001</v>
      </c>
      <c r="H17" s="733">
        <v>2355.6788397800001</v>
      </c>
      <c r="I17" s="601">
        <v>2420.7345804699999</v>
      </c>
      <c r="J17" s="601">
        <v>3380.24448063</v>
      </c>
      <c r="K17" s="601">
        <v>3844.4176659600002</v>
      </c>
      <c r="L17" s="601">
        <v>3816.0703863600002</v>
      </c>
    </row>
    <row r="18" spans="1:13">
      <c r="A18" s="357" t="s">
        <v>188</v>
      </c>
      <c r="B18" s="601">
        <v>1215.9928048699999</v>
      </c>
      <c r="C18" s="751">
        <v>1482.41943262</v>
      </c>
      <c r="D18" s="733">
        <v>1632.3178244800001</v>
      </c>
      <c r="E18" s="733">
        <v>1870.7889728599998</v>
      </c>
      <c r="F18" s="733">
        <v>2221.1390813800003</v>
      </c>
      <c r="G18" s="733">
        <v>2450.3055045900001</v>
      </c>
      <c r="H18" s="733">
        <v>2992.5913157499999</v>
      </c>
      <c r="I18" s="601">
        <v>3322.7576532399999</v>
      </c>
      <c r="J18" s="601">
        <v>3781.1804249699999</v>
      </c>
      <c r="K18" s="601">
        <v>4294.1298294199996</v>
      </c>
      <c r="L18" s="601">
        <v>3739.6451003299999</v>
      </c>
      <c r="M18" s="752"/>
    </row>
    <row r="19" spans="1:13">
      <c r="A19" s="357" t="s">
        <v>189</v>
      </c>
      <c r="B19" s="601">
        <v>831.80037682999989</v>
      </c>
      <c r="C19" s="751">
        <v>927.79942059000007</v>
      </c>
      <c r="D19" s="733">
        <v>1159.4123437799999</v>
      </c>
      <c r="E19" s="733">
        <v>1273.16174531</v>
      </c>
      <c r="F19" s="733">
        <v>1616.7103670500001</v>
      </c>
      <c r="G19" s="733">
        <v>1903.5651898166668</v>
      </c>
      <c r="H19" s="733">
        <v>1927.88048097</v>
      </c>
      <c r="I19" s="601">
        <v>2295.0319115399998</v>
      </c>
      <c r="J19" s="601">
        <v>2699.2504713099997</v>
      </c>
      <c r="K19" s="601">
        <v>3138.1930166699999</v>
      </c>
      <c r="L19" s="601">
        <v>3135.8860687600004</v>
      </c>
      <c r="M19" s="752"/>
    </row>
    <row r="20" spans="1:13">
      <c r="A20" s="357" t="s">
        <v>190</v>
      </c>
      <c r="B20" s="601">
        <v>864.04886223000005</v>
      </c>
      <c r="C20" s="751">
        <v>999.70715499999994</v>
      </c>
      <c r="D20" s="733">
        <v>1095.2554562799999</v>
      </c>
      <c r="E20" s="733">
        <v>1251.6307861800001</v>
      </c>
      <c r="F20" s="733">
        <v>1626.7904504100002</v>
      </c>
      <c r="G20" s="733">
        <v>1906.1219262499999</v>
      </c>
      <c r="H20" s="733">
        <v>1973.41443523</v>
      </c>
      <c r="I20" s="601">
        <v>2198.0888373499997</v>
      </c>
      <c r="J20" s="601">
        <v>2646.57772075</v>
      </c>
      <c r="K20" s="601">
        <v>3101.6374680100002</v>
      </c>
      <c r="L20" s="601">
        <v>3034.20922918</v>
      </c>
      <c r="M20" s="752"/>
    </row>
    <row r="21" spans="1:13">
      <c r="A21" s="357" t="s">
        <v>191</v>
      </c>
      <c r="B21" s="601">
        <v>947.47800980000011</v>
      </c>
      <c r="C21" s="751">
        <v>1260.9411684200002</v>
      </c>
      <c r="D21" s="733">
        <v>1363.29164223</v>
      </c>
      <c r="E21" s="733">
        <v>1492.5946492400001</v>
      </c>
      <c r="F21" s="733">
        <v>1785.6954662200001</v>
      </c>
      <c r="G21" s="733">
        <v>2128.7587975199999</v>
      </c>
      <c r="H21" s="733">
        <v>2372.58004549</v>
      </c>
      <c r="I21" s="601">
        <v>2739.5654261300001</v>
      </c>
      <c r="J21" s="601">
        <v>3215.9443230500001</v>
      </c>
      <c r="K21" s="601">
        <v>3493.9396479299999</v>
      </c>
      <c r="L21" s="601">
        <v>4035.57512688</v>
      </c>
      <c r="M21" s="752"/>
    </row>
    <row r="22" spans="1:13">
      <c r="A22" s="357" t="s">
        <v>192</v>
      </c>
      <c r="B22" s="601">
        <v>836.07470097999999</v>
      </c>
      <c r="C22" s="751">
        <v>1009.4901444000001</v>
      </c>
      <c r="D22" s="733">
        <v>1140.9455857</v>
      </c>
      <c r="E22" s="733">
        <v>1356.4435164200002</v>
      </c>
      <c r="F22" s="733">
        <v>1535.6771716600001</v>
      </c>
      <c r="G22" s="733">
        <v>1750.5437313766668</v>
      </c>
      <c r="H22" s="733">
        <v>2007.62373318</v>
      </c>
      <c r="I22" s="601">
        <v>2489.0437446700003</v>
      </c>
      <c r="J22" s="601">
        <v>2753.6454993100001</v>
      </c>
      <c r="K22" s="601">
        <v>3176.1695305600001</v>
      </c>
      <c r="L22" s="601">
        <v>3181.48719114</v>
      </c>
      <c r="M22" s="752"/>
    </row>
    <row r="23" spans="1:13">
      <c r="A23" s="357" t="s">
        <v>193</v>
      </c>
      <c r="B23" s="601">
        <v>892.18787873999997</v>
      </c>
      <c r="C23" s="751">
        <v>1041.4463145</v>
      </c>
      <c r="D23" s="733">
        <v>1115.9870006900001</v>
      </c>
      <c r="E23" s="733">
        <v>1228.6640175699999</v>
      </c>
      <c r="F23" s="733">
        <v>1618.67883633</v>
      </c>
      <c r="G23" s="733">
        <v>1791.2360144566669</v>
      </c>
      <c r="H23" s="733">
        <v>2093.5397905499999</v>
      </c>
      <c r="I23" s="601">
        <v>2225.3660706999999</v>
      </c>
      <c r="J23" s="601">
        <v>2689.7384390500001</v>
      </c>
      <c r="K23" s="601">
        <v>3543.0113883899999</v>
      </c>
      <c r="L23" s="601">
        <v>3212.7506405900003</v>
      </c>
      <c r="M23" s="752"/>
    </row>
    <row r="24" spans="1:13">
      <c r="A24" s="357" t="s">
        <v>194</v>
      </c>
      <c r="B24" s="601">
        <v>963.57276708999996</v>
      </c>
      <c r="C24" s="751">
        <v>1287.8494741099998</v>
      </c>
      <c r="D24" s="733">
        <v>1215.9371911199999</v>
      </c>
      <c r="E24" s="733">
        <v>1383.08394086</v>
      </c>
      <c r="F24" s="733">
        <v>1704.62471805</v>
      </c>
      <c r="G24" s="733">
        <v>2037.1550500599999</v>
      </c>
      <c r="H24" s="733">
        <v>2219.83272085</v>
      </c>
      <c r="I24" s="601">
        <v>2555.7417362300002</v>
      </c>
      <c r="J24" s="601">
        <v>3089.6418698699999</v>
      </c>
      <c r="K24" s="601">
        <v>3395.5431276300001</v>
      </c>
      <c r="L24" s="601">
        <v>3497.8175399100001</v>
      </c>
      <c r="M24" s="752"/>
    </row>
    <row r="25" spans="1:13">
      <c r="A25" s="357" t="s">
        <v>195</v>
      </c>
      <c r="B25" s="601">
        <v>1057.87110078</v>
      </c>
      <c r="C25" s="751">
        <v>1304.9361446200001</v>
      </c>
      <c r="D25" s="733">
        <v>1255.1134666600001</v>
      </c>
      <c r="E25" s="733">
        <v>1460.1869734000002</v>
      </c>
      <c r="F25" s="733">
        <v>1715.20699945</v>
      </c>
      <c r="G25" s="733">
        <v>2031.0492181300001</v>
      </c>
      <c r="H25" s="733">
        <v>2311.4031611</v>
      </c>
      <c r="I25" s="601">
        <v>2560.1153942600004</v>
      </c>
      <c r="J25" s="601">
        <v>3284.4009124499999</v>
      </c>
      <c r="K25" s="601">
        <v>3348.2867544400001</v>
      </c>
      <c r="L25" s="601">
        <v>3806.7035239299998</v>
      </c>
      <c r="M25" s="752"/>
    </row>
    <row r="26" spans="1:13">
      <c r="A26" s="734" t="s">
        <v>153</v>
      </c>
      <c r="B26" s="417">
        <v>12257.520295119999</v>
      </c>
      <c r="C26" s="417">
        <v>14495.481097130001</v>
      </c>
      <c r="D26" s="417">
        <v>16024.883503779998</v>
      </c>
      <c r="E26" s="417">
        <v>18095.423522630001</v>
      </c>
      <c r="F26" s="417">
        <v>22084.872535980005</v>
      </c>
      <c r="G26" s="417">
        <v>25603.7787317</v>
      </c>
      <c r="H26" s="417">
        <v>28493.811368460003</v>
      </c>
      <c r="I26" s="417">
        <v>31718.165571250003</v>
      </c>
      <c r="J26" s="417">
        <v>38066.039233450007</v>
      </c>
      <c r="K26" s="417">
        <v>43224.95755395</v>
      </c>
      <c r="L26" s="417">
        <v>45048.781902889998</v>
      </c>
      <c r="M26" s="752"/>
    </row>
    <row r="27" spans="1:13" ht="13.5" customHeight="1">
      <c r="A27" s="611"/>
      <c r="M27" s="752"/>
    </row>
    <row r="28" spans="1:13">
      <c r="A28" s="185" t="s">
        <v>196</v>
      </c>
      <c r="B28" s="726"/>
      <c r="C28" s="726" t="s">
        <v>248</v>
      </c>
      <c r="D28" s="726" t="s">
        <v>249</v>
      </c>
      <c r="E28" s="726" t="s">
        <v>273</v>
      </c>
      <c r="F28" s="726" t="s">
        <v>302</v>
      </c>
      <c r="G28" s="726" t="s">
        <v>753</v>
      </c>
      <c r="H28" s="726" t="s">
        <v>821</v>
      </c>
      <c r="I28" s="726" t="s">
        <v>875</v>
      </c>
      <c r="J28" s="726" t="s">
        <v>893</v>
      </c>
      <c r="K28" s="726" t="s">
        <v>952</v>
      </c>
      <c r="L28" s="726" t="s">
        <v>1266</v>
      </c>
      <c r="M28" s="752"/>
    </row>
    <row r="29" spans="1:13">
      <c r="A29" s="185" t="s">
        <v>197</v>
      </c>
      <c r="B29" s="729"/>
      <c r="C29" s="729">
        <v>0.18257859241734131</v>
      </c>
      <c r="D29" s="729">
        <v>0.10550890973551796</v>
      </c>
      <c r="E29" s="729">
        <v>0.12920780474701088</v>
      </c>
      <c r="F29" s="729">
        <v>0.22046729154257316</v>
      </c>
      <c r="G29" s="729">
        <v>0.15933559000565212</v>
      </c>
      <c r="H29" s="729">
        <v>0.11287523873114313</v>
      </c>
      <c r="I29" s="729">
        <v>0.11315980726815167</v>
      </c>
      <c r="J29" s="729">
        <v>0.20013369461548702</v>
      </c>
      <c r="K29" s="729">
        <v>0.13552548214595084</v>
      </c>
      <c r="L29" s="729">
        <f>(L26/K26)-1</f>
        <v>4.2193779986102742E-2</v>
      </c>
    </row>
    <row r="30" spans="1:13" ht="15" customHeight="1">
      <c r="A30" s="367" t="s">
        <v>1000</v>
      </c>
    </row>
    <row r="31" spans="1:13" ht="15" customHeight="1">
      <c r="A31" s="367" t="s">
        <v>1060</v>
      </c>
    </row>
    <row r="32" spans="1:13" ht="15" customHeight="1">
      <c r="A32" s="367" t="s">
        <v>1080</v>
      </c>
    </row>
    <row r="33" spans="1:5">
      <c r="A33" s="732" t="s">
        <v>1315</v>
      </c>
    </row>
    <row r="34" spans="1:5" ht="13.5" customHeight="1">
      <c r="A34" s="175" t="s">
        <v>854</v>
      </c>
    </row>
    <row r="35" spans="1:5">
      <c r="A35" s="749"/>
      <c r="E35" s="753"/>
    </row>
    <row r="36" spans="1:5">
      <c r="A36" s="749"/>
    </row>
    <row r="37" spans="1:5">
      <c r="A37" s="749"/>
    </row>
    <row r="38" spans="1:5">
      <c r="A38" s="749"/>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2">
    <mergeCell ref="L12:L13"/>
    <mergeCell ref="E12:E13"/>
    <mergeCell ref="A12:A13"/>
    <mergeCell ref="B12:B13"/>
    <mergeCell ref="D12:D13"/>
    <mergeCell ref="C12:C13"/>
    <mergeCell ref="K12:K13"/>
    <mergeCell ref="I12:I13"/>
    <mergeCell ref="H12:H13"/>
    <mergeCell ref="G12:G13"/>
    <mergeCell ref="F12:F13"/>
    <mergeCell ref="J12:J13"/>
  </mergeCells>
  <phoneticPr fontId="39" type="noConversion"/>
  <pageMargins left="0.98425196850393704" right="0.19685039370078741" top="0.82677165354330717" bottom="0.51181102362204722" header="0.19685039370078741" footer="0.51181102362204722"/>
  <pageSetup scale="85" orientation="landscape" r:id="rId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N34"/>
  <sheetViews>
    <sheetView showGridLines="0" zoomScaleNormal="100" zoomScaleSheetLayoutView="80" workbookViewId="0">
      <selection activeCell="A8" sqref="A8"/>
    </sheetView>
  </sheetViews>
  <sheetFormatPr defaultColWidth="9.140625" defaultRowHeight="12.75"/>
  <cols>
    <col min="1" max="1" width="19.42578125" style="357" customWidth="1"/>
    <col min="2" max="12" width="8.140625" style="357" bestFit="1" customWidth="1"/>
    <col min="13" max="13" width="19.85546875" style="357" customWidth="1"/>
    <col min="14" max="16384" width="9.140625" style="357"/>
  </cols>
  <sheetData>
    <row r="1" spans="1:14">
      <c r="A1" s="185" t="s">
        <v>149</v>
      </c>
      <c r="B1" s="185"/>
      <c r="C1" s="185"/>
      <c r="D1" s="185"/>
      <c r="E1" s="185"/>
      <c r="F1" s="185"/>
      <c r="G1" s="185"/>
      <c r="H1" s="185"/>
      <c r="I1" s="187"/>
      <c r="J1" s="187"/>
      <c r="K1" s="187"/>
      <c r="L1" s="187">
        <v>97</v>
      </c>
    </row>
    <row r="8" spans="1:14">
      <c r="A8" s="358" t="s">
        <v>797</v>
      </c>
    </row>
    <row r="9" spans="1:14">
      <c r="A9" s="161" t="s">
        <v>683</v>
      </c>
    </row>
    <row r="10" spans="1:14">
      <c r="A10" s="161" t="s">
        <v>1176</v>
      </c>
    </row>
    <row r="11" spans="1:14" ht="17.25" customHeight="1">
      <c r="A11" s="357" t="s">
        <v>214</v>
      </c>
    </row>
    <row r="12" spans="1:14" ht="12.7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4" ht="12.75" customHeight="1">
      <c r="A13" s="1264"/>
      <c r="B13" s="1278"/>
      <c r="C13" s="1278"/>
      <c r="D13" s="1278"/>
      <c r="E13" s="1278"/>
      <c r="F13" s="1278"/>
      <c r="G13" s="1278"/>
      <c r="H13" s="1278"/>
      <c r="I13" s="1278"/>
      <c r="J13" s="1278"/>
      <c r="K13" s="1278"/>
      <c r="L13" s="1278"/>
    </row>
    <row r="14" spans="1:14">
      <c r="A14" s="159" t="s">
        <v>184</v>
      </c>
      <c r="B14" s="485">
        <v>175.38972410000002</v>
      </c>
      <c r="C14" s="485">
        <v>206.74362184999998</v>
      </c>
      <c r="D14" s="485">
        <v>257.16543081999998</v>
      </c>
      <c r="E14" s="485">
        <v>237.74436997999999</v>
      </c>
      <c r="F14" s="485">
        <v>289.34785016000001</v>
      </c>
      <c r="G14" s="485">
        <v>313.85212376999999</v>
      </c>
      <c r="H14" s="485">
        <v>368.50954014999996</v>
      </c>
      <c r="I14" s="485">
        <v>362.46194701999997</v>
      </c>
      <c r="J14" s="485">
        <v>440.79522588999998</v>
      </c>
      <c r="K14" s="485">
        <v>449.61338823</v>
      </c>
      <c r="L14" s="485">
        <v>493.83976136999996</v>
      </c>
      <c r="M14" s="412"/>
      <c r="N14" s="412"/>
    </row>
    <row r="15" spans="1:14">
      <c r="A15" s="357" t="s">
        <v>185</v>
      </c>
      <c r="B15" s="601">
        <v>167.36388291000006</v>
      </c>
      <c r="C15" s="601">
        <v>155.52157625000001</v>
      </c>
      <c r="D15" s="601">
        <v>170.01934831</v>
      </c>
      <c r="E15" s="601">
        <v>184.69744312999998</v>
      </c>
      <c r="F15" s="601">
        <v>207.89705491000001</v>
      </c>
      <c r="G15" s="601">
        <v>237.78282944</v>
      </c>
      <c r="H15" s="308">
        <v>251.94237799000001</v>
      </c>
      <c r="I15" s="601">
        <v>254.21498729000001</v>
      </c>
      <c r="J15" s="601">
        <v>278.89793006999997</v>
      </c>
      <c r="K15" s="601">
        <v>334.12675761000003</v>
      </c>
      <c r="L15" s="601">
        <v>382.17635768000002</v>
      </c>
      <c r="M15" s="412"/>
      <c r="N15" s="412"/>
    </row>
    <row r="16" spans="1:14">
      <c r="A16" s="357" t="s">
        <v>186</v>
      </c>
      <c r="B16" s="601">
        <v>159.4729968</v>
      </c>
      <c r="C16" s="601">
        <v>161.29974080000002</v>
      </c>
      <c r="D16" s="601">
        <v>183.95460863</v>
      </c>
      <c r="E16" s="601">
        <v>201.83325006000001</v>
      </c>
      <c r="F16" s="601">
        <v>212.36233983000002</v>
      </c>
      <c r="G16" s="601">
        <v>235.08772679</v>
      </c>
      <c r="H16" s="308">
        <v>262.72021817000001</v>
      </c>
      <c r="I16" s="601">
        <v>272.25714474</v>
      </c>
      <c r="J16" s="601">
        <v>303.08977895999999</v>
      </c>
      <c r="K16" s="601">
        <v>318.84202441000002</v>
      </c>
      <c r="L16" s="601">
        <v>349.29775948999998</v>
      </c>
      <c r="M16" s="412"/>
      <c r="N16" s="412"/>
    </row>
    <row r="17" spans="1:14">
      <c r="A17" s="357" t="s">
        <v>187</v>
      </c>
      <c r="B17" s="601">
        <v>164.42008837</v>
      </c>
      <c r="C17" s="601">
        <v>194.38639182</v>
      </c>
      <c r="D17" s="601">
        <v>199.24069084000001</v>
      </c>
      <c r="E17" s="601">
        <v>194.47055564999999</v>
      </c>
      <c r="F17" s="601">
        <v>265.20524253999997</v>
      </c>
      <c r="G17" s="601">
        <v>281.93611468</v>
      </c>
      <c r="H17" s="308">
        <v>310.45518593999998</v>
      </c>
      <c r="I17" s="601">
        <v>298.13652004999994</v>
      </c>
      <c r="J17" s="601">
        <v>335.70806349000003</v>
      </c>
      <c r="K17" s="601">
        <v>385.75450204000003</v>
      </c>
      <c r="L17" s="601">
        <v>348.47396981000003</v>
      </c>
      <c r="M17" s="412"/>
      <c r="N17" s="412"/>
    </row>
    <row r="18" spans="1:14">
      <c r="A18" s="357" t="s">
        <v>188</v>
      </c>
      <c r="B18" s="601">
        <v>164.73424646999999</v>
      </c>
      <c r="C18" s="601">
        <v>178.32759353</v>
      </c>
      <c r="D18" s="601">
        <v>202.33717504000001</v>
      </c>
      <c r="E18" s="601">
        <v>234.53530077000002</v>
      </c>
      <c r="F18" s="601">
        <v>228.68910468000001</v>
      </c>
      <c r="G18" s="601">
        <v>250.93359252000002</v>
      </c>
      <c r="H18" s="308">
        <v>306.52504374</v>
      </c>
      <c r="I18" s="601">
        <v>325.24410067000002</v>
      </c>
      <c r="J18" s="601">
        <v>368.42327999999998</v>
      </c>
      <c r="K18" s="601">
        <v>405.82121742999999</v>
      </c>
      <c r="L18" s="601">
        <v>252.70661071000001</v>
      </c>
      <c r="M18" s="412"/>
      <c r="N18" s="412"/>
    </row>
    <row r="19" spans="1:14">
      <c r="A19" s="357" t="s">
        <v>189</v>
      </c>
      <c r="B19" s="601">
        <v>156.43484009999997</v>
      </c>
      <c r="C19" s="601">
        <v>198.44853875000001</v>
      </c>
      <c r="D19" s="601">
        <v>205.11773091999999</v>
      </c>
      <c r="E19" s="601">
        <v>211.42030327000001</v>
      </c>
      <c r="F19" s="601">
        <v>246.92316738999997</v>
      </c>
      <c r="G19" s="601">
        <v>292.57525056000003</v>
      </c>
      <c r="H19" s="308">
        <v>313.15299793999998</v>
      </c>
      <c r="I19" s="601">
        <v>332.53097200999997</v>
      </c>
      <c r="J19" s="601">
        <v>336.82933681999992</v>
      </c>
      <c r="K19" s="601">
        <v>399.08543329000003</v>
      </c>
      <c r="L19" s="601">
        <v>268.28850754000001</v>
      </c>
      <c r="M19" s="412"/>
      <c r="N19" s="412"/>
    </row>
    <row r="20" spans="1:14">
      <c r="A20" s="357" t="s">
        <v>190</v>
      </c>
      <c r="B20" s="601">
        <v>189.62966756999998</v>
      </c>
      <c r="C20" s="601">
        <v>163.86864937000001</v>
      </c>
      <c r="D20" s="601">
        <v>195.86618508000001</v>
      </c>
      <c r="E20" s="601">
        <v>214.50927206999998</v>
      </c>
      <c r="F20" s="601">
        <v>235.14311284000001</v>
      </c>
      <c r="G20" s="601">
        <v>263.89464018000001</v>
      </c>
      <c r="H20" s="308">
        <v>297.57785904000002</v>
      </c>
      <c r="I20" s="601">
        <v>310.59551779000003</v>
      </c>
      <c r="J20" s="601">
        <v>340.06771707000001</v>
      </c>
      <c r="K20" s="601">
        <v>357.63057809000003</v>
      </c>
      <c r="L20" s="601">
        <v>303.88709654000002</v>
      </c>
      <c r="M20" s="412"/>
      <c r="N20" s="412"/>
    </row>
    <row r="21" spans="1:14">
      <c r="A21" s="357" t="s">
        <v>191</v>
      </c>
      <c r="B21" s="601">
        <v>159.95652135999998</v>
      </c>
      <c r="C21" s="601">
        <v>195.54598922999998</v>
      </c>
      <c r="D21" s="601">
        <v>196.38349299000001</v>
      </c>
      <c r="E21" s="601">
        <v>206.20808983000001</v>
      </c>
      <c r="F21" s="601">
        <v>243.10576748</v>
      </c>
      <c r="G21" s="601">
        <v>274.02512682999998</v>
      </c>
      <c r="H21" s="308">
        <v>286.73902867000004</v>
      </c>
      <c r="I21" s="601">
        <v>324.02236868</v>
      </c>
      <c r="J21" s="601">
        <v>368.80387828999994</v>
      </c>
      <c r="K21" s="601">
        <v>400.73174895000005</v>
      </c>
      <c r="L21" s="601">
        <v>376.20600057000001</v>
      </c>
      <c r="M21" s="412"/>
      <c r="N21" s="412"/>
    </row>
    <row r="22" spans="1:14">
      <c r="A22" s="357" t="s">
        <v>192</v>
      </c>
      <c r="B22" s="601">
        <v>166.5383095</v>
      </c>
      <c r="C22" s="601">
        <v>183.39144478</v>
      </c>
      <c r="D22" s="601">
        <v>190.76292177000002</v>
      </c>
      <c r="E22" s="601">
        <v>212.12476161000001</v>
      </c>
      <c r="F22" s="601">
        <v>236.99885025999998</v>
      </c>
      <c r="G22" s="601">
        <v>266.86933785000002</v>
      </c>
      <c r="H22" s="308">
        <v>289.57665495999998</v>
      </c>
      <c r="I22" s="601">
        <v>321.25949923000002</v>
      </c>
      <c r="J22" s="601">
        <v>354.22540445000004</v>
      </c>
      <c r="K22" s="601">
        <v>393.70870159999998</v>
      </c>
      <c r="L22" s="601">
        <v>295.88911785999994</v>
      </c>
      <c r="M22" s="412"/>
      <c r="N22" s="412"/>
    </row>
    <row r="23" spans="1:14">
      <c r="A23" s="357" t="s">
        <v>193</v>
      </c>
      <c r="B23" s="601">
        <v>166.52747882999998</v>
      </c>
      <c r="C23" s="601">
        <v>181.02753676</v>
      </c>
      <c r="D23" s="601">
        <v>252.80837796</v>
      </c>
      <c r="E23" s="601">
        <v>206.74976506000002</v>
      </c>
      <c r="F23" s="601">
        <v>239.55395265999999</v>
      </c>
      <c r="G23" s="601">
        <v>262.50139354999999</v>
      </c>
      <c r="H23" s="308">
        <v>286.93525182000002</v>
      </c>
      <c r="I23" s="601">
        <v>323.26383156000003</v>
      </c>
      <c r="J23" s="601">
        <v>359.08793524999999</v>
      </c>
      <c r="K23" s="601">
        <v>405.93494684000001</v>
      </c>
      <c r="L23" s="601">
        <v>398.56789120999997</v>
      </c>
      <c r="M23" s="412"/>
      <c r="N23" s="412"/>
    </row>
    <row r="24" spans="1:14">
      <c r="A24" s="357" t="s">
        <v>194</v>
      </c>
      <c r="B24" s="601">
        <v>175.23917106000002</v>
      </c>
      <c r="C24" s="601">
        <v>187.08416687000002</v>
      </c>
      <c r="D24" s="601">
        <v>210.97039253999998</v>
      </c>
      <c r="E24" s="601">
        <v>246.95365988</v>
      </c>
      <c r="F24" s="601">
        <v>264.30130873000002</v>
      </c>
      <c r="G24" s="601">
        <v>370.30256787999997</v>
      </c>
      <c r="H24" s="308">
        <v>298.25942375</v>
      </c>
      <c r="I24" s="601">
        <v>367.00898842000004</v>
      </c>
      <c r="J24" s="601">
        <v>379.28683955000002</v>
      </c>
      <c r="K24" s="601">
        <v>410.00449352000004</v>
      </c>
      <c r="L24" s="601">
        <v>373.60011168</v>
      </c>
      <c r="M24" s="412"/>
      <c r="N24" s="412"/>
    </row>
    <row r="25" spans="1:14">
      <c r="A25" s="357" t="s">
        <v>195</v>
      </c>
      <c r="B25" s="601">
        <v>175.80951921999994</v>
      </c>
      <c r="C25" s="601">
        <v>215.89180649000002</v>
      </c>
      <c r="D25" s="601">
        <v>210.82349234</v>
      </c>
      <c r="E25" s="601">
        <v>192.74325555999999</v>
      </c>
      <c r="F25" s="601">
        <v>241.76188663999997</v>
      </c>
      <c r="G25" s="601">
        <v>291.22214494999997</v>
      </c>
      <c r="H25" s="308">
        <v>356.86205885999999</v>
      </c>
      <c r="I25" s="601">
        <v>345.96901493000001</v>
      </c>
      <c r="J25" s="601">
        <v>380.92543122000001</v>
      </c>
      <c r="K25" s="601">
        <v>408.32963719999998</v>
      </c>
      <c r="L25" s="601">
        <v>395.18430296000002</v>
      </c>
      <c r="M25" s="412"/>
      <c r="N25" s="412"/>
    </row>
    <row r="26" spans="1:14">
      <c r="A26" s="734" t="s">
        <v>153</v>
      </c>
      <c r="B26" s="743">
        <v>2021.51644629</v>
      </c>
      <c r="C26" s="743">
        <v>2221.5370565000003</v>
      </c>
      <c r="D26" s="743">
        <v>2475.4498472400001</v>
      </c>
      <c r="E26" s="743">
        <v>2543.9900268699998</v>
      </c>
      <c r="F26" s="743">
        <v>2911.2896381199998</v>
      </c>
      <c r="G26" s="743">
        <v>3340.982849</v>
      </c>
      <c r="H26" s="743">
        <v>3629.2556410299999</v>
      </c>
      <c r="I26" s="743">
        <v>3836.9648923900004</v>
      </c>
      <c r="J26" s="743">
        <v>4246.1408210599993</v>
      </c>
      <c r="K26" s="743">
        <v>4669.5834292100008</v>
      </c>
      <c r="L26" s="743">
        <f>+SUM(L14:L25)</f>
        <v>4238.1174874200005</v>
      </c>
    </row>
    <row r="27" spans="1:14" ht="13.5" customHeight="1">
      <c r="A27" s="611"/>
    </row>
    <row r="28" spans="1:14">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4">
      <c r="A29" s="185" t="s">
        <v>197</v>
      </c>
      <c r="B29" s="729"/>
      <c r="C29" s="729">
        <v>9.8945823852726766E-2</v>
      </c>
      <c r="D29" s="729">
        <v>0.1142959960974208</v>
      </c>
      <c r="E29" s="729">
        <v>2.7687969403386914E-2</v>
      </c>
      <c r="F29" s="729">
        <v>0.14437934401099328</v>
      </c>
      <c r="G29" s="729">
        <v>0.14759548663714539</v>
      </c>
      <c r="H29" s="729">
        <v>8.6283828759038395E-2</v>
      </c>
      <c r="I29" s="729">
        <v>5.723191527534599E-2</v>
      </c>
      <c r="J29" s="729">
        <v>0.10664051930251772</v>
      </c>
      <c r="K29" s="729">
        <v>9.9724108548122414E-2</v>
      </c>
      <c r="L29" s="729">
        <f>(L26/K26)-1</f>
        <v>-9.2399236105520366E-2</v>
      </c>
    </row>
    <row r="30" spans="1:14" ht="15" customHeight="1">
      <c r="A30" s="373" t="s">
        <v>1000</v>
      </c>
    </row>
    <row r="31" spans="1:14" ht="15" customHeight="1">
      <c r="A31" s="1287" t="s">
        <v>1081</v>
      </c>
      <c r="B31" s="1287"/>
      <c r="C31" s="1287"/>
      <c r="D31" s="1287"/>
      <c r="E31" s="1287"/>
      <c r="F31" s="1287"/>
      <c r="G31" s="1287"/>
      <c r="H31" s="1287"/>
      <c r="I31" s="1287"/>
      <c r="J31" s="1287"/>
      <c r="K31" s="1287"/>
    </row>
    <row r="32" spans="1:14" ht="15" customHeight="1">
      <c r="A32" s="1287"/>
      <c r="B32" s="1287"/>
      <c r="C32" s="1287"/>
      <c r="D32" s="1287"/>
      <c r="E32" s="1287"/>
      <c r="F32" s="1287"/>
      <c r="G32" s="1287"/>
      <c r="H32" s="1287"/>
      <c r="I32" s="1287"/>
      <c r="J32" s="1287"/>
      <c r="K32" s="1287"/>
    </row>
    <row r="33" spans="1:1" ht="15" customHeight="1">
      <c r="A33" s="732" t="s">
        <v>1315</v>
      </c>
    </row>
    <row r="34" spans="1:1" ht="15" customHeight="1">
      <c r="A34" s="175" t="s">
        <v>855</v>
      </c>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3">
    <mergeCell ref="L12:L13"/>
    <mergeCell ref="A31:K32"/>
    <mergeCell ref="E12:E13"/>
    <mergeCell ref="A12:A13"/>
    <mergeCell ref="D12:D13"/>
    <mergeCell ref="C12:C13"/>
    <mergeCell ref="B12:B13"/>
    <mergeCell ref="K12:K13"/>
    <mergeCell ref="I12:I13"/>
    <mergeCell ref="H12:H13"/>
    <mergeCell ref="G12:G13"/>
    <mergeCell ref="F12:F13"/>
    <mergeCell ref="J12:J13"/>
  </mergeCells>
  <phoneticPr fontId="39" type="noConversion"/>
  <pageMargins left="1.1399999999999999" right="0.19685039370078741" top="0.61" bottom="0.15748031496062992" header="0.15748031496062992" footer="0.65"/>
  <pageSetup scale="85" orientation="landscape" r:id="rId5"/>
  <headerFooter alignWithMargins="0"/>
  <ignoredErrors>
    <ignoredError sqref="L26" formulaRange="1"/>
  </ignoredError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L37"/>
  <sheetViews>
    <sheetView showGridLines="0" zoomScaleNormal="100" workbookViewId="0">
      <selection activeCell="A8" sqref="A8"/>
    </sheetView>
  </sheetViews>
  <sheetFormatPr defaultColWidth="9.140625" defaultRowHeight="12.75"/>
  <cols>
    <col min="1" max="1" width="17.28515625" style="357" customWidth="1"/>
    <col min="2" max="12" width="7.42578125" style="357" customWidth="1"/>
    <col min="13" max="16384" width="9.140625" style="357"/>
  </cols>
  <sheetData>
    <row r="1" spans="1:12">
      <c r="A1" s="185" t="s">
        <v>149</v>
      </c>
      <c r="B1" s="185"/>
      <c r="C1" s="185"/>
      <c r="D1" s="185"/>
      <c r="E1" s="185"/>
      <c r="F1" s="185"/>
      <c r="G1" s="185"/>
      <c r="H1" s="185"/>
      <c r="I1" s="187"/>
      <c r="J1" s="187"/>
      <c r="K1" s="187"/>
      <c r="L1" s="187">
        <v>98</v>
      </c>
    </row>
    <row r="8" spans="1:12">
      <c r="A8" s="358" t="s">
        <v>798</v>
      </c>
    </row>
    <row r="9" spans="1:12">
      <c r="A9" s="161" t="s">
        <v>684</v>
      </c>
    </row>
    <row r="10" spans="1:12">
      <c r="A10" s="161" t="s">
        <v>1176</v>
      </c>
    </row>
    <row r="11" spans="1:12">
      <c r="A11" s="357" t="s">
        <v>214</v>
      </c>
    </row>
    <row r="12" spans="1:12" ht="12.7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2" ht="12.75" customHeight="1">
      <c r="A13" s="1264"/>
      <c r="B13" s="1278"/>
      <c r="C13" s="1278"/>
      <c r="D13" s="1278"/>
      <c r="E13" s="1278"/>
      <c r="F13" s="1278"/>
      <c r="G13" s="1278"/>
      <c r="H13" s="1278"/>
      <c r="I13" s="1278"/>
      <c r="J13" s="1278"/>
      <c r="K13" s="1278"/>
      <c r="L13" s="1278"/>
    </row>
    <row r="14" spans="1:12">
      <c r="A14" s="159" t="s">
        <v>184</v>
      </c>
      <c r="B14" s="485">
        <v>21.196813859999999</v>
      </c>
      <c r="C14" s="485">
        <v>19.847184049999999</v>
      </c>
      <c r="D14" s="486">
        <v>39.194660550000002</v>
      </c>
      <c r="E14" s="486">
        <v>48.234907119999995</v>
      </c>
      <c r="F14" s="485">
        <v>36.139263919999998</v>
      </c>
      <c r="G14" s="485">
        <v>28.916489809999998</v>
      </c>
      <c r="H14" s="485">
        <v>58.16427418</v>
      </c>
      <c r="I14" s="485">
        <v>39.51686205</v>
      </c>
      <c r="J14" s="485">
        <v>52.463199090000003</v>
      </c>
      <c r="K14" s="485">
        <v>70.802939599999988</v>
      </c>
      <c r="L14" s="485">
        <v>70.369959399999985</v>
      </c>
    </row>
    <row r="15" spans="1:12">
      <c r="A15" s="357" t="s">
        <v>185</v>
      </c>
      <c r="B15" s="601">
        <v>11.817285600000002</v>
      </c>
      <c r="C15" s="601">
        <v>49.979676340000005</v>
      </c>
      <c r="D15" s="475">
        <v>36.732437789999999</v>
      </c>
      <c r="E15" s="475">
        <v>50.557779029999999</v>
      </c>
      <c r="F15" s="308">
        <v>30.81777941</v>
      </c>
      <c r="G15" s="308">
        <v>16.74704521</v>
      </c>
      <c r="H15" s="308">
        <v>25.045319030000002</v>
      </c>
      <c r="I15" s="308">
        <v>16.270437510000001</v>
      </c>
      <c r="J15" s="601">
        <v>22.154853429999999</v>
      </c>
      <c r="K15" s="601">
        <v>37.802984850000001</v>
      </c>
      <c r="L15" s="601">
        <v>58.893427150000001</v>
      </c>
    </row>
    <row r="16" spans="1:12">
      <c r="A16" s="357" t="s">
        <v>186</v>
      </c>
      <c r="B16" s="601">
        <v>8.2079253300000001</v>
      </c>
      <c r="C16" s="601">
        <v>41.484895469999998</v>
      </c>
      <c r="D16" s="475">
        <v>32.936438090000003</v>
      </c>
      <c r="E16" s="475">
        <v>59.389252679999991</v>
      </c>
      <c r="F16" s="308">
        <v>17.240852480000001</v>
      </c>
      <c r="G16" s="308">
        <v>33.690190439999995</v>
      </c>
      <c r="H16" s="308">
        <v>28.148189200000001</v>
      </c>
      <c r="I16" s="308">
        <v>41.743871270000007</v>
      </c>
      <c r="J16" s="601">
        <v>32.454023469999996</v>
      </c>
      <c r="K16" s="601">
        <v>29.239726919999999</v>
      </c>
      <c r="L16" s="601">
        <v>36.207056940000001</v>
      </c>
    </row>
    <row r="17" spans="1:12">
      <c r="A17" s="357" t="s">
        <v>187</v>
      </c>
      <c r="B17" s="601">
        <v>14.050985089999999</v>
      </c>
      <c r="C17" s="601">
        <v>23.658103079999997</v>
      </c>
      <c r="D17" s="475">
        <v>17.118710579999998</v>
      </c>
      <c r="E17" s="475">
        <v>29.10555364</v>
      </c>
      <c r="F17" s="308">
        <v>37.79550639</v>
      </c>
      <c r="G17" s="308">
        <v>27.82310176</v>
      </c>
      <c r="H17" s="308">
        <v>23.303657430000001</v>
      </c>
      <c r="I17" s="308">
        <v>38.98626557</v>
      </c>
      <c r="J17" s="601">
        <v>23.07287668</v>
      </c>
      <c r="K17" s="601">
        <v>52.871702729999996</v>
      </c>
      <c r="L17" s="601">
        <v>30.154089620000001</v>
      </c>
    </row>
    <row r="18" spans="1:12">
      <c r="A18" s="357" t="s">
        <v>188</v>
      </c>
      <c r="B18" s="601">
        <v>13.745142869999999</v>
      </c>
      <c r="C18" s="601">
        <v>30.585200749999998</v>
      </c>
      <c r="D18" s="475">
        <v>19.215509730000001</v>
      </c>
      <c r="E18" s="475">
        <v>30.823646180000001</v>
      </c>
      <c r="F18" s="308">
        <v>29.362119100000001</v>
      </c>
      <c r="G18" s="308">
        <v>34.390266099999998</v>
      </c>
      <c r="H18" s="308">
        <v>15.542946859999999</v>
      </c>
      <c r="I18" s="308">
        <v>18.79929739</v>
      </c>
      <c r="J18" s="601">
        <v>15.558237699999999</v>
      </c>
      <c r="K18" s="601">
        <v>98.475353939999991</v>
      </c>
      <c r="L18" s="601">
        <v>5.4112638200000003</v>
      </c>
    </row>
    <row r="19" spans="1:12">
      <c r="A19" s="357" t="s">
        <v>189</v>
      </c>
      <c r="B19" s="601">
        <v>14.607410500000002</v>
      </c>
      <c r="C19" s="601">
        <v>22.016373640000001</v>
      </c>
      <c r="D19" s="475">
        <v>26.21116134</v>
      </c>
      <c r="E19" s="475">
        <v>28.759233130000002</v>
      </c>
      <c r="F19" s="308">
        <v>17.314433690000001</v>
      </c>
      <c r="G19" s="308">
        <v>23.369338479999996</v>
      </c>
      <c r="H19" s="308">
        <v>35.310402289999999</v>
      </c>
      <c r="I19" s="308">
        <v>54.978025240000001</v>
      </c>
      <c r="J19" s="601">
        <v>36.922888090000001</v>
      </c>
      <c r="K19" s="601">
        <v>74.264917459999992</v>
      </c>
      <c r="L19" s="601">
        <v>9.0357347200000007</v>
      </c>
    </row>
    <row r="20" spans="1:12">
      <c r="A20" s="357" t="s">
        <v>190</v>
      </c>
      <c r="B20" s="601">
        <v>13.33433512</v>
      </c>
      <c r="C20" s="601">
        <v>38.739056470000001</v>
      </c>
      <c r="D20" s="475">
        <v>19.385289029999999</v>
      </c>
      <c r="E20" s="475">
        <v>29.102240139999999</v>
      </c>
      <c r="F20" s="308">
        <v>37.244630760000007</v>
      </c>
      <c r="G20" s="308">
        <v>25.693905910000002</v>
      </c>
      <c r="H20" s="308">
        <v>28.522163879999997</v>
      </c>
      <c r="I20" s="308">
        <v>33.995295940000005</v>
      </c>
      <c r="J20" s="601">
        <v>35.092269289999997</v>
      </c>
      <c r="K20" s="601">
        <v>38.551359970000007</v>
      </c>
      <c r="L20" s="601">
        <v>15.435064360000002</v>
      </c>
    </row>
    <row r="21" spans="1:12">
      <c r="A21" s="357" t="s">
        <v>191</v>
      </c>
      <c r="B21" s="601">
        <v>5.8333159499999994</v>
      </c>
      <c r="C21" s="601">
        <v>38.119745409999993</v>
      </c>
      <c r="D21" s="475">
        <v>18.95032286</v>
      </c>
      <c r="E21" s="475">
        <v>37.192785120000003</v>
      </c>
      <c r="F21" s="308">
        <v>23.600713670000001</v>
      </c>
      <c r="G21" s="308">
        <v>27.438767070000001</v>
      </c>
      <c r="H21" s="308">
        <v>38.432193930000004</v>
      </c>
      <c r="I21" s="308">
        <v>30.28927775</v>
      </c>
      <c r="J21" s="601">
        <v>23.128595280000003</v>
      </c>
      <c r="K21" s="601">
        <v>69.166872380000015</v>
      </c>
      <c r="L21" s="601">
        <v>16.999078820000001</v>
      </c>
    </row>
    <row r="22" spans="1:12">
      <c r="A22" s="357" t="s">
        <v>192</v>
      </c>
      <c r="B22" s="601">
        <v>15.919852650000001</v>
      </c>
      <c r="C22" s="601">
        <v>34.725472759999995</v>
      </c>
      <c r="D22" s="475">
        <v>23.62124004</v>
      </c>
      <c r="E22" s="475">
        <v>27.686878979999999</v>
      </c>
      <c r="F22" s="308">
        <v>23.95066886</v>
      </c>
      <c r="G22" s="308">
        <v>55.78874733</v>
      </c>
      <c r="H22" s="308">
        <v>43.831202699999999</v>
      </c>
      <c r="I22" s="308">
        <v>29.264840490000001</v>
      </c>
      <c r="J22" s="601">
        <v>33.655763490000005</v>
      </c>
      <c r="K22" s="601">
        <v>24.715986459999996</v>
      </c>
      <c r="L22" s="601">
        <v>39.219167179999999</v>
      </c>
    </row>
    <row r="23" spans="1:12">
      <c r="A23" s="357" t="s">
        <v>193</v>
      </c>
      <c r="B23" s="601">
        <v>8.8959521299999977</v>
      </c>
      <c r="C23" s="601">
        <v>54.006664239999999</v>
      </c>
      <c r="D23" s="475">
        <v>31.27844052</v>
      </c>
      <c r="E23" s="475">
        <v>23.109010020000003</v>
      </c>
      <c r="F23" s="308">
        <v>79.820589229999996</v>
      </c>
      <c r="G23" s="308">
        <v>43.38452375</v>
      </c>
      <c r="H23" s="308">
        <v>65.459503979999994</v>
      </c>
      <c r="I23" s="308">
        <v>23.603855289999998</v>
      </c>
      <c r="J23" s="601">
        <v>27.305130130000002</v>
      </c>
      <c r="K23" s="601">
        <v>26.268793129999999</v>
      </c>
      <c r="L23" s="601">
        <v>43.263375880000005</v>
      </c>
    </row>
    <row r="24" spans="1:12">
      <c r="A24" s="357" t="s">
        <v>194</v>
      </c>
      <c r="B24" s="601">
        <v>20.655376969999995</v>
      </c>
      <c r="C24" s="601">
        <v>52.277710079999999</v>
      </c>
      <c r="D24" s="475">
        <v>15.273963329999999</v>
      </c>
      <c r="E24" s="475">
        <v>21.557009349999998</v>
      </c>
      <c r="F24" s="308">
        <v>47.97132877</v>
      </c>
      <c r="G24" s="308">
        <v>16.869839379999998</v>
      </c>
      <c r="H24" s="308">
        <v>32.106921669999998</v>
      </c>
      <c r="I24" s="308">
        <v>32.066795570000004</v>
      </c>
      <c r="J24" s="601">
        <v>60.993518030000004</v>
      </c>
      <c r="K24" s="601">
        <v>37.558493479999996</v>
      </c>
      <c r="L24" s="601">
        <v>23.332046680000001</v>
      </c>
    </row>
    <row r="25" spans="1:12">
      <c r="A25" s="357" t="s">
        <v>195</v>
      </c>
      <c r="B25" s="601">
        <v>39.211089670000007</v>
      </c>
      <c r="C25" s="601">
        <v>44.669430179999999</v>
      </c>
      <c r="D25" s="475">
        <v>20.864165109999998</v>
      </c>
      <c r="E25" s="475">
        <v>34.918065929999997</v>
      </c>
      <c r="F25" s="308">
        <v>21.854104490000001</v>
      </c>
      <c r="G25" s="308">
        <v>26.15219742</v>
      </c>
      <c r="H25" s="308">
        <v>22.830858689999996</v>
      </c>
      <c r="I25" s="308">
        <v>95.848694599999988</v>
      </c>
      <c r="J25" s="601">
        <v>30.1942387</v>
      </c>
      <c r="K25" s="601">
        <v>45.444436469999999</v>
      </c>
      <c r="L25" s="601">
        <v>43.061067339999994</v>
      </c>
    </row>
    <row r="26" spans="1:12">
      <c r="A26" s="734" t="s">
        <v>153</v>
      </c>
      <c r="B26" s="743">
        <v>187.47548574000001</v>
      </c>
      <c r="C26" s="743">
        <v>450.10951247000008</v>
      </c>
      <c r="D26" s="743">
        <v>300.78233897000001</v>
      </c>
      <c r="E26" s="743">
        <v>420.43636132000006</v>
      </c>
      <c r="F26" s="743">
        <v>403.11199077000003</v>
      </c>
      <c r="G26" s="743">
        <v>360.26441266</v>
      </c>
      <c r="H26" s="743">
        <v>416.69763383999998</v>
      </c>
      <c r="I26" s="743">
        <v>455.36351867000002</v>
      </c>
      <c r="J26" s="743">
        <v>392.99559338000006</v>
      </c>
      <c r="K26" s="743">
        <v>605.16356739000003</v>
      </c>
      <c r="L26" s="743">
        <v>391.38133190999997</v>
      </c>
    </row>
    <row r="27" spans="1:12" ht="13.5" customHeight="1">
      <c r="A27" s="611"/>
    </row>
    <row r="28" spans="1:12">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2">
      <c r="A29" s="185" t="s">
        <v>197</v>
      </c>
      <c r="B29" s="729"/>
      <c r="C29" s="729">
        <v>1.4008979664372414</v>
      </c>
      <c r="D29" s="729">
        <v>-0.33175742649951834</v>
      </c>
      <c r="E29" s="729">
        <v>0.39780933534775897</v>
      </c>
      <c r="F29" s="729">
        <v>-4.1205690429839348E-2</v>
      </c>
      <c r="G29" s="729">
        <v>-0.10629199599881711</v>
      </c>
      <c r="H29" s="729">
        <v>0.15664389597442385</v>
      </c>
      <c r="I29" s="729">
        <v>9.2791227235157869E-2</v>
      </c>
      <c r="J29" s="729">
        <v>-0.13696293781320179</v>
      </c>
      <c r="K29" s="729">
        <v>0.53987367182727652</v>
      </c>
      <c r="L29" s="729">
        <f>(L26/K26)-1</f>
        <v>-0.35326355881273208</v>
      </c>
    </row>
    <row r="30" spans="1:12">
      <c r="A30" s="367" t="s">
        <v>1000</v>
      </c>
      <c r="F30" s="659"/>
    </row>
    <row r="31" spans="1:12">
      <c r="A31" s="367" t="s">
        <v>1061</v>
      </c>
      <c r="F31" s="659"/>
    </row>
    <row r="32" spans="1:12">
      <c r="A32" s="425" t="s">
        <v>803</v>
      </c>
      <c r="F32" s="659"/>
    </row>
    <row r="33" spans="1:6">
      <c r="A33" s="732" t="s">
        <v>1315</v>
      </c>
      <c r="F33" s="659"/>
    </row>
    <row r="34" spans="1:6">
      <c r="A34" s="175" t="s">
        <v>854</v>
      </c>
    </row>
    <row r="35" spans="1:6">
      <c r="A35" s="367"/>
    </row>
    <row r="36" spans="1:6">
      <c r="A36" s="749"/>
    </row>
    <row r="37" spans="1:6">
      <c r="A37" s="749"/>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2">
    <mergeCell ref="G12:G13"/>
    <mergeCell ref="A12:A13"/>
    <mergeCell ref="F12:F13"/>
    <mergeCell ref="E12:E13"/>
    <mergeCell ref="D12:D13"/>
    <mergeCell ref="C12:C13"/>
    <mergeCell ref="B12:B13"/>
    <mergeCell ref="L12:L13"/>
    <mergeCell ref="K12:K13"/>
    <mergeCell ref="J12:J13"/>
    <mergeCell ref="I12:I13"/>
    <mergeCell ref="H12:H13"/>
  </mergeCells>
  <phoneticPr fontId="39" type="noConversion"/>
  <pageMargins left="1.23" right="0.17" top="0.78" bottom="0.79" header="0.51181102362204722" footer="0.25"/>
  <pageSetup orientation="landscape" r:id="rId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L36"/>
  <sheetViews>
    <sheetView showGridLines="0" zoomScaleNormal="100" workbookViewId="0">
      <selection activeCell="A8" sqref="A8"/>
    </sheetView>
  </sheetViews>
  <sheetFormatPr defaultColWidth="9.140625" defaultRowHeight="12.75"/>
  <cols>
    <col min="1" max="1" width="19" style="357" customWidth="1"/>
    <col min="2" max="12" width="8.7109375" style="357" customWidth="1"/>
    <col min="13" max="16384" width="9.140625" style="357"/>
  </cols>
  <sheetData>
    <row r="1" spans="1:12">
      <c r="A1" s="185" t="s">
        <v>149</v>
      </c>
      <c r="B1" s="185"/>
      <c r="C1" s="185"/>
      <c r="D1" s="185"/>
      <c r="E1" s="185"/>
      <c r="F1" s="185"/>
      <c r="G1" s="185"/>
      <c r="H1" s="185"/>
      <c r="I1" s="187"/>
      <c r="J1" s="187"/>
      <c r="K1" s="187"/>
      <c r="L1" s="187">
        <v>99</v>
      </c>
    </row>
    <row r="8" spans="1:12">
      <c r="A8" s="358" t="s">
        <v>799</v>
      </c>
    </row>
    <row r="9" spans="1:12">
      <c r="A9" s="161" t="s">
        <v>685</v>
      </c>
      <c r="E9" s="153"/>
    </row>
    <row r="10" spans="1:12">
      <c r="A10" s="161" t="s">
        <v>1176</v>
      </c>
    </row>
    <row r="11" spans="1:12">
      <c r="A11" s="153" t="s">
        <v>214</v>
      </c>
    </row>
    <row r="12" spans="1:12" s="473" customFormat="1" ht="12.7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2" s="473" customFormat="1" ht="12.75" customHeight="1">
      <c r="A13" s="1264"/>
      <c r="B13" s="1278"/>
      <c r="C13" s="1278"/>
      <c r="D13" s="1278"/>
      <c r="E13" s="1278"/>
      <c r="F13" s="1278"/>
      <c r="G13" s="1278"/>
      <c r="H13" s="1278"/>
      <c r="I13" s="1278"/>
      <c r="J13" s="1278"/>
      <c r="K13" s="1278"/>
      <c r="L13" s="1278"/>
    </row>
    <row r="14" spans="1:12">
      <c r="A14" s="357" t="s">
        <v>184</v>
      </c>
      <c r="B14" s="601">
        <v>26.261768539999995</v>
      </c>
      <c r="C14" s="601">
        <v>29.960084350000002</v>
      </c>
      <c r="D14" s="751">
        <v>41.367908479999997</v>
      </c>
      <c r="E14" s="751">
        <v>45.549319439999998</v>
      </c>
      <c r="F14" s="751">
        <v>39.972403700000001</v>
      </c>
      <c r="G14" s="751">
        <v>51.068833349999998</v>
      </c>
      <c r="H14" s="751">
        <v>53.921694700000003</v>
      </c>
      <c r="I14" s="601">
        <v>65.886759990000002</v>
      </c>
      <c r="J14" s="601">
        <v>85.561770809999999</v>
      </c>
      <c r="K14" s="601">
        <v>114.19839607</v>
      </c>
      <c r="L14" s="601">
        <v>284.55082924999999</v>
      </c>
    </row>
    <row r="15" spans="1:12">
      <c r="A15" s="357" t="s">
        <v>185</v>
      </c>
      <c r="B15" s="601">
        <v>24.278164659999998</v>
      </c>
      <c r="C15" s="601">
        <v>27.93187971</v>
      </c>
      <c r="D15" s="751">
        <v>37.579462679999999</v>
      </c>
      <c r="E15" s="751">
        <v>35.161472889999999</v>
      </c>
      <c r="F15" s="751">
        <v>38.743829060000003</v>
      </c>
      <c r="G15" s="751">
        <v>42.975635659999995</v>
      </c>
      <c r="H15" s="751">
        <v>43.457123509999995</v>
      </c>
      <c r="I15" s="601">
        <v>47.393459919999991</v>
      </c>
      <c r="J15" s="601">
        <v>69.627954870000011</v>
      </c>
      <c r="K15" s="601">
        <v>104.87323897</v>
      </c>
      <c r="L15" s="601">
        <v>71.186107890000002</v>
      </c>
    </row>
    <row r="16" spans="1:12">
      <c r="A16" s="357" t="s">
        <v>186</v>
      </c>
      <c r="B16" s="601">
        <v>29.532494279999995</v>
      </c>
      <c r="C16" s="601">
        <v>28.55081122</v>
      </c>
      <c r="D16" s="751">
        <v>37.076548250000002</v>
      </c>
      <c r="E16" s="751">
        <v>52.119540710000003</v>
      </c>
      <c r="F16" s="751">
        <v>38.880321039999998</v>
      </c>
      <c r="G16" s="751">
        <v>41.913118579999995</v>
      </c>
      <c r="H16" s="751">
        <v>48.909363710000001</v>
      </c>
      <c r="I16" s="601">
        <v>67.10831426</v>
      </c>
      <c r="J16" s="601">
        <v>50.290842429999998</v>
      </c>
      <c r="K16" s="601">
        <v>60.25704794</v>
      </c>
      <c r="L16" s="601">
        <v>80.914267350000003</v>
      </c>
    </row>
    <row r="17" spans="1:12">
      <c r="A17" s="357" t="s">
        <v>187</v>
      </c>
      <c r="B17" s="601">
        <v>28.995642750000002</v>
      </c>
      <c r="C17" s="601">
        <v>30.748789590000001</v>
      </c>
      <c r="D17" s="751">
        <v>36.520998249999998</v>
      </c>
      <c r="E17" s="751">
        <v>90.310443209999988</v>
      </c>
      <c r="F17" s="751">
        <v>37.395975130000004</v>
      </c>
      <c r="G17" s="751">
        <v>55.197268200000003</v>
      </c>
      <c r="H17" s="751">
        <v>43.031965090000007</v>
      </c>
      <c r="I17" s="601">
        <v>51.141370240000001</v>
      </c>
      <c r="J17" s="601">
        <v>54.543852659999999</v>
      </c>
      <c r="K17" s="601">
        <v>126.04016824</v>
      </c>
      <c r="L17" s="601">
        <v>52.715028409999995</v>
      </c>
    </row>
    <row r="18" spans="1:12">
      <c r="A18" s="357" t="s">
        <v>188</v>
      </c>
      <c r="B18" s="601">
        <v>27.81906145</v>
      </c>
      <c r="C18" s="601">
        <v>29.770179110000001</v>
      </c>
      <c r="D18" s="751">
        <v>42.114456359999998</v>
      </c>
      <c r="E18" s="751">
        <v>35.406121450000001</v>
      </c>
      <c r="F18" s="751">
        <v>47.312045340000005</v>
      </c>
      <c r="G18" s="751">
        <v>46.822338030000004</v>
      </c>
      <c r="H18" s="751">
        <v>57.173625860000001</v>
      </c>
      <c r="I18" s="601">
        <v>64.583501720000001</v>
      </c>
      <c r="J18" s="601">
        <v>61.543688750000001</v>
      </c>
      <c r="K18" s="601">
        <v>66.911990529999997</v>
      </c>
      <c r="L18" s="601">
        <v>44.182215210000003</v>
      </c>
    </row>
    <row r="19" spans="1:12">
      <c r="A19" s="357" t="s">
        <v>189</v>
      </c>
      <c r="B19" s="601">
        <v>25.987148189999999</v>
      </c>
      <c r="C19" s="601">
        <v>32.915253409999998</v>
      </c>
      <c r="D19" s="751">
        <v>38.175789999999999</v>
      </c>
      <c r="E19" s="751">
        <v>36.643091560000002</v>
      </c>
      <c r="F19" s="751">
        <v>41.741311600000003</v>
      </c>
      <c r="G19" s="751">
        <v>44.160604679999999</v>
      </c>
      <c r="H19" s="751">
        <v>65.65157576</v>
      </c>
      <c r="I19" s="601">
        <v>51.030563469999997</v>
      </c>
      <c r="J19" s="601">
        <v>230.92180736</v>
      </c>
      <c r="K19" s="601">
        <v>177.46352321000001</v>
      </c>
      <c r="L19" s="601">
        <v>56.567873409999997</v>
      </c>
    </row>
    <row r="20" spans="1:12">
      <c r="A20" s="357" t="s">
        <v>190</v>
      </c>
      <c r="B20" s="601">
        <v>31.31737334999999</v>
      </c>
      <c r="C20" s="601">
        <v>30.567805190000001</v>
      </c>
      <c r="D20" s="751">
        <v>35.115690430000001</v>
      </c>
      <c r="E20" s="751">
        <v>35.981205979999999</v>
      </c>
      <c r="F20" s="751">
        <v>42.866225880000002</v>
      </c>
      <c r="G20" s="751">
        <v>55.961851830000001</v>
      </c>
      <c r="H20" s="751">
        <v>54.432392239999999</v>
      </c>
      <c r="I20" s="601">
        <v>46.202281510000006</v>
      </c>
      <c r="J20" s="601">
        <v>65.634948909999991</v>
      </c>
      <c r="K20" s="601">
        <v>64.08707862</v>
      </c>
      <c r="L20" s="601">
        <v>64.312473780000005</v>
      </c>
    </row>
    <row r="21" spans="1:12">
      <c r="A21" s="357" t="s">
        <v>191</v>
      </c>
      <c r="B21" s="601">
        <v>28.1625032</v>
      </c>
      <c r="C21" s="601">
        <v>33.238498659999998</v>
      </c>
      <c r="D21" s="751">
        <v>38.626685950000002</v>
      </c>
      <c r="E21" s="751">
        <v>39.058545880000004</v>
      </c>
      <c r="F21" s="751">
        <v>43.77210299</v>
      </c>
      <c r="G21" s="751">
        <v>53.564930750000002</v>
      </c>
      <c r="H21" s="751">
        <v>46.825666040000002</v>
      </c>
      <c r="I21" s="601">
        <v>44.28013163</v>
      </c>
      <c r="J21" s="601">
        <v>100.91239605</v>
      </c>
      <c r="K21" s="601">
        <v>66.346444239999997</v>
      </c>
      <c r="L21" s="601">
        <v>85.580861129999988</v>
      </c>
    </row>
    <row r="22" spans="1:12">
      <c r="A22" s="357" t="s">
        <v>192</v>
      </c>
      <c r="B22" s="601">
        <v>28.156585270000001</v>
      </c>
      <c r="C22" s="601">
        <v>35.533688920000003</v>
      </c>
      <c r="D22" s="751">
        <v>36.00751202</v>
      </c>
      <c r="E22" s="751">
        <v>39.317649320000001</v>
      </c>
      <c r="F22" s="751">
        <v>39.945661799999996</v>
      </c>
      <c r="G22" s="751">
        <v>45.784747729999999</v>
      </c>
      <c r="H22" s="751">
        <v>52.129069569999999</v>
      </c>
      <c r="I22" s="601">
        <v>51.844711459999999</v>
      </c>
      <c r="J22" s="601">
        <v>101.60638286</v>
      </c>
      <c r="K22" s="601">
        <v>76.43012469</v>
      </c>
      <c r="L22" s="601">
        <v>217.49378493</v>
      </c>
    </row>
    <row r="23" spans="1:12">
      <c r="A23" s="357" t="s">
        <v>193</v>
      </c>
      <c r="B23" s="601">
        <v>27.258583789999989</v>
      </c>
      <c r="C23" s="601">
        <v>34.878003870000001</v>
      </c>
      <c r="D23" s="751">
        <v>35.879502369999997</v>
      </c>
      <c r="E23" s="751">
        <v>37.259668859999998</v>
      </c>
      <c r="F23" s="751">
        <v>44.71627574</v>
      </c>
      <c r="G23" s="751">
        <v>49.149684619999995</v>
      </c>
      <c r="H23" s="751">
        <v>46.895080249999999</v>
      </c>
      <c r="I23" s="601">
        <v>47.913383809999999</v>
      </c>
      <c r="J23" s="601">
        <v>57.742410479999997</v>
      </c>
      <c r="K23" s="601">
        <v>66.230834829999992</v>
      </c>
      <c r="L23" s="601">
        <v>63.600237149999998</v>
      </c>
    </row>
    <row r="24" spans="1:12">
      <c r="A24" s="357" t="s">
        <v>194</v>
      </c>
      <c r="B24" s="601">
        <v>28.728671179999999</v>
      </c>
      <c r="C24" s="601">
        <v>31.12725902</v>
      </c>
      <c r="D24" s="751">
        <v>49.469386700000001</v>
      </c>
      <c r="E24" s="751">
        <v>40.649589990000003</v>
      </c>
      <c r="F24" s="751">
        <v>139.7653804</v>
      </c>
      <c r="G24" s="751">
        <v>68.120749419999996</v>
      </c>
      <c r="H24" s="751">
        <v>53.144664340000006</v>
      </c>
      <c r="I24" s="601">
        <v>54.572320609999998</v>
      </c>
      <c r="J24" s="601">
        <v>71.687451109999998</v>
      </c>
      <c r="K24" s="601">
        <v>64.269649309999991</v>
      </c>
      <c r="L24" s="601">
        <v>69.681306539999994</v>
      </c>
    </row>
    <row r="25" spans="1:12">
      <c r="A25" s="357" t="s">
        <v>195</v>
      </c>
      <c r="B25" s="601">
        <v>35.509592409999989</v>
      </c>
      <c r="C25" s="601">
        <v>45.369064059999999</v>
      </c>
      <c r="D25" s="751">
        <v>50.843669509999998</v>
      </c>
      <c r="E25" s="751">
        <v>48.697400259999995</v>
      </c>
      <c r="F25" s="751">
        <v>41.067666009999996</v>
      </c>
      <c r="G25" s="751">
        <v>56.29995607</v>
      </c>
      <c r="H25" s="751">
        <v>658.03972224000006</v>
      </c>
      <c r="I25" s="601">
        <v>55.951985899999997</v>
      </c>
      <c r="J25" s="601">
        <v>75.584543199999999</v>
      </c>
      <c r="K25" s="601">
        <v>68.138087120000009</v>
      </c>
      <c r="L25" s="601">
        <v>71.395796730000001</v>
      </c>
    </row>
    <row r="26" spans="1:12">
      <c r="A26" s="734" t="s">
        <v>153</v>
      </c>
      <c r="B26" s="743">
        <v>342.00758906999994</v>
      </c>
      <c r="C26" s="743">
        <v>390.59131710999998</v>
      </c>
      <c r="D26" s="743">
        <v>478.77761099999992</v>
      </c>
      <c r="E26" s="743">
        <v>536.15404954999985</v>
      </c>
      <c r="F26" s="743">
        <v>596.17919869000002</v>
      </c>
      <c r="G26" s="743">
        <v>611.01971891999995</v>
      </c>
      <c r="H26" s="743">
        <v>1223.61194331</v>
      </c>
      <c r="I26" s="743">
        <v>647.90878452000004</v>
      </c>
      <c r="J26" s="743">
        <v>1025.6580494900002</v>
      </c>
      <c r="K26" s="743">
        <v>1055.2465837699999</v>
      </c>
      <c r="L26" s="743">
        <v>1162.18078178</v>
      </c>
    </row>
    <row r="27" spans="1:12" ht="13.5" customHeight="1">
      <c r="A27" s="611"/>
    </row>
    <row r="28" spans="1:12">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2">
      <c r="A29" s="185" t="s">
        <v>197</v>
      </c>
      <c r="B29" s="729"/>
      <c r="C29" s="729">
        <v>0.14205453210003549</v>
      </c>
      <c r="D29" s="729">
        <v>0.22577638064894456</v>
      </c>
      <c r="E29" s="729">
        <v>0.11983943532814845</v>
      </c>
      <c r="F29" s="729">
        <v>0.11195504200775863</v>
      </c>
      <c r="G29" s="729">
        <v>2.489271726120168E-2</v>
      </c>
      <c r="H29" s="729">
        <v>1.0025735756495382</v>
      </c>
      <c r="I29" s="729">
        <v>-0.47049488355978442</v>
      </c>
      <c r="J29" s="729">
        <v>0.58302846634477068</v>
      </c>
      <c r="K29" s="729">
        <v>2.8848342090926238E-2</v>
      </c>
      <c r="L29" s="729">
        <f>(L26/K26)-1</f>
        <v>0.10133574432239745</v>
      </c>
    </row>
    <row r="30" spans="1:12">
      <c r="A30" s="367" t="s">
        <v>1000</v>
      </c>
    </row>
    <row r="31" spans="1:12">
      <c r="A31" s="367" t="s">
        <v>1062</v>
      </c>
    </row>
    <row r="32" spans="1:12">
      <c r="A32" s="732" t="s">
        <v>1315</v>
      </c>
    </row>
    <row r="33" spans="1:1">
      <c r="A33" s="175" t="s">
        <v>854</v>
      </c>
    </row>
    <row r="34" spans="1:1" ht="11.25" customHeight="1">
      <c r="A34" s="749"/>
    </row>
    <row r="35" spans="1:1">
      <c r="A35" s="749"/>
    </row>
    <row r="36" spans="1:1">
      <c r="A36" s="749"/>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2">
    <mergeCell ref="G12:G13"/>
    <mergeCell ref="A12:A13"/>
    <mergeCell ref="F12:F13"/>
    <mergeCell ref="E12:E13"/>
    <mergeCell ref="D12:D13"/>
    <mergeCell ref="C12:C13"/>
    <mergeCell ref="B12:B13"/>
    <mergeCell ref="L12:L13"/>
    <mergeCell ref="K12:K13"/>
    <mergeCell ref="J12:J13"/>
    <mergeCell ref="I12:I13"/>
    <mergeCell ref="H12:H13"/>
  </mergeCells>
  <phoneticPr fontId="39" type="noConversion"/>
  <pageMargins left="1.1811023622047245" right="0.15748031496062992" top="1.0236220472440944" bottom="0.15748031496062992" header="0.15748031496062992" footer="0.31496062992125984"/>
  <pageSetup scale="78" orientation="landscape" r:id="rId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M33"/>
  <sheetViews>
    <sheetView showGridLines="0" zoomScaleNormal="100" workbookViewId="0">
      <selection activeCell="A8" sqref="A8"/>
    </sheetView>
  </sheetViews>
  <sheetFormatPr defaultColWidth="9.140625" defaultRowHeight="12.75"/>
  <cols>
    <col min="1" max="1" width="17.85546875" style="357" customWidth="1"/>
    <col min="2" max="2" width="7.140625" style="357" bestFit="1" customWidth="1"/>
    <col min="3" max="3" width="9.5703125" style="357" bestFit="1" customWidth="1"/>
    <col min="4" max="4" width="7.28515625" style="357" bestFit="1" customWidth="1"/>
    <col min="5" max="12" width="9.5703125" style="357" bestFit="1" customWidth="1"/>
    <col min="13" max="16384" width="9.140625" style="357"/>
  </cols>
  <sheetData>
    <row r="1" spans="1:13">
      <c r="A1" s="185" t="s">
        <v>149</v>
      </c>
      <c r="B1" s="186"/>
      <c r="C1" s="185"/>
      <c r="D1" s="185"/>
      <c r="E1" s="185"/>
      <c r="F1" s="185"/>
      <c r="G1" s="185"/>
      <c r="H1" s="185"/>
      <c r="I1" s="187"/>
      <c r="J1" s="187"/>
      <c r="K1" s="187"/>
      <c r="L1" s="187">
        <v>100</v>
      </c>
    </row>
    <row r="2" spans="1:13" ht="12" customHeight="1"/>
    <row r="3" spans="1:13" ht="12" customHeight="1"/>
    <row r="4" spans="1:13" ht="12" customHeight="1"/>
    <row r="5" spans="1:13" ht="4.5" customHeight="1"/>
    <row r="6" spans="1:13" ht="12" customHeight="1"/>
    <row r="8" spans="1:13">
      <c r="A8" s="358" t="s">
        <v>800</v>
      </c>
    </row>
    <row r="9" spans="1:13">
      <c r="A9" s="161" t="s">
        <v>686</v>
      </c>
    </row>
    <row r="10" spans="1:13">
      <c r="A10" s="161" t="s">
        <v>1176</v>
      </c>
    </row>
    <row r="11" spans="1:13">
      <c r="A11" s="357" t="s">
        <v>214</v>
      </c>
    </row>
    <row r="12" spans="1:13" ht="13.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3" ht="13.5" customHeight="1">
      <c r="A13" s="1264"/>
      <c r="B13" s="1278"/>
      <c r="C13" s="1278"/>
      <c r="D13" s="1278"/>
      <c r="E13" s="1278"/>
      <c r="F13" s="1278"/>
      <c r="G13" s="1278"/>
      <c r="H13" s="1278"/>
      <c r="I13" s="1278"/>
      <c r="J13" s="1278"/>
      <c r="K13" s="1278"/>
      <c r="L13" s="1278"/>
    </row>
    <row r="14" spans="1:13">
      <c r="A14" s="159" t="s">
        <v>184</v>
      </c>
      <c r="B14" s="488">
        <v>70.877388780000004</v>
      </c>
      <c r="C14" s="488">
        <v>249.20866128999998</v>
      </c>
      <c r="D14" s="756">
        <v>12.650653109999999</v>
      </c>
      <c r="E14" s="756">
        <v>135.78867356999999</v>
      </c>
      <c r="F14" s="756">
        <v>195.01759722</v>
      </c>
      <c r="G14" s="756">
        <v>190.18508144</v>
      </c>
      <c r="H14" s="488">
        <v>151.40277537</v>
      </c>
      <c r="I14" s="488">
        <v>169.83682859000001</v>
      </c>
      <c r="J14" s="488">
        <v>189.06774694999999</v>
      </c>
      <c r="K14" s="488">
        <v>202.97408578</v>
      </c>
      <c r="L14" s="488">
        <v>120.19770751999999</v>
      </c>
      <c r="M14" s="412"/>
    </row>
    <row r="15" spans="1:13">
      <c r="A15" s="357" t="s">
        <v>185</v>
      </c>
      <c r="B15" s="409">
        <v>71.8605527</v>
      </c>
      <c r="C15" s="409">
        <v>107.20462716</v>
      </c>
      <c r="D15" s="348">
        <v>101.43570881000001</v>
      </c>
      <c r="E15" s="348">
        <v>95.394099069999996</v>
      </c>
      <c r="F15" s="348">
        <v>104.88969059</v>
      </c>
      <c r="G15" s="348">
        <v>104.8303959</v>
      </c>
      <c r="H15" s="347">
        <v>111.39854284</v>
      </c>
      <c r="I15" s="409">
        <v>116.14319878000001</v>
      </c>
      <c r="J15" s="409">
        <v>122.49328383</v>
      </c>
      <c r="K15" s="409">
        <v>133.95313886</v>
      </c>
      <c r="L15" s="409">
        <v>143.26662124999999</v>
      </c>
      <c r="M15" s="412"/>
    </row>
    <row r="16" spans="1:13">
      <c r="A16" s="357" t="s">
        <v>186</v>
      </c>
      <c r="B16" s="409">
        <v>145.43087750999999</v>
      </c>
      <c r="C16" s="409">
        <v>168.20937132</v>
      </c>
      <c r="D16" s="348">
        <v>80.455104359999993</v>
      </c>
      <c r="E16" s="348">
        <v>106.99286237000001</v>
      </c>
      <c r="F16" s="348">
        <v>80.472793290000013</v>
      </c>
      <c r="G16" s="348">
        <v>81.124637800000002</v>
      </c>
      <c r="H16" s="347">
        <v>200.48662862999998</v>
      </c>
      <c r="I16" s="409">
        <v>97.499025650000007</v>
      </c>
      <c r="J16" s="409">
        <v>111.59126426</v>
      </c>
      <c r="K16" s="409">
        <v>117.10475511</v>
      </c>
      <c r="L16" s="409">
        <v>111.54479478</v>
      </c>
      <c r="M16" s="412"/>
    </row>
    <row r="17" spans="1:13">
      <c r="A17" s="357" t="s">
        <v>187</v>
      </c>
      <c r="B17" s="409">
        <v>60.834055120000002</v>
      </c>
      <c r="C17" s="409">
        <v>145.22650921000002</v>
      </c>
      <c r="D17" s="348">
        <v>73.906598319999986</v>
      </c>
      <c r="E17" s="348">
        <v>68.69184817</v>
      </c>
      <c r="F17" s="348">
        <v>85.889527229999999</v>
      </c>
      <c r="G17" s="348">
        <v>97.493909110000004</v>
      </c>
      <c r="H17" s="347">
        <v>95.60955573999999</v>
      </c>
      <c r="I17" s="409">
        <v>98.607729930000005</v>
      </c>
      <c r="J17" s="409">
        <v>99.419613439999992</v>
      </c>
      <c r="K17" s="409">
        <v>112.76708383</v>
      </c>
      <c r="L17" s="409">
        <v>118.37425245</v>
      </c>
      <c r="M17" s="412"/>
    </row>
    <row r="18" spans="1:13">
      <c r="A18" s="357" t="s">
        <v>188</v>
      </c>
      <c r="B18" s="409">
        <v>49.854623749999995</v>
      </c>
      <c r="C18" s="409">
        <v>125.83187516</v>
      </c>
      <c r="D18" s="348">
        <v>103.02639393000001</v>
      </c>
      <c r="E18" s="348">
        <v>106.83109958</v>
      </c>
      <c r="F18" s="348">
        <v>128.11186638999999</v>
      </c>
      <c r="G18" s="348">
        <v>84.630631129999998</v>
      </c>
      <c r="H18" s="347">
        <v>95.839682980000006</v>
      </c>
      <c r="I18" s="409">
        <v>98.81446781999999</v>
      </c>
      <c r="J18" s="409">
        <v>107.03095722</v>
      </c>
      <c r="K18" s="409">
        <v>109.82781688999999</v>
      </c>
      <c r="L18" s="409">
        <v>89.156661830000004</v>
      </c>
      <c r="M18" s="412"/>
    </row>
    <row r="19" spans="1:13">
      <c r="A19" s="357" t="s">
        <v>189</v>
      </c>
      <c r="B19" s="409">
        <v>65.019039299999989</v>
      </c>
      <c r="C19" s="409">
        <v>92.76913227</v>
      </c>
      <c r="D19" s="348">
        <v>80.384591529999994</v>
      </c>
      <c r="E19" s="348">
        <v>72.335707069999998</v>
      </c>
      <c r="F19" s="348">
        <v>84.887310049999996</v>
      </c>
      <c r="G19" s="348">
        <v>93.914145300000001</v>
      </c>
      <c r="H19" s="347">
        <v>94.580074629999999</v>
      </c>
      <c r="I19" s="409">
        <v>97.629358109999998</v>
      </c>
      <c r="J19" s="409">
        <v>90.09611511</v>
      </c>
      <c r="K19" s="409">
        <v>119.75646076000001</v>
      </c>
      <c r="L19" s="409">
        <v>115.31434495000001</v>
      </c>
      <c r="M19" s="412"/>
    </row>
    <row r="20" spans="1:13">
      <c r="A20" s="357" t="s">
        <v>190</v>
      </c>
      <c r="B20" s="409">
        <v>42.66803067</v>
      </c>
      <c r="C20" s="409">
        <v>55.619180249999999</v>
      </c>
      <c r="D20" s="348">
        <v>74.63133212999999</v>
      </c>
      <c r="E20" s="348">
        <v>76.575230840000003</v>
      </c>
      <c r="F20" s="348">
        <v>91.954496829999997</v>
      </c>
      <c r="G20" s="348">
        <v>83.102276090000004</v>
      </c>
      <c r="H20" s="347">
        <v>109.94572438</v>
      </c>
      <c r="I20" s="409">
        <v>95.929855250000003</v>
      </c>
      <c r="J20" s="409">
        <v>153.10609909000001</v>
      </c>
      <c r="K20" s="409">
        <v>135.58056849000002</v>
      </c>
      <c r="L20" s="409">
        <v>113.94510779000001</v>
      </c>
      <c r="M20" s="412"/>
    </row>
    <row r="21" spans="1:13">
      <c r="A21" s="357" t="s">
        <v>191</v>
      </c>
      <c r="B21" s="409">
        <v>83.36997295999997</v>
      </c>
      <c r="C21" s="409">
        <v>59.220993390000004</v>
      </c>
      <c r="D21" s="348">
        <v>69.216755050000003</v>
      </c>
      <c r="E21" s="348">
        <v>104.94853904</v>
      </c>
      <c r="F21" s="348">
        <v>85.795961230000003</v>
      </c>
      <c r="G21" s="348">
        <v>86.488098430000008</v>
      </c>
      <c r="H21" s="347">
        <v>86.472448720000003</v>
      </c>
      <c r="I21" s="409">
        <v>98.83233817</v>
      </c>
      <c r="J21" s="409">
        <v>94.645906060000002</v>
      </c>
      <c r="K21" s="409">
        <v>125.24091343000001</v>
      </c>
      <c r="L21" s="409">
        <v>107.36927859000001</v>
      </c>
      <c r="M21" s="412"/>
    </row>
    <row r="22" spans="1:13">
      <c r="A22" s="357" t="s">
        <v>192</v>
      </c>
      <c r="B22" s="409">
        <v>48.092686289999996</v>
      </c>
      <c r="C22" s="409">
        <v>73.72044987000001</v>
      </c>
      <c r="D22" s="348">
        <v>68.723416870000008</v>
      </c>
      <c r="E22" s="348">
        <v>72.786910829999997</v>
      </c>
      <c r="F22" s="348">
        <v>73.973193219999999</v>
      </c>
      <c r="G22" s="348">
        <v>80.709221849999992</v>
      </c>
      <c r="H22" s="347">
        <v>91.569603900000004</v>
      </c>
      <c r="I22" s="409">
        <v>90.439818439999996</v>
      </c>
      <c r="J22" s="409">
        <v>92.660820290000004</v>
      </c>
      <c r="K22" s="409">
        <v>103.34360587</v>
      </c>
      <c r="L22" s="409">
        <v>85.943116129999993</v>
      </c>
      <c r="M22" s="412"/>
    </row>
    <row r="23" spans="1:13">
      <c r="A23" s="357" t="s">
        <v>193</v>
      </c>
      <c r="B23" s="409">
        <v>80.144974800000028</v>
      </c>
      <c r="C23" s="409">
        <v>69.024410319999987</v>
      </c>
      <c r="D23" s="348">
        <v>79.462789720000004</v>
      </c>
      <c r="E23" s="348">
        <v>69.683621129999992</v>
      </c>
      <c r="F23" s="348">
        <v>78.033630790000004</v>
      </c>
      <c r="G23" s="348">
        <v>103.42899577</v>
      </c>
      <c r="H23" s="347">
        <v>98.518111219999994</v>
      </c>
      <c r="I23" s="409">
        <v>170.87481349999999</v>
      </c>
      <c r="J23" s="409">
        <v>97.592515090000006</v>
      </c>
      <c r="K23" s="409">
        <v>582.34523496000008</v>
      </c>
      <c r="L23" s="409">
        <v>100.58605159999999</v>
      </c>
      <c r="M23" s="412"/>
    </row>
    <row r="24" spans="1:13">
      <c r="A24" s="357" t="s">
        <v>194</v>
      </c>
      <c r="B24" s="409">
        <v>68.552179309999985</v>
      </c>
      <c r="C24" s="409">
        <v>68.649620349999992</v>
      </c>
      <c r="D24" s="348">
        <v>78.573767500000002</v>
      </c>
      <c r="E24" s="348">
        <v>74.394773099999995</v>
      </c>
      <c r="F24" s="348">
        <v>80.63238118000001</v>
      </c>
      <c r="G24" s="348">
        <v>97.258663189999993</v>
      </c>
      <c r="H24" s="347">
        <v>84.644878719999994</v>
      </c>
      <c r="I24" s="409">
        <v>102.39112105</v>
      </c>
      <c r="J24" s="409">
        <v>96.72085998</v>
      </c>
      <c r="K24" s="409">
        <v>113.33767238999999</v>
      </c>
      <c r="L24" s="409">
        <v>100.86802996999999</v>
      </c>
      <c r="M24" s="412"/>
    </row>
    <row r="25" spans="1:13">
      <c r="A25" s="357" t="s">
        <v>195</v>
      </c>
      <c r="B25" s="409">
        <v>102.69063011999999</v>
      </c>
      <c r="C25" s="409">
        <v>78.55150162000001</v>
      </c>
      <c r="D25" s="348">
        <v>72.917241349999998</v>
      </c>
      <c r="E25" s="348">
        <v>84.767131259999999</v>
      </c>
      <c r="F25" s="348">
        <v>83.545803150000012</v>
      </c>
      <c r="G25" s="348">
        <v>96.011943689999995</v>
      </c>
      <c r="H25" s="347">
        <v>91.10745833</v>
      </c>
      <c r="I25" s="409">
        <v>98.306211700000006</v>
      </c>
      <c r="J25" s="409">
        <v>108.88183631</v>
      </c>
      <c r="K25" s="409">
        <v>109.95812364</v>
      </c>
      <c r="L25" s="409">
        <v>106.60596323999999</v>
      </c>
      <c r="M25" s="412"/>
    </row>
    <row r="26" spans="1:13">
      <c r="A26" s="734" t="s">
        <v>153</v>
      </c>
      <c r="B26" s="754">
        <v>889.39501130999986</v>
      </c>
      <c r="C26" s="755">
        <v>1293.23633221</v>
      </c>
      <c r="D26" s="754">
        <v>895.38435268000012</v>
      </c>
      <c r="E26" s="755">
        <v>1069.1904960300001</v>
      </c>
      <c r="F26" s="755">
        <v>1173.2042511699999</v>
      </c>
      <c r="G26" s="755">
        <v>1199.1779996999999</v>
      </c>
      <c r="H26" s="755">
        <v>1311.57548546</v>
      </c>
      <c r="I26" s="755">
        <v>1335.30476699</v>
      </c>
      <c r="J26" s="755">
        <v>1363.3070176300002</v>
      </c>
      <c r="K26" s="755">
        <v>1966.1894600099999</v>
      </c>
      <c r="L26" s="755">
        <v>1313.1719300999998</v>
      </c>
    </row>
    <row r="27" spans="1:13" ht="13.5" customHeight="1">
      <c r="A27" s="611"/>
    </row>
    <row r="28" spans="1:13">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3">
      <c r="A29" s="185" t="s">
        <v>197</v>
      </c>
      <c r="B29" s="729"/>
      <c r="C29" s="729">
        <v>0.45406294814401726</v>
      </c>
      <c r="D29" s="729">
        <v>-0.30764058325682375</v>
      </c>
      <c r="E29" s="729">
        <v>0.19411344729196567</v>
      </c>
      <c r="F29" s="729">
        <v>9.7282715780033779E-2</v>
      </c>
      <c r="G29" s="729">
        <v>2.2139153096399911E-2</v>
      </c>
      <c r="H29" s="729">
        <v>9.3728775701454436E-2</v>
      </c>
      <c r="I29" s="729">
        <v>1.8092196593379795E-2</v>
      </c>
      <c r="J29" s="729">
        <v>2.097068124988577E-2</v>
      </c>
      <c r="K29" s="729">
        <v>0.44222059637605504</v>
      </c>
      <c r="L29" s="729">
        <f>(L26/K26)-1</f>
        <v>-0.33212340071575752</v>
      </c>
    </row>
    <row r="30" spans="1:13" s="373" customFormat="1" ht="12">
      <c r="A30" s="373" t="s">
        <v>1000</v>
      </c>
    </row>
    <row r="31" spans="1:13" s="373" customFormat="1" ht="12">
      <c r="A31" s="373" t="s">
        <v>1063</v>
      </c>
    </row>
    <row r="32" spans="1:13">
      <c r="A32" s="732" t="s">
        <v>1315</v>
      </c>
      <c r="B32" s="373"/>
      <c r="C32" s="373"/>
      <c r="D32" s="373"/>
    </row>
    <row r="33" spans="1:1">
      <c r="A33" s="175" t="s">
        <v>854</v>
      </c>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2">
    <mergeCell ref="L12:L13"/>
    <mergeCell ref="A12:A13"/>
    <mergeCell ref="F12:F13"/>
    <mergeCell ref="E12:E13"/>
    <mergeCell ref="D12:D13"/>
    <mergeCell ref="C12:C13"/>
    <mergeCell ref="B12:B13"/>
    <mergeCell ref="K12:K13"/>
    <mergeCell ref="J12:J13"/>
    <mergeCell ref="I12:I13"/>
    <mergeCell ref="H12:H13"/>
    <mergeCell ref="G12:G13"/>
  </mergeCells>
  <phoneticPr fontId="39" type="noConversion"/>
  <pageMargins left="1.1499999999999999" right="0.6692913385826772" top="0.88" bottom="0.22" header="0.7" footer="0.47244094488188981"/>
  <pageSetup scale="88" orientation="landscape" r:id="rId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N35"/>
  <sheetViews>
    <sheetView showGridLines="0" zoomScaleNormal="100" workbookViewId="0">
      <selection activeCell="A8" sqref="A8"/>
    </sheetView>
  </sheetViews>
  <sheetFormatPr defaultColWidth="9.140625" defaultRowHeight="12.75"/>
  <cols>
    <col min="1" max="1" width="17" style="357" customWidth="1"/>
    <col min="2" max="12" width="10.140625" style="357" customWidth="1"/>
    <col min="13" max="13" width="9.140625" style="357"/>
    <col min="14" max="14" width="11.85546875" style="357" bestFit="1" customWidth="1"/>
    <col min="15" max="16384" width="9.140625" style="357"/>
  </cols>
  <sheetData>
    <row r="1" spans="1:14">
      <c r="A1" s="185" t="s">
        <v>149</v>
      </c>
      <c r="B1" s="185"/>
      <c r="C1" s="185"/>
      <c r="D1" s="185"/>
      <c r="E1" s="185"/>
      <c r="F1" s="185"/>
      <c r="G1" s="185"/>
      <c r="H1" s="185"/>
      <c r="I1" s="187"/>
      <c r="J1" s="187"/>
      <c r="K1" s="187"/>
      <c r="L1" s="187">
        <v>101</v>
      </c>
    </row>
    <row r="8" spans="1:14">
      <c r="A8" s="285" t="s">
        <v>801</v>
      </c>
    </row>
    <row r="9" spans="1:14">
      <c r="A9" s="285" t="s">
        <v>687</v>
      </c>
    </row>
    <row r="10" spans="1:14">
      <c r="A10" s="161" t="s">
        <v>1176</v>
      </c>
    </row>
    <row r="11" spans="1:14">
      <c r="A11" s="357" t="s">
        <v>214</v>
      </c>
    </row>
    <row r="12" spans="1:14" ht="1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4" ht="12.75" customHeight="1">
      <c r="A13" s="1264"/>
      <c r="B13" s="1278"/>
      <c r="C13" s="1278"/>
      <c r="D13" s="1278"/>
      <c r="E13" s="1278"/>
      <c r="F13" s="1278"/>
      <c r="G13" s="1278"/>
      <c r="H13" s="1278"/>
      <c r="I13" s="1278"/>
      <c r="J13" s="1278"/>
      <c r="K13" s="1278"/>
      <c r="L13" s="1278"/>
    </row>
    <row r="14" spans="1:14">
      <c r="A14" s="159" t="s">
        <v>184</v>
      </c>
      <c r="B14" s="488">
        <v>510.35961398000001</v>
      </c>
      <c r="C14" s="488">
        <v>865.74774857</v>
      </c>
      <c r="D14" s="756">
        <v>1216.6623969300001</v>
      </c>
      <c r="E14" s="756">
        <v>335.82794426999999</v>
      </c>
      <c r="F14" s="756">
        <v>356.47920466000005</v>
      </c>
      <c r="G14" s="756">
        <v>260.24192641000002</v>
      </c>
      <c r="H14" s="488">
        <v>1591.31759369</v>
      </c>
      <c r="I14" s="488">
        <v>772.55435702</v>
      </c>
      <c r="J14" s="488">
        <v>660.1118895599999</v>
      </c>
      <c r="K14" s="488">
        <v>1402.63704794</v>
      </c>
      <c r="L14" s="488">
        <v>1264.2945125799999</v>
      </c>
      <c r="N14" s="409"/>
    </row>
    <row r="15" spans="1:14">
      <c r="A15" s="357" t="s">
        <v>185</v>
      </c>
      <c r="B15" s="409">
        <v>53.768649579999988</v>
      </c>
      <c r="C15" s="409">
        <v>117.77260414</v>
      </c>
      <c r="D15" s="348">
        <v>214.75175186000001</v>
      </c>
      <c r="E15" s="348">
        <v>118.74926695000001</v>
      </c>
      <c r="F15" s="348">
        <v>93.116180999999997</v>
      </c>
      <c r="G15" s="348">
        <v>60.301274399999997</v>
      </c>
      <c r="H15" s="347">
        <v>105.2150735</v>
      </c>
      <c r="I15" s="409">
        <v>155.00173631999999</v>
      </c>
      <c r="J15" s="409">
        <v>360.85401295999998</v>
      </c>
      <c r="K15" s="409">
        <v>732.21832896000001</v>
      </c>
      <c r="L15" s="409">
        <v>249.57532294000001</v>
      </c>
      <c r="N15" s="409"/>
    </row>
    <row r="16" spans="1:14">
      <c r="A16" s="357" t="s">
        <v>186</v>
      </c>
      <c r="B16" s="409">
        <v>156.36374071</v>
      </c>
      <c r="C16" s="409">
        <v>56.959650479999993</v>
      </c>
      <c r="D16" s="348">
        <v>122.55910612999999</v>
      </c>
      <c r="E16" s="348">
        <v>139.56055943000001</v>
      </c>
      <c r="F16" s="348">
        <v>200.59374119</v>
      </c>
      <c r="G16" s="348">
        <v>186.43713880000001</v>
      </c>
      <c r="H16" s="347">
        <v>968.37121488000003</v>
      </c>
      <c r="I16" s="409">
        <v>276.49645189999995</v>
      </c>
      <c r="J16" s="409">
        <v>114.57785301999999</v>
      </c>
      <c r="K16" s="409">
        <v>1472.4905854600001</v>
      </c>
      <c r="L16" s="409">
        <v>575.79205671</v>
      </c>
      <c r="N16" s="409"/>
    </row>
    <row r="17" spans="1:14">
      <c r="A17" s="357" t="s">
        <v>187</v>
      </c>
      <c r="B17" s="409">
        <v>968.70007864999991</v>
      </c>
      <c r="C17" s="409">
        <v>1453.9683952799999</v>
      </c>
      <c r="D17" s="348">
        <v>479.78785747000001</v>
      </c>
      <c r="E17" s="348">
        <v>525.42767692999996</v>
      </c>
      <c r="F17" s="348">
        <v>546.53679344000011</v>
      </c>
      <c r="G17" s="348">
        <v>496.84540563000002</v>
      </c>
      <c r="H17" s="347">
        <v>171.59149607000001</v>
      </c>
      <c r="I17" s="409">
        <v>267.76961385999999</v>
      </c>
      <c r="J17" s="409">
        <v>880.28137300000003</v>
      </c>
      <c r="K17" s="409">
        <v>688.74782191999998</v>
      </c>
      <c r="L17" s="409">
        <v>565.14835457000004</v>
      </c>
      <c r="N17" s="409"/>
    </row>
    <row r="18" spans="1:14">
      <c r="A18" s="357" t="s">
        <v>188</v>
      </c>
      <c r="B18" s="409">
        <v>835.99873195999999</v>
      </c>
      <c r="C18" s="409">
        <v>1223.18105388</v>
      </c>
      <c r="D18" s="348">
        <v>2627.5186422699999</v>
      </c>
      <c r="E18" s="348">
        <v>655.50267825000003</v>
      </c>
      <c r="F18" s="348">
        <v>899.74000403999992</v>
      </c>
      <c r="G18" s="348">
        <v>717.17795650000005</v>
      </c>
      <c r="H18" s="347">
        <v>1074.6968756800002</v>
      </c>
      <c r="I18" s="409">
        <v>809.44183698000006</v>
      </c>
      <c r="J18" s="409">
        <v>1392.04169864</v>
      </c>
      <c r="K18" s="409">
        <v>1513.5765627400001</v>
      </c>
      <c r="L18" s="409">
        <v>1410.7435179300001</v>
      </c>
      <c r="N18" s="409"/>
    </row>
    <row r="19" spans="1:14">
      <c r="A19" s="357" t="s">
        <v>189</v>
      </c>
      <c r="B19" s="409">
        <v>1238.8037667900001</v>
      </c>
      <c r="C19" s="409">
        <v>1351.0455193800001</v>
      </c>
      <c r="D19" s="348">
        <v>387.30765650000001</v>
      </c>
      <c r="E19" s="348">
        <v>757.61163664999992</v>
      </c>
      <c r="F19" s="348">
        <v>277.38010205</v>
      </c>
      <c r="G19" s="348">
        <v>416.21504329999999</v>
      </c>
      <c r="H19" s="347">
        <v>486.00472629000001</v>
      </c>
      <c r="I19" s="409">
        <v>1902.2478844500001</v>
      </c>
      <c r="J19" s="409">
        <v>1058.9406910499999</v>
      </c>
      <c r="K19" s="409">
        <v>1547.9723942400001</v>
      </c>
      <c r="L19" s="409">
        <v>451.97035201</v>
      </c>
      <c r="N19" s="409"/>
    </row>
    <row r="20" spans="1:14">
      <c r="A20" s="357" t="s">
        <v>190</v>
      </c>
      <c r="B20" s="409">
        <v>671.49925388999998</v>
      </c>
      <c r="C20" s="409">
        <v>3750.7574199400001</v>
      </c>
      <c r="D20" s="348">
        <v>532.06293449999998</v>
      </c>
      <c r="E20" s="348">
        <v>106.16652243</v>
      </c>
      <c r="F20" s="348">
        <v>565.40494022000007</v>
      </c>
      <c r="G20" s="348">
        <v>349.10229652000004</v>
      </c>
      <c r="H20" s="347">
        <v>532.62994809999998</v>
      </c>
      <c r="I20" s="409">
        <v>542.60176333000004</v>
      </c>
      <c r="J20" s="409">
        <v>685.28540408000003</v>
      </c>
      <c r="K20" s="409">
        <v>851.33257404999995</v>
      </c>
      <c r="L20" s="409">
        <v>1199.7772836700001</v>
      </c>
      <c r="N20" s="409"/>
    </row>
    <row r="21" spans="1:14">
      <c r="A21" s="357" t="s">
        <v>191</v>
      </c>
      <c r="B21" s="409">
        <v>2085.99519078</v>
      </c>
      <c r="C21" s="409">
        <v>223.91635767</v>
      </c>
      <c r="D21" s="348">
        <v>415.06516405000002</v>
      </c>
      <c r="E21" s="348">
        <v>246.95901753000001</v>
      </c>
      <c r="F21" s="348">
        <v>115.70543151000001</v>
      </c>
      <c r="G21" s="348">
        <v>1563.19969388</v>
      </c>
      <c r="H21" s="347">
        <v>235.67541778999998</v>
      </c>
      <c r="I21" s="409">
        <v>1432.9206653699998</v>
      </c>
      <c r="J21" s="409">
        <v>516.93149987000004</v>
      </c>
      <c r="K21" s="409">
        <v>386.4986735</v>
      </c>
      <c r="L21" s="409">
        <v>1051.8459510599998</v>
      </c>
      <c r="N21" s="409"/>
    </row>
    <row r="22" spans="1:14">
      <c r="A22" s="357" t="s">
        <v>192</v>
      </c>
      <c r="B22" s="409">
        <v>173.88089110999999</v>
      </c>
      <c r="C22" s="409">
        <v>216.30443874000002</v>
      </c>
      <c r="D22" s="348">
        <v>505.00133123000001</v>
      </c>
      <c r="E22" s="348">
        <v>230.86081286000001</v>
      </c>
      <c r="F22" s="348">
        <v>105.36115359999999</v>
      </c>
      <c r="G22" s="348">
        <v>255.99315315000004</v>
      </c>
      <c r="H22" s="347">
        <v>418.24760099999997</v>
      </c>
      <c r="I22" s="409">
        <v>334.26676587000003</v>
      </c>
      <c r="J22" s="409">
        <v>416.34642170000001</v>
      </c>
      <c r="K22" s="409">
        <v>638.41783251000004</v>
      </c>
      <c r="L22" s="409">
        <v>423.79394808999996</v>
      </c>
      <c r="N22" s="409"/>
    </row>
    <row r="23" spans="1:14">
      <c r="A23" s="357" t="s">
        <v>193</v>
      </c>
      <c r="B23" s="409">
        <v>260.51475051999995</v>
      </c>
      <c r="C23" s="409">
        <v>128.17452928</v>
      </c>
      <c r="D23" s="348">
        <v>600.71582398999999</v>
      </c>
      <c r="E23" s="348">
        <v>228.28473152000001</v>
      </c>
      <c r="F23" s="348">
        <v>670.98400061000007</v>
      </c>
      <c r="G23" s="348">
        <v>727.26375734999999</v>
      </c>
      <c r="H23" s="347">
        <v>407.67881185000005</v>
      </c>
      <c r="I23" s="409">
        <v>420.06221857999998</v>
      </c>
      <c r="J23" s="409">
        <v>697.65119335999998</v>
      </c>
      <c r="K23" s="409">
        <v>856.74296611</v>
      </c>
      <c r="L23" s="409">
        <v>4007.0447343299998</v>
      </c>
      <c r="N23" s="409"/>
    </row>
    <row r="24" spans="1:14">
      <c r="A24" s="357" t="s">
        <v>194</v>
      </c>
      <c r="B24" s="409">
        <v>206.45321817999996</v>
      </c>
      <c r="C24" s="409">
        <v>247.00954884000001</v>
      </c>
      <c r="D24" s="348">
        <v>1834.7820195300001</v>
      </c>
      <c r="E24" s="348">
        <v>1508.1535139699999</v>
      </c>
      <c r="F24" s="348">
        <v>255.32441912000002</v>
      </c>
      <c r="G24" s="348">
        <v>387.60878961999998</v>
      </c>
      <c r="H24" s="347">
        <v>253.35312927999999</v>
      </c>
      <c r="I24" s="409">
        <v>272.48636851999998</v>
      </c>
      <c r="J24" s="409">
        <v>599.98268085999996</v>
      </c>
      <c r="K24" s="409">
        <v>401.32922631999998</v>
      </c>
      <c r="L24" s="409">
        <v>746.40154853000001</v>
      </c>
      <c r="N24" s="409"/>
    </row>
    <row r="25" spans="1:14">
      <c r="A25" s="357" t="s">
        <v>195</v>
      </c>
      <c r="B25" s="409">
        <v>434.09135129999999</v>
      </c>
      <c r="C25" s="409">
        <v>684.40658836</v>
      </c>
      <c r="D25" s="348">
        <v>587.29120053999998</v>
      </c>
      <c r="E25" s="348">
        <v>1325.53033424</v>
      </c>
      <c r="F25" s="348">
        <v>329.30237987999999</v>
      </c>
      <c r="G25" s="348">
        <v>281.56862414</v>
      </c>
      <c r="H25" s="347">
        <v>860.80249180999999</v>
      </c>
      <c r="I25" s="409">
        <v>323.30432307000001</v>
      </c>
      <c r="J25" s="409">
        <v>512.27946809000002</v>
      </c>
      <c r="K25" s="409">
        <v>419.35015777999996</v>
      </c>
      <c r="L25" s="409">
        <v>1596.554294</v>
      </c>
      <c r="N25" s="409"/>
    </row>
    <row r="26" spans="1:14">
      <c r="A26" s="734" t="s">
        <v>153</v>
      </c>
      <c r="B26" s="417">
        <v>7596.4292374499992</v>
      </c>
      <c r="C26" s="417">
        <v>10319.243854560002</v>
      </c>
      <c r="D26" s="417">
        <v>9523.5058849999987</v>
      </c>
      <c r="E26" s="417">
        <v>6178.6346950300003</v>
      </c>
      <c r="F26" s="417">
        <v>4415.9283513200007</v>
      </c>
      <c r="G26" s="417">
        <v>5701.9550596999989</v>
      </c>
      <c r="H26" s="417">
        <v>7105.58437994</v>
      </c>
      <c r="I26" s="417">
        <v>7509.1539852699989</v>
      </c>
      <c r="J26" s="417">
        <v>7895.2841861899997</v>
      </c>
      <c r="K26" s="417">
        <v>10911.314171530001</v>
      </c>
      <c r="L26" s="417">
        <v>13542.94187642</v>
      </c>
    </row>
    <row r="27" spans="1:14" ht="13.5" customHeight="1">
      <c r="A27" s="611"/>
    </row>
    <row r="28" spans="1:14">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4">
      <c r="A29" s="185" t="s">
        <v>197</v>
      </c>
      <c r="B29" s="729"/>
      <c r="C29" s="729">
        <v>0.3584334865763863</v>
      </c>
      <c r="D29" s="729">
        <v>-7.7112042391397906E-2</v>
      </c>
      <c r="E29" s="729">
        <v>-0.35122267265444118</v>
      </c>
      <c r="F29" s="729">
        <v>-0.2852905909986706</v>
      </c>
      <c r="G29" s="729">
        <v>0.2912245412667489</v>
      </c>
      <c r="H29" s="729">
        <v>0.24616632462793397</v>
      </c>
      <c r="I29" s="729">
        <v>5.6796117497292631E-2</v>
      </c>
      <c r="J29" s="729">
        <v>5.1421265521713444E-2</v>
      </c>
      <c r="K29" s="729">
        <v>0.38200398037799266</v>
      </c>
      <c r="L29" s="729">
        <f>(L26/K26)-1</f>
        <v>0.24118338666816963</v>
      </c>
    </row>
    <row r="30" spans="1:14">
      <c r="A30" s="373" t="s">
        <v>1000</v>
      </c>
    </row>
    <row r="31" spans="1:14">
      <c r="A31" s="373" t="s">
        <v>1064</v>
      </c>
    </row>
    <row r="32" spans="1:14">
      <c r="A32" s="732" t="s">
        <v>1315</v>
      </c>
    </row>
    <row r="33" spans="1:1">
      <c r="A33" s="175" t="s">
        <v>854</v>
      </c>
    </row>
    <row r="34" spans="1:1">
      <c r="A34" s="153"/>
    </row>
    <row r="35" spans="1:1">
      <c r="A35" s="153"/>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2">
    <mergeCell ref="L12:L13"/>
    <mergeCell ref="A12:A13"/>
    <mergeCell ref="F12:F13"/>
    <mergeCell ref="E12:E13"/>
    <mergeCell ref="D12:D13"/>
    <mergeCell ref="C12:C13"/>
    <mergeCell ref="B12:B13"/>
    <mergeCell ref="K12:K13"/>
    <mergeCell ref="J12:J13"/>
    <mergeCell ref="I12:I13"/>
    <mergeCell ref="H12:H13"/>
    <mergeCell ref="G12:G13"/>
  </mergeCells>
  <phoneticPr fontId="39" type="noConversion"/>
  <pageMargins left="1.27" right="0.74803149606299213" top="0.78740157480314965" bottom="0.43307086614173229" header="0.78740157480314965" footer="0.27559055118110237"/>
  <pageSetup scale="84" orientation="landscape" r:id="rId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N33"/>
  <sheetViews>
    <sheetView showGridLines="0" zoomScaleNormal="100" workbookViewId="0">
      <selection activeCell="A8" sqref="A8"/>
    </sheetView>
  </sheetViews>
  <sheetFormatPr defaultColWidth="9.140625" defaultRowHeight="12.75"/>
  <cols>
    <col min="1" max="1" width="18.140625" style="357" customWidth="1"/>
    <col min="2" max="12" width="9.140625" style="357" customWidth="1"/>
    <col min="13" max="16384" width="9.140625" style="357"/>
  </cols>
  <sheetData>
    <row r="1" spans="1:14">
      <c r="A1" s="185" t="s">
        <v>149</v>
      </c>
      <c r="B1" s="185"/>
      <c r="C1" s="185"/>
      <c r="D1" s="185"/>
      <c r="E1" s="185"/>
      <c r="F1" s="185"/>
      <c r="G1" s="185"/>
      <c r="H1" s="185"/>
      <c r="I1" s="187"/>
      <c r="J1" s="187"/>
      <c r="K1" s="187"/>
      <c r="L1" s="187">
        <v>102</v>
      </c>
    </row>
    <row r="8" spans="1:14">
      <c r="A8" s="358" t="s">
        <v>23</v>
      </c>
    </row>
    <row r="9" spans="1:14">
      <c r="A9" s="161" t="s">
        <v>688</v>
      </c>
    </row>
    <row r="10" spans="1:14">
      <c r="A10" s="161" t="s">
        <v>1176</v>
      </c>
    </row>
    <row r="11" spans="1:14">
      <c r="A11" s="357" t="s">
        <v>214</v>
      </c>
    </row>
    <row r="12" spans="1:14" ht="12.7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4" ht="12.75" customHeight="1">
      <c r="A13" s="1264"/>
      <c r="B13" s="1278"/>
      <c r="C13" s="1278"/>
      <c r="D13" s="1278"/>
      <c r="E13" s="1278"/>
      <c r="F13" s="1278"/>
      <c r="G13" s="1278"/>
      <c r="H13" s="1278"/>
      <c r="I13" s="1278"/>
      <c r="J13" s="1278"/>
      <c r="K13" s="1278"/>
      <c r="L13" s="1278"/>
    </row>
    <row r="14" spans="1:14">
      <c r="A14" s="159" t="s">
        <v>184</v>
      </c>
      <c r="B14" s="485">
        <v>82.490238479999974</v>
      </c>
      <c r="C14" s="485">
        <v>61.966399000000003</v>
      </c>
      <c r="D14" s="486">
        <v>88.663043639999998</v>
      </c>
      <c r="E14" s="485">
        <v>118.63221634</v>
      </c>
      <c r="F14" s="485">
        <v>141.84408794000001</v>
      </c>
      <c r="G14" s="485">
        <v>91.968893769999994</v>
      </c>
      <c r="H14" s="485">
        <v>1198.81844155</v>
      </c>
      <c r="I14" s="485">
        <v>118.04777322</v>
      </c>
      <c r="J14" s="485">
        <v>213.83327649</v>
      </c>
      <c r="K14" s="485">
        <v>272.56743458</v>
      </c>
      <c r="L14" s="485">
        <v>227.30656433000001</v>
      </c>
      <c r="N14" s="409"/>
    </row>
    <row r="15" spans="1:14">
      <c r="A15" s="159" t="s">
        <v>185</v>
      </c>
      <c r="B15" s="485">
        <v>19.134327939999995</v>
      </c>
      <c r="C15" s="485">
        <v>35.512427070000001</v>
      </c>
      <c r="D15" s="486">
        <v>59.292638100000005</v>
      </c>
      <c r="E15" s="485">
        <v>76.621276199999997</v>
      </c>
      <c r="F15" s="485">
        <v>55.330587059999999</v>
      </c>
      <c r="G15" s="485">
        <v>82.957405299999991</v>
      </c>
      <c r="H15" s="485">
        <v>103.06686409999999</v>
      </c>
      <c r="I15" s="485">
        <v>119.97751735</v>
      </c>
      <c r="J15" s="485">
        <v>110.19983735</v>
      </c>
      <c r="K15" s="485">
        <v>105.01335844</v>
      </c>
      <c r="L15" s="485">
        <v>104.51083795999999</v>
      </c>
      <c r="N15" s="409"/>
    </row>
    <row r="16" spans="1:14">
      <c r="A16" s="357" t="s">
        <v>186</v>
      </c>
      <c r="B16" s="601">
        <v>57.475603550000002</v>
      </c>
      <c r="C16" s="601">
        <v>40.870342170000001</v>
      </c>
      <c r="D16" s="475">
        <v>52.161741159999998</v>
      </c>
      <c r="E16" s="733">
        <v>92.446915779999998</v>
      </c>
      <c r="F16" s="733">
        <v>49.561780679999998</v>
      </c>
      <c r="G16" s="733">
        <v>147.34492040999999</v>
      </c>
      <c r="H16" s="308">
        <v>74.147191969999994</v>
      </c>
      <c r="I16" s="601">
        <v>77.106385110000005</v>
      </c>
      <c r="J16" s="601">
        <v>75.437526939999998</v>
      </c>
      <c r="K16" s="601">
        <v>72.922281659999996</v>
      </c>
      <c r="L16" s="601">
        <v>72.718420399999999</v>
      </c>
      <c r="N16" s="409"/>
    </row>
    <row r="17" spans="1:14">
      <c r="A17" s="357" t="s">
        <v>187</v>
      </c>
      <c r="B17" s="601">
        <v>123.38461361</v>
      </c>
      <c r="C17" s="601">
        <v>109.97852464</v>
      </c>
      <c r="D17" s="475">
        <v>114.3070017</v>
      </c>
      <c r="E17" s="733">
        <v>84.248515680000011</v>
      </c>
      <c r="F17" s="733">
        <v>77.201405010000002</v>
      </c>
      <c r="G17" s="733">
        <v>84.916765349999991</v>
      </c>
      <c r="H17" s="308">
        <v>80.449345349999987</v>
      </c>
      <c r="I17" s="601">
        <v>91.691063930000013</v>
      </c>
      <c r="J17" s="601">
        <v>234.80883741999997</v>
      </c>
      <c r="K17" s="601">
        <v>230.21628023</v>
      </c>
      <c r="L17" s="601">
        <v>171.49194180000001</v>
      </c>
      <c r="N17" s="409"/>
    </row>
    <row r="18" spans="1:14">
      <c r="A18" s="357" t="s">
        <v>188</v>
      </c>
      <c r="B18" s="601">
        <v>30.676154500000003</v>
      </c>
      <c r="C18" s="601">
        <v>45.788768279999999</v>
      </c>
      <c r="D18" s="475">
        <v>58.443141329999996</v>
      </c>
      <c r="E18" s="733">
        <v>91.442465489999989</v>
      </c>
      <c r="F18" s="733">
        <v>40.93804102</v>
      </c>
      <c r="G18" s="733">
        <v>80.787929599999998</v>
      </c>
      <c r="H18" s="308">
        <v>103.87388946999999</v>
      </c>
      <c r="I18" s="601">
        <v>106.73126178</v>
      </c>
      <c r="J18" s="601">
        <v>126.83210033</v>
      </c>
      <c r="K18" s="601">
        <v>98.852726719999993</v>
      </c>
      <c r="L18" s="601">
        <v>138.57048097999999</v>
      </c>
      <c r="N18" s="409"/>
    </row>
    <row r="19" spans="1:14">
      <c r="A19" s="357" t="s">
        <v>189</v>
      </c>
      <c r="B19" s="601">
        <v>35.208568949999993</v>
      </c>
      <c r="C19" s="601">
        <v>122.73332126999999</v>
      </c>
      <c r="D19" s="475">
        <v>119.16705879000001</v>
      </c>
      <c r="E19" s="733">
        <v>180.28459347</v>
      </c>
      <c r="F19" s="733">
        <v>108.75819113999999</v>
      </c>
      <c r="G19" s="733">
        <v>128.3579522</v>
      </c>
      <c r="H19" s="308">
        <v>63.421584600000003</v>
      </c>
      <c r="I19" s="601">
        <v>147.72914216000001</v>
      </c>
      <c r="J19" s="601">
        <v>166.10117246000002</v>
      </c>
      <c r="K19" s="601">
        <v>212.03158005</v>
      </c>
      <c r="L19" s="601">
        <v>116.46928604</v>
      </c>
      <c r="N19" s="409"/>
    </row>
    <row r="20" spans="1:14">
      <c r="A20" s="357" t="s">
        <v>190</v>
      </c>
      <c r="B20" s="601">
        <v>89.424417380000023</v>
      </c>
      <c r="C20" s="601">
        <v>64.861125130000005</v>
      </c>
      <c r="D20" s="475">
        <v>75.519047079999993</v>
      </c>
      <c r="E20" s="733">
        <v>103.61642298000001</v>
      </c>
      <c r="F20" s="733">
        <v>88.952661190000001</v>
      </c>
      <c r="G20" s="733">
        <v>76.048362209999993</v>
      </c>
      <c r="H20" s="308">
        <v>92.177154670000007</v>
      </c>
      <c r="I20" s="601">
        <v>86.699583060000009</v>
      </c>
      <c r="J20" s="601">
        <v>198.57459159999999</v>
      </c>
      <c r="K20" s="601">
        <v>215.02827218000002</v>
      </c>
      <c r="L20" s="601">
        <v>266.71615730000002</v>
      </c>
      <c r="N20" s="409"/>
    </row>
    <row r="21" spans="1:14">
      <c r="A21" s="357" t="s">
        <v>191</v>
      </c>
      <c r="B21" s="601">
        <v>41.884376649999986</v>
      </c>
      <c r="C21" s="601">
        <v>44.835275119999999</v>
      </c>
      <c r="D21" s="475">
        <v>90.499654309999997</v>
      </c>
      <c r="E21" s="733">
        <v>91.474706670000003</v>
      </c>
      <c r="F21" s="733">
        <v>52.099921030000004</v>
      </c>
      <c r="G21" s="733">
        <v>88.135645709999991</v>
      </c>
      <c r="H21" s="308">
        <v>114.02498905</v>
      </c>
      <c r="I21" s="601">
        <v>104.31448690000001</v>
      </c>
      <c r="J21" s="601">
        <v>104.78002343999999</v>
      </c>
      <c r="K21" s="601">
        <v>125.90672259999999</v>
      </c>
      <c r="L21" s="601">
        <v>106.90183253000001</v>
      </c>
      <c r="N21" s="409"/>
    </row>
    <row r="22" spans="1:14">
      <c r="A22" s="357" t="s">
        <v>192</v>
      </c>
      <c r="B22" s="601">
        <v>32.063246759999998</v>
      </c>
      <c r="C22" s="601">
        <v>189.87959257</v>
      </c>
      <c r="D22" s="475">
        <v>54.950413070000003</v>
      </c>
      <c r="E22" s="733">
        <v>150.59753753000001</v>
      </c>
      <c r="F22" s="733">
        <v>145.55732180999999</v>
      </c>
      <c r="G22" s="733">
        <v>82.262241279999998</v>
      </c>
      <c r="H22" s="308">
        <v>71.587598209999996</v>
      </c>
      <c r="I22" s="601">
        <v>84.158480999999995</v>
      </c>
      <c r="J22" s="601">
        <v>62.114526390000002</v>
      </c>
      <c r="K22" s="601">
        <v>88.045593769999996</v>
      </c>
      <c r="L22" s="601">
        <v>52.514809460000002</v>
      </c>
      <c r="N22" s="409"/>
    </row>
    <row r="23" spans="1:14">
      <c r="A23" s="357" t="s">
        <v>193</v>
      </c>
      <c r="B23" s="601">
        <v>93.895892379999978</v>
      </c>
      <c r="C23" s="601">
        <v>74.146430959999989</v>
      </c>
      <c r="D23" s="475">
        <v>67.742710510000009</v>
      </c>
      <c r="E23" s="733">
        <v>104.21052487999999</v>
      </c>
      <c r="F23" s="733">
        <v>60.825567749999998</v>
      </c>
      <c r="G23" s="733">
        <v>68.374586430000008</v>
      </c>
      <c r="H23" s="308">
        <v>83.257868110000004</v>
      </c>
      <c r="I23" s="601">
        <v>399.5942991</v>
      </c>
      <c r="J23" s="601">
        <v>208.75270886999999</v>
      </c>
      <c r="K23" s="601">
        <v>200.34134803000001</v>
      </c>
      <c r="L23" s="601">
        <v>197.25615034999998</v>
      </c>
      <c r="N23" s="409"/>
    </row>
    <row r="24" spans="1:14">
      <c r="A24" s="357" t="s">
        <v>194</v>
      </c>
      <c r="B24" s="601">
        <v>38.18484174999999</v>
      </c>
      <c r="C24" s="601">
        <v>52.162478920000005</v>
      </c>
      <c r="D24" s="475">
        <v>67.923794079999993</v>
      </c>
      <c r="E24" s="733">
        <v>66.524343850000008</v>
      </c>
      <c r="F24" s="733">
        <v>79.021830090000009</v>
      </c>
      <c r="G24" s="733">
        <v>72.811287440000001</v>
      </c>
      <c r="H24" s="308">
        <v>104.45779152999999</v>
      </c>
      <c r="I24" s="601">
        <v>85.296903040000004</v>
      </c>
      <c r="J24" s="601">
        <v>113.54116685</v>
      </c>
      <c r="K24" s="601">
        <v>108.59598437000001</v>
      </c>
      <c r="L24" s="601">
        <v>84.743344759999999</v>
      </c>
      <c r="N24" s="409"/>
    </row>
    <row r="25" spans="1:14">
      <c r="A25" s="357" t="s">
        <v>195</v>
      </c>
      <c r="B25" s="601">
        <v>151.37864578000003</v>
      </c>
      <c r="C25" s="601">
        <v>111.58171249</v>
      </c>
      <c r="D25" s="475">
        <v>130.17014502000001</v>
      </c>
      <c r="E25" s="733">
        <v>129.38497891</v>
      </c>
      <c r="F25" s="733">
        <v>121.64191256000001</v>
      </c>
      <c r="G25" s="733">
        <v>118.62197006</v>
      </c>
      <c r="H25" s="308">
        <v>153.16286944000001</v>
      </c>
      <c r="I25" s="601">
        <v>220.61445936999999</v>
      </c>
      <c r="J25" s="601">
        <v>165.47499912000001</v>
      </c>
      <c r="K25" s="601">
        <v>174.30369749000002</v>
      </c>
      <c r="L25" s="601">
        <v>170.65123947999999</v>
      </c>
      <c r="N25" s="409"/>
    </row>
    <row r="26" spans="1:14">
      <c r="A26" s="734" t="s">
        <v>153</v>
      </c>
      <c r="B26" s="417">
        <v>795.20092772999999</v>
      </c>
      <c r="C26" s="417">
        <v>954.31639761999998</v>
      </c>
      <c r="D26" s="417">
        <v>978.84038878999991</v>
      </c>
      <c r="E26" s="417">
        <v>1289.4844977800001</v>
      </c>
      <c r="F26" s="417">
        <v>1021.73330728</v>
      </c>
      <c r="G26" s="417">
        <v>1122.5879597599999</v>
      </c>
      <c r="H26" s="417">
        <v>2242.44558805</v>
      </c>
      <c r="I26" s="417">
        <v>1641.96135602</v>
      </c>
      <c r="J26" s="417">
        <v>1780.4507672600002</v>
      </c>
      <c r="K26" s="417">
        <v>1903.8252801200001</v>
      </c>
      <c r="L26" s="417">
        <v>1709.8510653899998</v>
      </c>
    </row>
    <row r="27" spans="1:14" ht="13.5" customHeight="1">
      <c r="A27" s="611"/>
    </row>
    <row r="28" spans="1:14">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4">
      <c r="A29" s="185" t="s">
        <v>197</v>
      </c>
      <c r="B29" s="729"/>
      <c r="C29" s="729">
        <v>0.20009467336037301</v>
      </c>
      <c r="D29" s="729">
        <v>2.5697966870485534E-2</v>
      </c>
      <c r="E29" s="729">
        <v>0.31735930857328531</v>
      </c>
      <c r="F29" s="729">
        <v>-0.20764203909466572</v>
      </c>
      <c r="G29" s="729">
        <v>9.8709371380374611E-2</v>
      </c>
      <c r="H29" s="729">
        <v>0.99756782402103839</v>
      </c>
      <c r="I29" s="729">
        <v>-0.26778095987255268</v>
      </c>
      <c r="J29" s="729">
        <v>8.4343891975441343E-2</v>
      </c>
      <c r="K29" s="729">
        <v>6.929397606981591E-2</v>
      </c>
      <c r="L29" s="729">
        <f>(L26/K26)-1</f>
        <v>-0.10188656320278189</v>
      </c>
    </row>
    <row r="30" spans="1:14">
      <c r="A30" s="373" t="s">
        <v>1000</v>
      </c>
    </row>
    <row r="31" spans="1:14">
      <c r="A31" s="373" t="s">
        <v>1065</v>
      </c>
    </row>
    <row r="32" spans="1:14">
      <c r="A32" s="732" t="s">
        <v>1315</v>
      </c>
    </row>
    <row r="33" spans="1:1">
      <c r="A33" s="175" t="s">
        <v>854</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2">
    <mergeCell ref="L12:L13"/>
    <mergeCell ref="A12:A13"/>
    <mergeCell ref="F12:F13"/>
    <mergeCell ref="E12:E13"/>
    <mergeCell ref="D12:D13"/>
    <mergeCell ref="C12:C13"/>
    <mergeCell ref="B12:B13"/>
    <mergeCell ref="K12:K13"/>
    <mergeCell ref="J12:J13"/>
    <mergeCell ref="I12:I13"/>
    <mergeCell ref="H12:H13"/>
    <mergeCell ref="G12:G13"/>
  </mergeCells>
  <phoneticPr fontId="39" type="noConversion"/>
  <pageMargins left="1.32" right="0.23" top="0.63" bottom="1.37" header="0.23622047244094491" footer="0.64"/>
  <pageSetup orientation="landscape" r:id="rId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M34"/>
  <sheetViews>
    <sheetView showGridLines="0" zoomScaleNormal="100" workbookViewId="0">
      <selection activeCell="A8" sqref="A8"/>
    </sheetView>
  </sheetViews>
  <sheetFormatPr defaultColWidth="9.140625" defaultRowHeight="12.75"/>
  <cols>
    <col min="1" max="1" width="19" style="357" customWidth="1"/>
    <col min="2" max="3" width="7.7109375" style="357" bestFit="1" customWidth="1"/>
    <col min="4" max="12" width="9.5703125" style="357" bestFit="1" customWidth="1"/>
    <col min="13" max="16384" width="9.140625" style="357"/>
  </cols>
  <sheetData>
    <row r="1" spans="1:13">
      <c r="A1" s="185" t="s">
        <v>149</v>
      </c>
      <c r="B1" s="185"/>
      <c r="C1" s="185"/>
      <c r="D1" s="185"/>
      <c r="E1" s="185"/>
      <c r="F1" s="185"/>
      <c r="G1" s="185"/>
      <c r="H1" s="187"/>
      <c r="I1" s="187"/>
      <c r="J1" s="187"/>
      <c r="K1" s="187"/>
      <c r="L1" s="187">
        <v>103</v>
      </c>
    </row>
    <row r="8" spans="1:13">
      <c r="A8" s="358" t="s">
        <v>24</v>
      </c>
    </row>
    <row r="9" spans="1:13">
      <c r="A9" s="161" t="s">
        <v>689</v>
      </c>
    </row>
    <row r="10" spans="1:13">
      <c r="A10" s="161" t="s">
        <v>1176</v>
      </c>
    </row>
    <row r="11" spans="1:13" ht="14.25" customHeight="1">
      <c r="A11" s="357" t="s">
        <v>214</v>
      </c>
    </row>
    <row r="12" spans="1:13" ht="1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3" ht="9" customHeight="1">
      <c r="A13" s="1264"/>
      <c r="B13" s="1278"/>
      <c r="C13" s="1278"/>
      <c r="D13" s="1278"/>
      <c r="E13" s="1278"/>
      <c r="F13" s="1278"/>
      <c r="G13" s="1278"/>
      <c r="H13" s="1278"/>
      <c r="I13" s="1278"/>
      <c r="J13" s="1278"/>
      <c r="K13" s="1278"/>
      <c r="L13" s="1278"/>
    </row>
    <row r="14" spans="1:13">
      <c r="A14" s="159" t="s">
        <v>184</v>
      </c>
      <c r="B14" s="488">
        <v>33.583305479999993</v>
      </c>
      <c r="C14" s="488">
        <v>30.763589329999999</v>
      </c>
      <c r="D14" s="488">
        <v>284.42070171</v>
      </c>
      <c r="E14" s="488">
        <v>263.89353612000002</v>
      </c>
      <c r="F14" s="488">
        <v>474.94957145999996</v>
      </c>
      <c r="G14" s="488">
        <v>499.07187737999999</v>
      </c>
      <c r="H14" s="488">
        <v>387.24725547000003</v>
      </c>
      <c r="I14" s="488">
        <v>419.09236606999997</v>
      </c>
      <c r="J14" s="488">
        <v>749.15643820999992</v>
      </c>
      <c r="K14" s="488">
        <v>878.32230464000008</v>
      </c>
      <c r="L14" s="488">
        <v>753.22700070999997</v>
      </c>
      <c r="M14" s="412"/>
    </row>
    <row r="15" spans="1:13">
      <c r="A15" s="357" t="s">
        <v>185</v>
      </c>
      <c r="B15" s="409">
        <v>64.222120500000003</v>
      </c>
      <c r="C15" s="409">
        <v>22.38511102</v>
      </c>
      <c r="D15" s="752">
        <v>230.85742758000001</v>
      </c>
      <c r="E15" s="347">
        <v>121.36313507</v>
      </c>
      <c r="F15" s="347">
        <v>301.84590750000001</v>
      </c>
      <c r="G15" s="347">
        <v>317.23615817000001</v>
      </c>
      <c r="H15" s="347">
        <v>334.81390729000003</v>
      </c>
      <c r="I15" s="409">
        <v>369.68980597999996</v>
      </c>
      <c r="J15" s="409">
        <v>324.28973724000002</v>
      </c>
      <c r="K15" s="409">
        <v>525.69751919999999</v>
      </c>
      <c r="L15" s="409">
        <v>843.24092326000005</v>
      </c>
      <c r="M15" s="412"/>
    </row>
    <row r="16" spans="1:13">
      <c r="A16" s="357" t="s">
        <v>186</v>
      </c>
      <c r="B16" s="409">
        <v>49.409383829999996</v>
      </c>
      <c r="C16" s="409">
        <v>41.687791750000002</v>
      </c>
      <c r="D16" s="752">
        <v>313.03068623000001</v>
      </c>
      <c r="E16" s="347">
        <v>272.12102042000004</v>
      </c>
      <c r="F16" s="347">
        <v>319.17134583000001</v>
      </c>
      <c r="G16" s="347">
        <v>461.65319529999999</v>
      </c>
      <c r="H16" s="347">
        <v>409.48276119000002</v>
      </c>
      <c r="I16" s="409">
        <v>480.68367741000003</v>
      </c>
      <c r="J16" s="409">
        <v>525.06600131000005</v>
      </c>
      <c r="K16" s="409">
        <v>610.17875750999997</v>
      </c>
      <c r="L16" s="409">
        <v>852.33644577000007</v>
      </c>
      <c r="M16" s="412"/>
    </row>
    <row r="17" spans="1:13">
      <c r="A17" s="357" t="s">
        <v>187</v>
      </c>
      <c r="B17" s="409">
        <v>57.371704309999991</v>
      </c>
      <c r="C17" s="409">
        <v>21.763236320000001</v>
      </c>
      <c r="D17" s="752">
        <v>311.16382420999997</v>
      </c>
      <c r="E17" s="347">
        <v>525.98314374000006</v>
      </c>
      <c r="F17" s="347">
        <v>333.70430613999997</v>
      </c>
      <c r="G17" s="347">
        <v>416.72280992999998</v>
      </c>
      <c r="H17" s="347">
        <v>489.54977477999995</v>
      </c>
      <c r="I17" s="409">
        <v>359.45413573000002</v>
      </c>
      <c r="J17" s="409">
        <v>618.36591351000004</v>
      </c>
      <c r="K17" s="409">
        <v>811.24599753000007</v>
      </c>
      <c r="L17" s="409">
        <v>631.20845539999993</v>
      </c>
      <c r="M17" s="412"/>
    </row>
    <row r="18" spans="1:13">
      <c r="A18" s="357" t="s">
        <v>188</v>
      </c>
      <c r="B18" s="409">
        <v>57.769292189999994</v>
      </c>
      <c r="C18" s="409">
        <v>27.728736980000001</v>
      </c>
      <c r="D18" s="752">
        <v>454.15369577999996</v>
      </c>
      <c r="E18" s="347">
        <v>299.50785893</v>
      </c>
      <c r="F18" s="347">
        <v>322.42656355000003</v>
      </c>
      <c r="G18" s="347">
        <v>340.62378520999999</v>
      </c>
      <c r="H18" s="347">
        <v>478.44983723000001</v>
      </c>
      <c r="I18" s="409">
        <v>460.37790742999999</v>
      </c>
      <c r="J18" s="409">
        <v>494.78487545000002</v>
      </c>
      <c r="K18" s="409">
        <v>716.11583490999999</v>
      </c>
      <c r="L18" s="409">
        <v>515.38408140000001</v>
      </c>
      <c r="M18" s="412"/>
    </row>
    <row r="19" spans="1:13">
      <c r="A19" s="357" t="s">
        <v>189</v>
      </c>
      <c r="B19" s="409">
        <v>29.958420089999994</v>
      </c>
      <c r="C19" s="409">
        <v>22.93437282</v>
      </c>
      <c r="D19" s="752">
        <v>239.90422991</v>
      </c>
      <c r="E19" s="347">
        <v>350.48180170999996</v>
      </c>
      <c r="F19" s="347">
        <v>401.97307789000001</v>
      </c>
      <c r="G19" s="347">
        <v>437.12112117999999</v>
      </c>
      <c r="H19" s="347">
        <v>324.34709423999999</v>
      </c>
      <c r="I19" s="409">
        <v>484.81055945999998</v>
      </c>
      <c r="J19" s="409">
        <v>570.10228853000012</v>
      </c>
      <c r="K19" s="409">
        <v>774.61360881999997</v>
      </c>
      <c r="L19" s="409">
        <v>798.79447142999993</v>
      </c>
      <c r="M19" s="412"/>
    </row>
    <row r="20" spans="1:13">
      <c r="A20" s="357" t="s">
        <v>190</v>
      </c>
      <c r="B20" s="409">
        <v>43.925776610000007</v>
      </c>
      <c r="C20" s="409">
        <v>30.6214084</v>
      </c>
      <c r="D20" s="752">
        <v>222.38355762</v>
      </c>
      <c r="E20" s="347">
        <v>487.06666272000001</v>
      </c>
      <c r="F20" s="347">
        <v>375.22386180000001</v>
      </c>
      <c r="G20" s="347">
        <v>437.71152381000002</v>
      </c>
      <c r="H20" s="347">
        <v>338.48420713999997</v>
      </c>
      <c r="I20" s="409">
        <v>491.28216270999997</v>
      </c>
      <c r="J20" s="409">
        <v>545.6406528</v>
      </c>
      <c r="K20" s="409">
        <v>641.74355862000004</v>
      </c>
      <c r="L20" s="409">
        <v>1180.5848252000001</v>
      </c>
      <c r="M20" s="412"/>
    </row>
    <row r="21" spans="1:13">
      <c r="A21" s="357" t="s">
        <v>191</v>
      </c>
      <c r="B21" s="409">
        <v>34.016812459999997</v>
      </c>
      <c r="C21" s="409">
        <v>107.22467679</v>
      </c>
      <c r="D21" s="752">
        <v>479.76188277</v>
      </c>
      <c r="E21" s="347">
        <v>442.67679772000002</v>
      </c>
      <c r="F21" s="347">
        <v>243.09835580000001</v>
      </c>
      <c r="G21" s="347">
        <v>333.96328919999996</v>
      </c>
      <c r="H21" s="347">
        <v>388.54418830000003</v>
      </c>
      <c r="I21" s="409">
        <v>483.33206379000001</v>
      </c>
      <c r="J21" s="409">
        <v>549.35555470999986</v>
      </c>
      <c r="K21" s="409">
        <v>679.43831643999999</v>
      </c>
      <c r="L21" s="409">
        <v>1094.47113528</v>
      </c>
      <c r="M21" s="412"/>
    </row>
    <row r="22" spans="1:13">
      <c r="A22" s="357" t="s">
        <v>192</v>
      </c>
      <c r="B22" s="409">
        <v>23.638559309999998</v>
      </c>
      <c r="C22" s="409">
        <v>122.1199606</v>
      </c>
      <c r="D22" s="752">
        <v>169.76803274000002</v>
      </c>
      <c r="E22" s="347">
        <v>355.29594142000002</v>
      </c>
      <c r="F22" s="347">
        <v>405.29722624999999</v>
      </c>
      <c r="G22" s="347">
        <v>336.07668602000001</v>
      </c>
      <c r="H22" s="347">
        <v>287.07369268999997</v>
      </c>
      <c r="I22" s="409">
        <v>553.71254184999998</v>
      </c>
      <c r="J22" s="409">
        <v>500.23031972999996</v>
      </c>
      <c r="K22" s="409">
        <v>581.90932583000006</v>
      </c>
      <c r="L22" s="409">
        <v>524.21943548000002</v>
      </c>
      <c r="M22" s="412"/>
    </row>
    <row r="23" spans="1:13">
      <c r="A23" s="357" t="s">
        <v>193</v>
      </c>
      <c r="B23" s="409">
        <v>24.789944739999996</v>
      </c>
      <c r="C23" s="409">
        <v>123.56668904999999</v>
      </c>
      <c r="D23" s="752">
        <v>128.6403037</v>
      </c>
      <c r="E23" s="347">
        <v>338.11423952999996</v>
      </c>
      <c r="F23" s="347">
        <v>258.32758668999998</v>
      </c>
      <c r="G23" s="347">
        <v>336.70138935</v>
      </c>
      <c r="H23" s="347">
        <v>318.41262781</v>
      </c>
      <c r="I23" s="409">
        <v>399.44244314999997</v>
      </c>
      <c r="J23" s="409">
        <v>541.36356418000003</v>
      </c>
      <c r="K23" s="409">
        <v>621.37580090999995</v>
      </c>
      <c r="L23" s="409">
        <v>443.33119706000002</v>
      </c>
      <c r="M23" s="412"/>
    </row>
    <row r="24" spans="1:13">
      <c r="A24" s="357" t="s">
        <v>194</v>
      </c>
      <c r="B24" s="409">
        <v>24.159680950000002</v>
      </c>
      <c r="C24" s="409">
        <v>67.563920069999995</v>
      </c>
      <c r="D24" s="752">
        <v>113.13864173</v>
      </c>
      <c r="E24" s="347">
        <v>299.85769411000001</v>
      </c>
      <c r="F24" s="347">
        <v>316.54479743000002</v>
      </c>
      <c r="G24" s="347">
        <v>309.75204357999996</v>
      </c>
      <c r="H24" s="347">
        <v>333.87811492000003</v>
      </c>
      <c r="I24" s="409">
        <v>502.83941321000003</v>
      </c>
      <c r="J24" s="409">
        <v>538.90186642999993</v>
      </c>
      <c r="K24" s="409">
        <v>465.07601504999997</v>
      </c>
      <c r="L24" s="409">
        <v>508.29258382999996</v>
      </c>
      <c r="M24" s="412"/>
    </row>
    <row r="25" spans="1:13">
      <c r="A25" s="357" t="s">
        <v>195</v>
      </c>
      <c r="B25" s="409">
        <v>33.838800459999995</v>
      </c>
      <c r="C25" s="409">
        <v>130.45777762999998</v>
      </c>
      <c r="D25" s="752">
        <v>297.87144762000003</v>
      </c>
      <c r="E25" s="347">
        <v>523.33118782999998</v>
      </c>
      <c r="F25" s="347">
        <v>677.72636248000003</v>
      </c>
      <c r="G25" s="347">
        <v>341.38210360000005</v>
      </c>
      <c r="H25" s="347">
        <v>378.62596174000004</v>
      </c>
      <c r="I25" s="409">
        <v>597.70367495000005</v>
      </c>
      <c r="J25" s="409">
        <v>602.65091616999996</v>
      </c>
      <c r="K25" s="409">
        <v>699.9052653</v>
      </c>
      <c r="L25" s="409">
        <v>553.83789990000002</v>
      </c>
      <c r="M25" s="412"/>
    </row>
    <row r="26" spans="1:13">
      <c r="A26" s="734" t="s">
        <v>153</v>
      </c>
      <c r="B26" s="755">
        <v>476.68380093000002</v>
      </c>
      <c r="C26" s="755">
        <v>748.81727075999981</v>
      </c>
      <c r="D26" s="755">
        <v>3245.0944315999996</v>
      </c>
      <c r="E26" s="755">
        <v>4279.6930193199996</v>
      </c>
      <c r="F26" s="755">
        <v>4430.2889628199991</v>
      </c>
      <c r="G26" s="755">
        <v>4568.0159827299995</v>
      </c>
      <c r="H26" s="755">
        <v>4468.9094227999994</v>
      </c>
      <c r="I26" s="755">
        <v>5602.42075174</v>
      </c>
      <c r="J26" s="755">
        <v>6559.908128269999</v>
      </c>
      <c r="K26" s="755">
        <v>8005.6223047599997</v>
      </c>
      <c r="L26" s="755">
        <v>8698.9284547200004</v>
      </c>
    </row>
    <row r="27" spans="1:13" ht="13.5" customHeight="1">
      <c r="A27" s="611"/>
    </row>
    <row r="28" spans="1:13">
      <c r="A28" s="185" t="s">
        <v>196</v>
      </c>
      <c r="B28" s="757"/>
      <c r="C28" s="726" t="s">
        <v>248</v>
      </c>
      <c r="D28" s="726" t="s">
        <v>249</v>
      </c>
      <c r="E28" s="726" t="s">
        <v>273</v>
      </c>
      <c r="F28" s="726" t="s">
        <v>302</v>
      </c>
      <c r="G28" s="726" t="s">
        <v>753</v>
      </c>
      <c r="H28" s="726" t="s">
        <v>821</v>
      </c>
      <c r="I28" s="726" t="s">
        <v>875</v>
      </c>
      <c r="J28" s="726" t="s">
        <v>893</v>
      </c>
      <c r="K28" s="726" t="s">
        <v>952</v>
      </c>
      <c r="L28" s="726" t="s">
        <v>1266</v>
      </c>
    </row>
    <row r="29" spans="1:13">
      <c r="A29" s="185" t="s">
        <v>197</v>
      </c>
      <c r="B29" s="758"/>
      <c r="C29" s="729">
        <v>0.57088885609092044</v>
      </c>
      <c r="D29" s="729">
        <v>3.3336265846358542</v>
      </c>
      <c r="E29" s="729">
        <v>0.31881925457863769</v>
      </c>
      <c r="F29" s="729">
        <v>3.51884919829899E-2</v>
      </c>
      <c r="G29" s="729">
        <v>3.1087592946156928E-2</v>
      </c>
      <c r="H29" s="729">
        <v>-2.1695755948465512E-2</v>
      </c>
      <c r="I29" s="729">
        <v>0.25364383604575225</v>
      </c>
      <c r="J29" s="729">
        <v>0.17090600991234406</v>
      </c>
      <c r="K29" s="729">
        <v>0.22038634508609634</v>
      </c>
      <c r="L29" s="729">
        <f>(L26/K26)-1</f>
        <v>8.660240560534227E-2</v>
      </c>
    </row>
    <row r="30" spans="1:13">
      <c r="A30" s="373" t="s">
        <v>1000</v>
      </c>
    </row>
    <row r="31" spans="1:13">
      <c r="A31" s="373" t="s">
        <v>1066</v>
      </c>
    </row>
    <row r="32" spans="1:13">
      <c r="A32" s="373" t="s">
        <v>303</v>
      </c>
    </row>
    <row r="33" spans="1:1">
      <c r="A33" s="732" t="s">
        <v>1315</v>
      </c>
    </row>
    <row r="34" spans="1:1">
      <c r="A34" s="175" t="s">
        <v>854</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2">
    <mergeCell ref="L12:L13"/>
    <mergeCell ref="A12:A13"/>
    <mergeCell ref="F12:F13"/>
    <mergeCell ref="E12:E13"/>
    <mergeCell ref="D12:D13"/>
    <mergeCell ref="C12:C13"/>
    <mergeCell ref="B12:B13"/>
    <mergeCell ref="K12:K13"/>
    <mergeCell ref="J12:J13"/>
    <mergeCell ref="I12:I13"/>
    <mergeCell ref="H12:H13"/>
    <mergeCell ref="G12:G13"/>
  </mergeCells>
  <phoneticPr fontId="39" type="noConversion"/>
  <pageMargins left="0.88" right="0.28000000000000003" top="1.0236220472440944" bottom="0.7" header="0.51181102362204722" footer="0.51181102362204722"/>
  <pageSetup scale="85" orientation="landscape" r:id="rId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N46"/>
  <sheetViews>
    <sheetView showGridLines="0" zoomScaleNormal="100" workbookViewId="0">
      <selection activeCell="A8" sqref="A8"/>
    </sheetView>
  </sheetViews>
  <sheetFormatPr defaultColWidth="9.140625" defaultRowHeight="12.75"/>
  <cols>
    <col min="1" max="1" width="14.42578125" style="357" customWidth="1"/>
    <col min="2" max="9" width="9.5703125" style="357" bestFit="1" customWidth="1"/>
    <col min="10" max="12" width="10.7109375" style="357" bestFit="1" customWidth="1"/>
    <col min="13" max="16384" width="9.140625" style="357"/>
  </cols>
  <sheetData>
    <row r="1" spans="1:14">
      <c r="A1" s="185" t="s">
        <v>149</v>
      </c>
      <c r="B1" s="185"/>
      <c r="C1" s="185"/>
      <c r="D1" s="185"/>
      <c r="E1" s="185"/>
      <c r="F1" s="185"/>
      <c r="G1" s="185"/>
      <c r="H1" s="185"/>
      <c r="I1" s="187"/>
      <c r="J1" s="187"/>
      <c r="K1" s="187"/>
      <c r="L1" s="187">
        <v>104</v>
      </c>
    </row>
    <row r="6" spans="1:14">
      <c r="A6" s="287"/>
    </row>
    <row r="7" spans="1:14">
      <c r="A7" s="287"/>
    </row>
    <row r="8" spans="1:14">
      <c r="A8" s="285" t="s">
        <v>25</v>
      </c>
    </row>
    <row r="9" spans="1:14">
      <c r="A9" s="285" t="s">
        <v>690</v>
      </c>
    </row>
    <row r="10" spans="1:14">
      <c r="A10" s="161" t="s">
        <v>1176</v>
      </c>
    </row>
    <row r="11" spans="1:14">
      <c r="A11" s="357" t="s">
        <v>214</v>
      </c>
    </row>
    <row r="12" spans="1:14" ht="1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4">
      <c r="A13" s="1264"/>
      <c r="B13" s="1278"/>
      <c r="C13" s="1278"/>
      <c r="D13" s="1278"/>
      <c r="E13" s="1278"/>
      <c r="F13" s="1278"/>
      <c r="G13" s="1278"/>
      <c r="H13" s="1278"/>
      <c r="I13" s="1278"/>
      <c r="J13" s="1278"/>
      <c r="K13" s="1278"/>
      <c r="L13" s="1278"/>
    </row>
    <row r="14" spans="1:14">
      <c r="A14" s="159" t="s">
        <v>184</v>
      </c>
      <c r="B14" s="485">
        <v>456.13808784999998</v>
      </c>
      <c r="C14" s="485">
        <v>571.58103649999998</v>
      </c>
      <c r="D14" s="485">
        <v>857.30533622000007</v>
      </c>
      <c r="E14" s="485">
        <v>883.07588776</v>
      </c>
      <c r="F14" s="485">
        <v>877.63049025999999</v>
      </c>
      <c r="G14" s="485">
        <v>1123.72059281</v>
      </c>
      <c r="H14" s="485">
        <v>957.64773086000002</v>
      </c>
      <c r="I14" s="485">
        <v>966.63631984000006</v>
      </c>
      <c r="J14" s="485">
        <v>1044.18270102</v>
      </c>
      <c r="K14" s="485">
        <v>1223.79326997</v>
      </c>
      <c r="L14" s="485">
        <v>1258.7386196200002</v>
      </c>
      <c r="N14" s="409"/>
    </row>
    <row r="15" spans="1:14">
      <c r="A15" s="357" t="s">
        <v>185</v>
      </c>
      <c r="B15" s="601">
        <v>320.88170542999995</v>
      </c>
      <c r="C15" s="601">
        <v>353.27816608000001</v>
      </c>
      <c r="D15" s="733">
        <v>523.91118748999997</v>
      </c>
      <c r="E15" s="733">
        <v>578.19899580999993</v>
      </c>
      <c r="F15" s="733">
        <v>661.87469945000009</v>
      </c>
      <c r="G15" s="733">
        <v>558.24981721000006</v>
      </c>
      <c r="H15" s="308">
        <v>580.98370229</v>
      </c>
      <c r="I15" s="601">
        <v>653.34655877</v>
      </c>
      <c r="J15" s="601">
        <v>708.38984970000001</v>
      </c>
      <c r="K15" s="601">
        <v>870.61374089999993</v>
      </c>
      <c r="L15" s="601">
        <v>1040.956109</v>
      </c>
      <c r="N15" s="409"/>
    </row>
    <row r="16" spans="1:14">
      <c r="A16" s="357" t="s">
        <v>186</v>
      </c>
      <c r="B16" s="601">
        <v>376.11737658999999</v>
      </c>
      <c r="C16" s="601">
        <v>377.99968804000002</v>
      </c>
      <c r="D16" s="733">
        <v>499.40036455000001</v>
      </c>
      <c r="E16" s="733">
        <v>552.31549655999993</v>
      </c>
      <c r="F16" s="733">
        <v>513.34192662999999</v>
      </c>
      <c r="G16" s="733">
        <v>531.29160701000001</v>
      </c>
      <c r="H16" s="308">
        <v>755.57354864999991</v>
      </c>
      <c r="I16" s="601">
        <v>916.89088437999999</v>
      </c>
      <c r="J16" s="601">
        <v>822.67551365000008</v>
      </c>
      <c r="K16" s="601">
        <v>846.81144689999996</v>
      </c>
      <c r="L16" s="601">
        <v>993.31740352999998</v>
      </c>
      <c r="N16" s="409"/>
    </row>
    <row r="17" spans="1:14">
      <c r="A17" s="357" t="s">
        <v>187</v>
      </c>
      <c r="B17" s="601">
        <v>317.58460420000006</v>
      </c>
      <c r="C17" s="601">
        <v>390.26474801000001</v>
      </c>
      <c r="D17" s="733">
        <v>804.56658470000002</v>
      </c>
      <c r="E17" s="733">
        <v>613.32780885</v>
      </c>
      <c r="F17" s="733">
        <v>604.57044999000004</v>
      </c>
      <c r="G17" s="733">
        <v>647.78915326999993</v>
      </c>
      <c r="H17" s="308">
        <v>782.40300190999994</v>
      </c>
      <c r="I17" s="601">
        <v>779.9820384300001</v>
      </c>
      <c r="J17" s="601">
        <v>996.67914490999999</v>
      </c>
      <c r="K17" s="601">
        <v>1003.7759084099999</v>
      </c>
      <c r="L17" s="601">
        <v>932.13916099000005</v>
      </c>
      <c r="N17" s="409"/>
    </row>
    <row r="18" spans="1:14">
      <c r="A18" s="357" t="s">
        <v>188</v>
      </c>
      <c r="B18" s="601">
        <v>344.73751868000005</v>
      </c>
      <c r="C18" s="601">
        <v>616.53867654999999</v>
      </c>
      <c r="D18" s="733">
        <v>544.69940499999996</v>
      </c>
      <c r="E18" s="733">
        <v>645.98970158999998</v>
      </c>
      <c r="F18" s="733">
        <v>611.31988674000002</v>
      </c>
      <c r="G18" s="733">
        <v>682.74672141000008</v>
      </c>
      <c r="H18" s="308">
        <v>781.52702694999994</v>
      </c>
      <c r="I18" s="601">
        <v>749.09097224000004</v>
      </c>
      <c r="J18" s="601">
        <v>744.57024493000006</v>
      </c>
      <c r="K18" s="601">
        <v>869.59593112000005</v>
      </c>
      <c r="L18" s="601">
        <v>725.78947152000001</v>
      </c>
      <c r="N18" s="409"/>
    </row>
    <row r="19" spans="1:14">
      <c r="A19" s="357" t="s">
        <v>189</v>
      </c>
      <c r="B19" s="601">
        <v>336.7914129699999</v>
      </c>
      <c r="C19" s="601">
        <v>453.97049153</v>
      </c>
      <c r="D19" s="733">
        <v>891.3565861699999</v>
      </c>
      <c r="E19" s="733">
        <v>575.5552071699999</v>
      </c>
      <c r="F19" s="733">
        <v>611.54210066999997</v>
      </c>
      <c r="G19" s="733">
        <v>559.60696250000001</v>
      </c>
      <c r="H19" s="308">
        <v>700.13257739999983</v>
      </c>
      <c r="I19" s="601">
        <v>649.07732139999996</v>
      </c>
      <c r="J19" s="601">
        <v>794.36854060000019</v>
      </c>
      <c r="K19" s="601">
        <v>1345.7264516699997</v>
      </c>
      <c r="L19" s="601">
        <v>969.61643372000003</v>
      </c>
      <c r="N19" s="409"/>
    </row>
    <row r="20" spans="1:14">
      <c r="A20" s="357" t="s">
        <v>190</v>
      </c>
      <c r="B20" s="601">
        <v>356.42108820999988</v>
      </c>
      <c r="C20" s="601">
        <v>393.21729873999999</v>
      </c>
      <c r="D20" s="733">
        <v>588.61192405999998</v>
      </c>
      <c r="E20" s="733">
        <v>589.16800971999999</v>
      </c>
      <c r="F20" s="733">
        <v>622.88193686</v>
      </c>
      <c r="G20" s="733">
        <v>622.45472926000002</v>
      </c>
      <c r="H20" s="308">
        <v>745.29398488999993</v>
      </c>
      <c r="I20" s="601">
        <v>1030.7473692999999</v>
      </c>
      <c r="J20" s="601">
        <v>823.7707632800001</v>
      </c>
      <c r="K20" s="601">
        <v>952.66619108999987</v>
      </c>
      <c r="L20" s="601">
        <v>886.83289735000005</v>
      </c>
      <c r="N20" s="409"/>
    </row>
    <row r="21" spans="1:14">
      <c r="A21" s="357" t="s">
        <v>191</v>
      </c>
      <c r="B21" s="601">
        <v>362.09914940000004</v>
      </c>
      <c r="C21" s="601">
        <v>459.16306248999996</v>
      </c>
      <c r="D21" s="733">
        <v>567.17049901999997</v>
      </c>
      <c r="E21" s="733">
        <v>621.90511435999997</v>
      </c>
      <c r="F21" s="733">
        <v>671.43656312999997</v>
      </c>
      <c r="G21" s="733">
        <v>826.56524992999994</v>
      </c>
      <c r="H21" s="308">
        <v>654.63768854000011</v>
      </c>
      <c r="I21" s="601">
        <v>661.17977114999997</v>
      </c>
      <c r="J21" s="601">
        <v>792.88941829000009</v>
      </c>
      <c r="K21" s="601">
        <v>1118.4344726000002</v>
      </c>
      <c r="L21" s="601">
        <v>880.41394343999991</v>
      </c>
      <c r="N21" s="409"/>
    </row>
    <row r="22" spans="1:14">
      <c r="A22" s="357" t="s">
        <v>192</v>
      </c>
      <c r="B22" s="601">
        <v>340.00359354000005</v>
      </c>
      <c r="C22" s="601">
        <v>477.06555355</v>
      </c>
      <c r="D22" s="733">
        <v>673.11814427000002</v>
      </c>
      <c r="E22" s="733">
        <v>618.97915699999999</v>
      </c>
      <c r="F22" s="733">
        <v>544.31187017999991</v>
      </c>
      <c r="G22" s="733">
        <v>485.57922361000004</v>
      </c>
      <c r="H22" s="308">
        <v>889.24914650000005</v>
      </c>
      <c r="I22" s="601">
        <v>852.27166323000006</v>
      </c>
      <c r="J22" s="601">
        <v>979.61564678000013</v>
      </c>
      <c r="K22" s="601">
        <v>1161.6872325499999</v>
      </c>
      <c r="L22" s="601">
        <v>878.29050044000007</v>
      </c>
      <c r="N22" s="409"/>
    </row>
    <row r="23" spans="1:14">
      <c r="A23" s="357" t="s">
        <v>193</v>
      </c>
      <c r="B23" s="601">
        <v>434.15068417000009</v>
      </c>
      <c r="C23" s="601">
        <v>635.82890124000005</v>
      </c>
      <c r="D23" s="733">
        <v>514.27995710000005</v>
      </c>
      <c r="E23" s="733">
        <v>875.41461807000007</v>
      </c>
      <c r="F23" s="733">
        <v>781.42325159000006</v>
      </c>
      <c r="G23" s="733">
        <v>523.23828118000006</v>
      </c>
      <c r="H23" s="308">
        <v>769.96372638000003</v>
      </c>
      <c r="I23" s="601">
        <v>659.4908694400001</v>
      </c>
      <c r="J23" s="601">
        <v>745.57716261999997</v>
      </c>
      <c r="K23" s="601">
        <v>1059.2352629300001</v>
      </c>
      <c r="L23" s="601">
        <v>977.67807440000001</v>
      </c>
      <c r="N23" s="409"/>
    </row>
    <row r="24" spans="1:14">
      <c r="A24" s="357" t="s">
        <v>194</v>
      </c>
      <c r="B24" s="601">
        <v>369.60541830999995</v>
      </c>
      <c r="C24" s="601">
        <v>507.72434913000001</v>
      </c>
      <c r="D24" s="733">
        <v>526.35270048000007</v>
      </c>
      <c r="E24" s="733">
        <v>691.69054141999993</v>
      </c>
      <c r="F24" s="733">
        <v>598.92353228000002</v>
      </c>
      <c r="G24" s="733">
        <v>690.37374201</v>
      </c>
      <c r="H24" s="308">
        <v>711.67381077000005</v>
      </c>
      <c r="I24" s="601">
        <v>824.04889045999994</v>
      </c>
      <c r="J24" s="601">
        <v>940.47016133</v>
      </c>
      <c r="K24" s="601">
        <v>1025.3920840400001</v>
      </c>
      <c r="L24" s="601">
        <v>1089.10224586</v>
      </c>
      <c r="N24" s="409"/>
    </row>
    <row r="25" spans="1:14">
      <c r="A25" s="357" t="s">
        <v>195</v>
      </c>
      <c r="B25" s="601">
        <v>560.76130481999996</v>
      </c>
      <c r="C25" s="601">
        <v>591.62416346999998</v>
      </c>
      <c r="D25" s="733">
        <v>642.38686889999997</v>
      </c>
      <c r="E25" s="733">
        <v>762.03299464999998</v>
      </c>
      <c r="F25" s="733">
        <v>819.30072726000003</v>
      </c>
      <c r="G25" s="733">
        <v>725.55001820500001</v>
      </c>
      <c r="H25" s="308">
        <v>756.06636956</v>
      </c>
      <c r="I25" s="601">
        <v>886.80724130999999</v>
      </c>
      <c r="J25" s="601">
        <v>1097.44500395</v>
      </c>
      <c r="K25" s="601">
        <v>1287.6096275299999</v>
      </c>
      <c r="L25" s="601">
        <v>1377.64934857</v>
      </c>
      <c r="N25" s="409"/>
    </row>
    <row r="26" spans="1:14">
      <c r="A26" s="734" t="s">
        <v>153</v>
      </c>
      <c r="B26" s="744">
        <v>4575.2919441699996</v>
      </c>
      <c r="C26" s="744">
        <v>5828.2561353299998</v>
      </c>
      <c r="D26" s="744">
        <v>7633.1595579599989</v>
      </c>
      <c r="E26" s="744">
        <v>8007.6535329599992</v>
      </c>
      <c r="F26" s="744">
        <v>7918.5574350399993</v>
      </c>
      <c r="G26" s="744">
        <v>7977.1660984049995</v>
      </c>
      <c r="H26" s="744">
        <v>9085.1523147000007</v>
      </c>
      <c r="I26" s="744">
        <v>9629.56989995</v>
      </c>
      <c r="J26" s="744">
        <v>10490.634151060001</v>
      </c>
      <c r="K26" s="744">
        <v>12765.341619710003</v>
      </c>
      <c r="L26" s="744">
        <v>12010.52420844</v>
      </c>
    </row>
    <row r="27" spans="1:14" ht="13.5" customHeight="1">
      <c r="A27" s="611"/>
    </row>
    <row r="28" spans="1:14">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4">
      <c r="A29" s="185" t="s">
        <v>197</v>
      </c>
      <c r="B29" s="729"/>
      <c r="C29" s="729">
        <v>0.27385447889430781</v>
      </c>
      <c r="D29" s="729">
        <v>0.30968155494899241</v>
      </c>
      <c r="E29" s="729">
        <v>4.9061462970398928E-2</v>
      </c>
      <c r="F29" s="729">
        <v>-1.1126367737224752E-2</v>
      </c>
      <c r="G29" s="729">
        <v>7.4014318701098869E-3</v>
      </c>
      <c r="H29" s="729">
        <v>0.13889471557029998</v>
      </c>
      <c r="I29" s="729">
        <v>5.9923880898410387E-2</v>
      </c>
      <c r="J29" s="729">
        <v>8.9418765329744687E-2</v>
      </c>
      <c r="K29" s="729">
        <v>0.21683221775684158</v>
      </c>
      <c r="L29" s="729">
        <f>(L26/K26)-1</f>
        <v>-5.9130216311997996E-2</v>
      </c>
    </row>
    <row r="30" spans="1:14">
      <c r="A30" s="373" t="s">
        <v>1000</v>
      </c>
    </row>
    <row r="31" spans="1:14">
      <c r="A31" s="373" t="s">
        <v>1063</v>
      </c>
    </row>
    <row r="32" spans="1:14">
      <c r="A32" s="732" t="s">
        <v>1315</v>
      </c>
    </row>
    <row r="33" spans="1:1">
      <c r="A33" s="175" t="s">
        <v>854</v>
      </c>
    </row>
    <row r="34" spans="1:1">
      <c r="A34" s="749"/>
    </row>
    <row r="35" spans="1:1">
      <c r="A35" s="749"/>
    </row>
    <row r="36" spans="1:1">
      <c r="A36" s="749"/>
    </row>
    <row r="37" spans="1:1">
      <c r="A37" s="749"/>
    </row>
    <row r="38" spans="1:1">
      <c r="A38" s="749"/>
    </row>
    <row r="39" spans="1:1">
      <c r="A39" s="749"/>
    </row>
    <row r="40" spans="1:1">
      <c r="A40" s="749"/>
    </row>
    <row r="41" spans="1:1">
      <c r="A41" s="749"/>
    </row>
    <row r="42" spans="1:1">
      <c r="A42" s="749"/>
    </row>
    <row r="43" spans="1:1">
      <c r="A43" s="749"/>
    </row>
    <row r="44" spans="1:1">
      <c r="A44" s="749"/>
    </row>
    <row r="45" spans="1:1">
      <c r="A45" s="749"/>
    </row>
    <row r="46" spans="1:1">
      <c r="A46" s="749"/>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2">
    <mergeCell ref="L12:L13"/>
    <mergeCell ref="A12:A13"/>
    <mergeCell ref="F12:F13"/>
    <mergeCell ref="E12:E13"/>
    <mergeCell ref="D12:D13"/>
    <mergeCell ref="C12:C13"/>
    <mergeCell ref="B12:B13"/>
    <mergeCell ref="K12:K13"/>
    <mergeCell ref="J12:J13"/>
    <mergeCell ref="I12:I13"/>
    <mergeCell ref="H12:H13"/>
    <mergeCell ref="G12:G13"/>
  </mergeCells>
  <phoneticPr fontId="39" type="noConversion"/>
  <pageMargins left="1.1811023622047245" right="0.35" top="0.86614173228346458" bottom="0.47" header="0.51181102362204722" footer="0.51181102362204722"/>
  <pageSetup scale="85" orientation="landscape" r:id="rId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M50"/>
  <sheetViews>
    <sheetView showGridLines="0" zoomScaleNormal="100" workbookViewId="0">
      <selection activeCell="A8" sqref="A8"/>
    </sheetView>
  </sheetViews>
  <sheetFormatPr defaultColWidth="9.140625" defaultRowHeight="12.75"/>
  <cols>
    <col min="1" max="1" width="19.140625" style="357" customWidth="1"/>
    <col min="2" max="11" width="11.7109375" style="357" customWidth="1"/>
    <col min="12" max="16384" width="9.140625" style="357"/>
  </cols>
  <sheetData>
    <row r="1" spans="1:13">
      <c r="A1" s="185" t="s">
        <v>149</v>
      </c>
      <c r="B1" s="185"/>
      <c r="C1" s="185"/>
      <c r="D1" s="185"/>
      <c r="E1" s="185"/>
      <c r="F1" s="185"/>
      <c r="G1" s="185"/>
      <c r="H1" s="185"/>
      <c r="I1" s="187"/>
      <c r="J1" s="187"/>
      <c r="K1" s="187"/>
      <c r="L1" s="187">
        <v>105</v>
      </c>
    </row>
    <row r="8" spans="1:13">
      <c r="A8" s="358" t="s">
        <v>26</v>
      </c>
    </row>
    <row r="9" spans="1:13">
      <c r="A9" s="161" t="s">
        <v>691</v>
      </c>
    </row>
    <row r="10" spans="1:13">
      <c r="A10" s="161" t="s">
        <v>1176</v>
      </c>
    </row>
    <row r="11" spans="1:13">
      <c r="A11" s="357" t="s">
        <v>214</v>
      </c>
    </row>
    <row r="12" spans="1:13" ht="1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3">
      <c r="A13" s="1264"/>
      <c r="B13" s="1278"/>
      <c r="C13" s="1278"/>
      <c r="D13" s="1278"/>
      <c r="E13" s="1278"/>
      <c r="F13" s="1278"/>
      <c r="G13" s="1278"/>
      <c r="H13" s="1278"/>
      <c r="I13" s="1278"/>
      <c r="J13" s="1278"/>
      <c r="K13" s="1278"/>
      <c r="L13" s="1278"/>
    </row>
    <row r="14" spans="1:13">
      <c r="A14" s="159" t="s">
        <v>184</v>
      </c>
      <c r="B14" s="486">
        <v>10.349613039999999</v>
      </c>
      <c r="C14" s="486">
        <v>12.57415692</v>
      </c>
      <c r="D14" s="486">
        <v>16.71159531</v>
      </c>
      <c r="E14" s="486">
        <v>13.79066591</v>
      </c>
      <c r="F14" s="486">
        <v>14.482822150000001</v>
      </c>
      <c r="G14" s="486">
        <v>13.650161839999999</v>
      </c>
      <c r="H14" s="486">
        <v>18.443948070000001</v>
      </c>
      <c r="I14" s="486">
        <v>19.191700000000001</v>
      </c>
      <c r="J14" s="486">
        <v>18.328098260000001</v>
      </c>
      <c r="K14" s="486">
        <v>19.302274690000001</v>
      </c>
      <c r="L14" s="486">
        <v>17.770553170000003</v>
      </c>
      <c r="M14" s="759"/>
    </row>
    <row r="15" spans="1:13">
      <c r="A15" s="357" t="s">
        <v>185</v>
      </c>
      <c r="B15" s="475">
        <v>11.191043499999999</v>
      </c>
      <c r="C15" s="475">
        <v>13.02591591</v>
      </c>
      <c r="D15" s="475">
        <v>17.734591129999998</v>
      </c>
      <c r="E15" s="475">
        <v>17.913125670000003</v>
      </c>
      <c r="F15" s="475">
        <v>15.6440514</v>
      </c>
      <c r="G15" s="475">
        <v>15.47116537</v>
      </c>
      <c r="H15" s="263">
        <v>21.65725913</v>
      </c>
      <c r="I15" s="475">
        <v>20.242524499999998</v>
      </c>
      <c r="J15" s="475">
        <v>19.76848038</v>
      </c>
      <c r="K15" s="475">
        <v>19.9086082</v>
      </c>
      <c r="L15" s="475">
        <v>18.493032070000002</v>
      </c>
      <c r="M15" s="759"/>
    </row>
    <row r="16" spans="1:13">
      <c r="A16" s="357" t="s">
        <v>186</v>
      </c>
      <c r="B16" s="475">
        <v>13.735489299999998</v>
      </c>
      <c r="C16" s="475">
        <v>13.81243104</v>
      </c>
      <c r="D16" s="475">
        <v>18.109617449999998</v>
      </c>
      <c r="E16" s="475">
        <v>16.71733691</v>
      </c>
      <c r="F16" s="475">
        <v>15.50505461</v>
      </c>
      <c r="G16" s="475">
        <v>16.216710450000001</v>
      </c>
      <c r="H16" s="263">
        <v>18.43513123</v>
      </c>
      <c r="I16" s="475">
        <v>24.451382300000002</v>
      </c>
      <c r="J16" s="475">
        <v>19.952327409999999</v>
      </c>
      <c r="K16" s="475">
        <v>19.91944273</v>
      </c>
      <c r="L16" s="475">
        <v>18.150094299999999</v>
      </c>
      <c r="M16" s="759"/>
    </row>
    <row r="17" spans="1:13">
      <c r="A17" s="357" t="s">
        <v>187</v>
      </c>
      <c r="B17" s="475">
        <v>14.086016429999999</v>
      </c>
      <c r="C17" s="475">
        <v>12.897622960000001</v>
      </c>
      <c r="D17" s="475">
        <v>29.390444769999998</v>
      </c>
      <c r="E17" s="475">
        <v>16.038678099999998</v>
      </c>
      <c r="F17" s="475">
        <v>14.946579949999999</v>
      </c>
      <c r="G17" s="475">
        <v>15.585289810000001</v>
      </c>
      <c r="H17" s="263">
        <v>23.611032050000002</v>
      </c>
      <c r="I17" s="475">
        <v>19.140709789999999</v>
      </c>
      <c r="J17" s="475">
        <v>20.024153980000001</v>
      </c>
      <c r="K17" s="475">
        <v>19.371859000000001</v>
      </c>
      <c r="L17" s="475">
        <v>0</v>
      </c>
      <c r="M17" s="759"/>
    </row>
    <row r="18" spans="1:13">
      <c r="A18" s="357" t="s">
        <v>188</v>
      </c>
      <c r="B18" s="475">
        <v>12.699021359999996</v>
      </c>
      <c r="C18" s="475">
        <v>12.142328130000001</v>
      </c>
      <c r="D18" s="475">
        <v>17.927614200000001</v>
      </c>
      <c r="E18" s="475">
        <v>14.98154379</v>
      </c>
      <c r="F18" s="475">
        <v>16.302994769999998</v>
      </c>
      <c r="G18" s="475">
        <v>12.88109285</v>
      </c>
      <c r="H18" s="263">
        <v>18.47933196</v>
      </c>
      <c r="I18" s="475">
        <v>17.938091309999997</v>
      </c>
      <c r="J18" s="475">
        <v>19.40380545</v>
      </c>
      <c r="K18" s="475">
        <v>19.0154146</v>
      </c>
      <c r="L18" s="475">
        <v>0</v>
      </c>
      <c r="M18" s="759"/>
    </row>
    <row r="19" spans="1:13">
      <c r="A19" s="357" t="s">
        <v>189</v>
      </c>
      <c r="B19" s="475">
        <v>13.084364269999998</v>
      </c>
      <c r="C19" s="475">
        <v>12.540696130000001</v>
      </c>
      <c r="D19" s="475">
        <v>18.764149320000001</v>
      </c>
      <c r="E19" s="475">
        <v>17.57190022</v>
      </c>
      <c r="F19" s="475">
        <v>14.38194713</v>
      </c>
      <c r="G19" s="475">
        <v>15.782154480000001</v>
      </c>
      <c r="H19" s="263">
        <v>19.238100160000002</v>
      </c>
      <c r="I19" s="475">
        <v>16.977762030000001</v>
      </c>
      <c r="J19" s="475">
        <v>18.325625089999999</v>
      </c>
      <c r="K19" s="475">
        <v>18.267266679999999</v>
      </c>
      <c r="L19" s="475">
        <v>6.7815915199999992</v>
      </c>
      <c r="M19" s="759"/>
    </row>
    <row r="20" spans="1:13">
      <c r="A20" s="357" t="s">
        <v>190</v>
      </c>
      <c r="B20" s="475">
        <v>13.117386559999998</v>
      </c>
      <c r="C20" s="475">
        <v>12.16188882</v>
      </c>
      <c r="D20" s="475">
        <v>17.72124672</v>
      </c>
      <c r="E20" s="475">
        <v>16.298248699999998</v>
      </c>
      <c r="F20" s="475">
        <v>14.682526920000001</v>
      </c>
      <c r="G20" s="475">
        <v>13.904814160000001</v>
      </c>
      <c r="H20" s="263">
        <v>18.3992377</v>
      </c>
      <c r="I20" s="475">
        <v>18.191065690000002</v>
      </c>
      <c r="J20" s="475">
        <v>18.65955529</v>
      </c>
      <c r="K20" s="475">
        <v>18.192718030000002</v>
      </c>
      <c r="L20" s="475">
        <v>0</v>
      </c>
      <c r="M20" s="759"/>
    </row>
    <row r="21" spans="1:13">
      <c r="A21" s="357" t="s">
        <v>191</v>
      </c>
      <c r="B21" s="475">
        <v>12.448115479999998</v>
      </c>
      <c r="C21" s="475">
        <v>19.095161129999997</v>
      </c>
      <c r="D21" s="475">
        <v>17.799814730000001</v>
      </c>
      <c r="E21" s="475">
        <v>15.556357070000001</v>
      </c>
      <c r="F21" s="475">
        <v>13.9872484</v>
      </c>
      <c r="G21" s="475">
        <v>14.061683220000001</v>
      </c>
      <c r="H21" s="263">
        <v>17.716967690000001</v>
      </c>
      <c r="I21" s="475">
        <v>16.231980589999999</v>
      </c>
      <c r="J21" s="475">
        <v>18.600864999999999</v>
      </c>
      <c r="K21" s="475">
        <v>18.528001710000002</v>
      </c>
      <c r="L21" s="475">
        <v>0</v>
      </c>
      <c r="M21" s="759"/>
    </row>
    <row r="22" spans="1:13">
      <c r="A22" s="357" t="s">
        <v>192</v>
      </c>
      <c r="B22" s="475">
        <v>11.869148520000001</v>
      </c>
      <c r="C22" s="475">
        <v>20.699487519999998</v>
      </c>
      <c r="D22" s="475">
        <v>17.556310100000001</v>
      </c>
      <c r="E22" s="475">
        <v>13.986894119999999</v>
      </c>
      <c r="F22" s="475">
        <v>14.008240539999999</v>
      </c>
      <c r="G22" s="475">
        <v>13.5981363</v>
      </c>
      <c r="H22" s="263">
        <v>17.405814579999998</v>
      </c>
      <c r="I22" s="475">
        <v>28.035317320000001</v>
      </c>
      <c r="J22" s="475">
        <v>19.17154545</v>
      </c>
      <c r="K22" s="475">
        <v>18.16322753</v>
      </c>
      <c r="L22" s="475">
        <v>0.6245096</v>
      </c>
      <c r="M22" s="759"/>
    </row>
    <row r="23" spans="1:13">
      <c r="A23" s="357" t="s">
        <v>193</v>
      </c>
      <c r="B23" s="475">
        <v>11.835048520000001</v>
      </c>
      <c r="C23" s="475">
        <v>19.549736769999999</v>
      </c>
      <c r="D23" s="475">
        <v>13.931671939999999</v>
      </c>
      <c r="E23" s="475">
        <v>14.431370680000001</v>
      </c>
      <c r="F23" s="475">
        <v>13.07905399</v>
      </c>
      <c r="G23" s="475">
        <v>15.867600189999999</v>
      </c>
      <c r="H23" s="263">
        <v>17.627301020000001</v>
      </c>
      <c r="I23" s="475">
        <v>17.213312550000001</v>
      </c>
      <c r="J23" s="475">
        <v>18.89529121</v>
      </c>
      <c r="K23" s="475">
        <v>18.40582465</v>
      </c>
      <c r="L23" s="475">
        <v>3.8125651</v>
      </c>
      <c r="M23" s="759"/>
    </row>
    <row r="24" spans="1:13">
      <c r="A24" s="357" t="s">
        <v>194</v>
      </c>
      <c r="B24" s="475">
        <v>11.6332919</v>
      </c>
      <c r="C24" s="475">
        <v>19.047035989999998</v>
      </c>
      <c r="D24" s="475">
        <v>13.222398349999999</v>
      </c>
      <c r="E24" s="475">
        <v>14.217356029999999</v>
      </c>
      <c r="F24" s="475">
        <v>12.78226226</v>
      </c>
      <c r="G24" s="475">
        <v>17.74935627</v>
      </c>
      <c r="H24" s="263">
        <v>19.04517714</v>
      </c>
      <c r="I24" s="475">
        <v>17.749682</v>
      </c>
      <c r="J24" s="475">
        <v>18.187731739999997</v>
      </c>
      <c r="K24" s="475">
        <v>18.004579230000001</v>
      </c>
      <c r="L24" s="475">
        <v>6.3867838700000004</v>
      </c>
      <c r="M24" s="759"/>
    </row>
    <row r="25" spans="1:13">
      <c r="A25" s="357" t="s">
        <v>195</v>
      </c>
      <c r="B25" s="475">
        <v>14.56673516</v>
      </c>
      <c r="C25" s="475">
        <v>16.380906899999999</v>
      </c>
      <c r="D25" s="475">
        <v>13.15063176</v>
      </c>
      <c r="E25" s="475">
        <v>15.18277967</v>
      </c>
      <c r="F25" s="475">
        <v>13.47584574</v>
      </c>
      <c r="G25" s="475">
        <v>19.25769111</v>
      </c>
      <c r="H25" s="263">
        <v>17.789104390000002</v>
      </c>
      <c r="I25" s="475">
        <v>21.129208200000001</v>
      </c>
      <c r="J25" s="475">
        <v>18.260047510000003</v>
      </c>
      <c r="K25" s="475">
        <v>18.080476600000001</v>
      </c>
      <c r="L25" s="475">
        <v>5.3541869999999996</v>
      </c>
      <c r="M25" s="759"/>
    </row>
    <row r="26" spans="1:13">
      <c r="A26" s="222" t="s">
        <v>153</v>
      </c>
      <c r="B26" s="760">
        <v>150.61527404</v>
      </c>
      <c r="C26" s="760">
        <v>183.92736822000001</v>
      </c>
      <c r="D26" s="760">
        <v>212.02008578000002</v>
      </c>
      <c r="E26" s="760">
        <v>186.68625686999999</v>
      </c>
      <c r="F26" s="760">
        <v>173.27862786000003</v>
      </c>
      <c r="G26" s="760">
        <v>184.02585604999999</v>
      </c>
      <c r="H26" s="760">
        <v>227.84840512</v>
      </c>
      <c r="I26" s="760">
        <v>236.49273628</v>
      </c>
      <c r="J26" s="760">
        <v>227.57752676999999</v>
      </c>
      <c r="K26" s="760">
        <v>225.15969365000001</v>
      </c>
      <c r="L26" s="760">
        <f>+SUM(L14:L25)</f>
        <v>77.373316630000005</v>
      </c>
    </row>
    <row r="27" spans="1:13" ht="13.5" customHeight="1">
      <c r="A27" s="611"/>
    </row>
    <row r="28" spans="1:13">
      <c r="A28" s="185" t="s">
        <v>196</v>
      </c>
      <c r="B28" s="726"/>
      <c r="C28" s="726" t="s">
        <v>248</v>
      </c>
      <c r="D28" s="726" t="s">
        <v>249</v>
      </c>
      <c r="E28" s="726" t="s">
        <v>273</v>
      </c>
      <c r="F28" s="726" t="s">
        <v>302</v>
      </c>
      <c r="G28" s="726" t="s">
        <v>753</v>
      </c>
      <c r="H28" s="726" t="s">
        <v>821</v>
      </c>
      <c r="I28" s="726" t="s">
        <v>875</v>
      </c>
      <c r="J28" s="726" t="s">
        <v>893</v>
      </c>
      <c r="K28" s="726" t="s">
        <v>952</v>
      </c>
      <c r="L28" s="726" t="s">
        <v>1266</v>
      </c>
    </row>
    <row r="29" spans="1:13">
      <c r="A29" s="185" t="s">
        <v>197</v>
      </c>
      <c r="B29" s="729"/>
      <c r="C29" s="729">
        <v>0.22117341280508551</v>
      </c>
      <c r="D29" s="729">
        <v>0.15273810434996071</v>
      </c>
      <c r="E29" s="729">
        <v>-0.11948787218342771</v>
      </c>
      <c r="F29" s="729">
        <v>-7.1819046751451232E-2</v>
      </c>
      <c r="G29" s="729">
        <v>6.2022814485137578E-2</v>
      </c>
      <c r="H29" s="729">
        <v>0.23813256468750454</v>
      </c>
      <c r="I29" s="729">
        <v>3.7938958385279609E-2</v>
      </c>
      <c r="J29" s="729">
        <v>-3.7697603952810965E-2</v>
      </c>
      <c r="K29" s="729">
        <v>-1.0624217401059788E-2</v>
      </c>
      <c r="L29" s="729">
        <f>(L26/K26)-1</f>
        <v>-0.6563624893260287</v>
      </c>
    </row>
    <row r="30" spans="1:13">
      <c r="A30" s="367" t="s">
        <v>1002</v>
      </c>
    </row>
    <row r="31" spans="1:13">
      <c r="A31" s="732" t="s">
        <v>1315</v>
      </c>
    </row>
    <row r="32" spans="1:13">
      <c r="A32" s="175" t="s">
        <v>854</v>
      </c>
    </row>
    <row r="33" spans="1:1">
      <c r="A33" s="749"/>
    </row>
    <row r="34" spans="1:1">
      <c r="A34" s="749"/>
    </row>
    <row r="35" spans="1:1">
      <c r="A35" s="749"/>
    </row>
    <row r="36" spans="1:1">
      <c r="A36" s="749"/>
    </row>
    <row r="37" spans="1:1">
      <c r="A37" s="749"/>
    </row>
    <row r="38" spans="1:1">
      <c r="A38" s="749"/>
    </row>
    <row r="39" spans="1:1">
      <c r="A39" s="749"/>
    </row>
    <row r="40" spans="1:1">
      <c r="A40" s="749"/>
    </row>
    <row r="41" spans="1:1">
      <c r="A41" s="749"/>
    </row>
    <row r="42" spans="1:1">
      <c r="A42" s="749"/>
    </row>
    <row r="43" spans="1:1">
      <c r="A43" s="749"/>
    </row>
    <row r="44" spans="1:1">
      <c r="A44" s="749"/>
    </row>
    <row r="45" spans="1:1">
      <c r="A45" s="749"/>
    </row>
    <row r="46" spans="1:1">
      <c r="A46" s="749"/>
    </row>
    <row r="47" spans="1:1">
      <c r="A47" s="749"/>
    </row>
    <row r="48" spans="1:1">
      <c r="A48" s="749"/>
    </row>
    <row r="49" spans="1:1">
      <c r="A49" s="749"/>
    </row>
    <row r="50" spans="1:1">
      <c r="A50" s="749"/>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2">
    <mergeCell ref="L12:L13"/>
    <mergeCell ref="F12:F13"/>
    <mergeCell ref="E12:E13"/>
    <mergeCell ref="A12:A13"/>
    <mergeCell ref="D12:D13"/>
    <mergeCell ref="C12:C13"/>
    <mergeCell ref="B12:B13"/>
    <mergeCell ref="K12:K13"/>
    <mergeCell ref="J12:J13"/>
    <mergeCell ref="I12:I13"/>
    <mergeCell ref="H12:H13"/>
    <mergeCell ref="G12:G13"/>
  </mergeCells>
  <phoneticPr fontId="39" type="noConversion"/>
  <pageMargins left="1.04" right="0.47244094488188981" top="0.79" bottom="1.26" header="0.51181102362204722" footer="1.05"/>
  <pageSetup scale="90" orientation="landscape" r:id="rId5"/>
  <headerFooter alignWithMargins="0"/>
  <ignoredErrors>
    <ignoredError sqref="L26"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N54"/>
  <sheetViews>
    <sheetView showGridLines="0" zoomScaleNormal="100" workbookViewId="0">
      <selection activeCell="A8" sqref="A8"/>
    </sheetView>
  </sheetViews>
  <sheetFormatPr defaultColWidth="9.140625" defaultRowHeight="12.75"/>
  <cols>
    <col min="1" max="1" width="18.7109375" style="153" customWidth="1"/>
    <col min="2" max="12" width="9.5703125" style="153" bestFit="1" customWidth="1"/>
    <col min="13" max="16384" width="9.140625" style="153"/>
  </cols>
  <sheetData>
    <row r="1" spans="1:14" ht="15" customHeight="1">
      <c r="A1" s="185" t="s">
        <v>149</v>
      </c>
      <c r="B1" s="185"/>
      <c r="C1" s="185"/>
      <c r="D1" s="185"/>
      <c r="E1" s="185"/>
      <c r="F1" s="185"/>
      <c r="G1" s="185"/>
      <c r="H1" s="185"/>
      <c r="I1" s="187"/>
      <c r="J1" s="187"/>
      <c r="K1" s="187"/>
      <c r="L1" s="187">
        <v>106</v>
      </c>
    </row>
    <row r="8" spans="1:14">
      <c r="A8" s="161" t="s">
        <v>27</v>
      </c>
    </row>
    <row r="9" spans="1:14">
      <c r="A9" s="161" t="s">
        <v>692</v>
      </c>
    </row>
    <row r="10" spans="1:14">
      <c r="A10" s="161" t="s">
        <v>1176</v>
      </c>
    </row>
    <row r="11" spans="1:14">
      <c r="A11" s="153" t="s">
        <v>214</v>
      </c>
    </row>
    <row r="12" spans="1:14" ht="15" customHeight="1">
      <c r="A12" s="1264" t="s">
        <v>198</v>
      </c>
      <c r="B12" s="1278">
        <v>2010</v>
      </c>
      <c r="C12" s="1278">
        <v>2011</v>
      </c>
      <c r="D12" s="1278">
        <v>2012</v>
      </c>
      <c r="E12" s="1278">
        <v>2013</v>
      </c>
      <c r="F12" s="1278">
        <v>2014</v>
      </c>
      <c r="G12" s="1278">
        <v>2015</v>
      </c>
      <c r="H12" s="1278">
        <v>2016</v>
      </c>
      <c r="I12" s="1278">
        <v>2017</v>
      </c>
      <c r="J12" s="1278">
        <v>2018</v>
      </c>
      <c r="K12" s="1278">
        <v>2019</v>
      </c>
      <c r="L12" s="1278" t="s">
        <v>1688</v>
      </c>
    </row>
    <row r="13" spans="1:14">
      <c r="A13" s="1264"/>
      <c r="B13" s="1278"/>
      <c r="C13" s="1278"/>
      <c r="D13" s="1278"/>
      <c r="E13" s="1278"/>
      <c r="F13" s="1278"/>
      <c r="G13" s="1278"/>
      <c r="H13" s="1278"/>
      <c r="I13" s="1278"/>
      <c r="J13" s="1278"/>
      <c r="K13" s="1278"/>
      <c r="L13" s="1278"/>
    </row>
    <row r="14" spans="1:14">
      <c r="A14" s="153" t="s">
        <v>184</v>
      </c>
      <c r="B14" s="308">
        <v>165.77086811000004</v>
      </c>
      <c r="C14" s="308">
        <v>190.07075387999998</v>
      </c>
      <c r="D14" s="263">
        <v>244.79932912999999</v>
      </c>
      <c r="E14" s="308">
        <v>431.53894022000003</v>
      </c>
      <c r="F14" s="308">
        <v>356.47920466000005</v>
      </c>
      <c r="G14" s="308">
        <v>283.10476091000004</v>
      </c>
      <c r="H14" s="308">
        <v>390.72752966000002</v>
      </c>
      <c r="I14" s="308">
        <v>363.93115219999999</v>
      </c>
      <c r="J14" s="308">
        <v>401.18115437</v>
      </c>
      <c r="K14" s="308">
        <v>469.16247188</v>
      </c>
      <c r="L14" s="308">
        <v>508.67227135999997</v>
      </c>
      <c r="N14" s="347"/>
    </row>
    <row r="15" spans="1:14">
      <c r="A15" s="153" t="s">
        <v>185</v>
      </c>
      <c r="B15" s="308">
        <v>339.05197379999993</v>
      </c>
      <c r="C15" s="308">
        <v>267.38253388999999</v>
      </c>
      <c r="D15" s="263">
        <v>281.85181722000004</v>
      </c>
      <c r="E15" s="308">
        <v>605.84865332000004</v>
      </c>
      <c r="F15" s="308">
        <v>93.116180999999997</v>
      </c>
      <c r="G15" s="308">
        <v>407.82081957999998</v>
      </c>
      <c r="H15" s="308">
        <v>476.39755434</v>
      </c>
      <c r="I15" s="308">
        <v>439.19068433000001</v>
      </c>
      <c r="J15" s="308">
        <v>445.85569633999995</v>
      </c>
      <c r="K15" s="308">
        <v>510.83280716000002</v>
      </c>
      <c r="L15" s="308">
        <v>537.59730390999994</v>
      </c>
      <c r="N15" s="347"/>
    </row>
    <row r="16" spans="1:14">
      <c r="A16" s="153" t="s">
        <v>186</v>
      </c>
      <c r="B16" s="308">
        <v>355.97953525999998</v>
      </c>
      <c r="C16" s="308">
        <v>383.88488605999999</v>
      </c>
      <c r="D16" s="263">
        <v>331.54952933999999</v>
      </c>
      <c r="E16" s="308">
        <v>455.59515038999996</v>
      </c>
      <c r="F16" s="308">
        <v>200.59374119</v>
      </c>
      <c r="G16" s="308">
        <v>437.20012831999998</v>
      </c>
      <c r="H16" s="308">
        <v>574.81385003000003</v>
      </c>
      <c r="I16" s="308">
        <v>505.70418808999995</v>
      </c>
      <c r="J16" s="308">
        <v>513.49424720000002</v>
      </c>
      <c r="K16" s="308">
        <v>739.01371279</v>
      </c>
      <c r="L16" s="308">
        <v>358.75032997000005</v>
      </c>
      <c r="N16" s="347"/>
    </row>
    <row r="17" spans="1:14">
      <c r="A17" s="153" t="s">
        <v>187</v>
      </c>
      <c r="B17" s="308">
        <v>285.51767987999995</v>
      </c>
      <c r="C17" s="308">
        <v>300.95002438</v>
      </c>
      <c r="D17" s="263">
        <v>260.43024296999999</v>
      </c>
      <c r="E17" s="308">
        <v>422.05072806999999</v>
      </c>
      <c r="F17" s="308">
        <v>546.53679344000011</v>
      </c>
      <c r="G17" s="308">
        <v>374.51363167</v>
      </c>
      <c r="H17" s="308">
        <v>462.06267602999998</v>
      </c>
      <c r="I17" s="308">
        <v>368.88583429000005</v>
      </c>
      <c r="J17" s="308">
        <v>499.50368345999999</v>
      </c>
      <c r="K17" s="308">
        <v>537.01601944000004</v>
      </c>
      <c r="L17" s="308">
        <v>0</v>
      </c>
      <c r="N17" s="347"/>
    </row>
    <row r="18" spans="1:14">
      <c r="A18" s="153" t="s">
        <v>188</v>
      </c>
      <c r="B18" s="308">
        <v>279.13668808999995</v>
      </c>
      <c r="C18" s="308">
        <v>354.08743174</v>
      </c>
      <c r="D18" s="263">
        <v>316.54611425000002</v>
      </c>
      <c r="E18" s="308">
        <v>411.45209748000002</v>
      </c>
      <c r="F18" s="308">
        <v>899.74000403999992</v>
      </c>
      <c r="G18" s="308">
        <v>434.27125962999997</v>
      </c>
      <c r="H18" s="308">
        <v>394.43364851000001</v>
      </c>
      <c r="I18" s="308">
        <v>477.26092976000001</v>
      </c>
      <c r="J18" s="308">
        <v>587.28912049999997</v>
      </c>
      <c r="K18" s="308">
        <v>605.68093220000003</v>
      </c>
      <c r="L18" s="308">
        <v>55.540575109999999</v>
      </c>
      <c r="N18" s="347"/>
    </row>
    <row r="19" spans="1:14">
      <c r="A19" s="153" t="s">
        <v>189</v>
      </c>
      <c r="B19" s="308">
        <v>394.61816676000007</v>
      </c>
      <c r="C19" s="308">
        <v>324.45933197000005</v>
      </c>
      <c r="D19" s="263">
        <v>311.73637728</v>
      </c>
      <c r="E19" s="308">
        <v>385.16578156000003</v>
      </c>
      <c r="F19" s="308">
        <v>277.38010205</v>
      </c>
      <c r="G19" s="308">
        <v>486.20763348000003</v>
      </c>
      <c r="H19" s="308">
        <v>487.11338748000003</v>
      </c>
      <c r="I19" s="308">
        <v>521.69492475000004</v>
      </c>
      <c r="J19" s="308">
        <v>561.79226602999995</v>
      </c>
      <c r="K19" s="308">
        <v>680.72864273000005</v>
      </c>
      <c r="L19" s="308">
        <v>324.57658744000003</v>
      </c>
      <c r="N19" s="347"/>
    </row>
    <row r="20" spans="1:14">
      <c r="A20" s="153" t="s">
        <v>190</v>
      </c>
      <c r="B20" s="308">
        <v>335.41601186999992</v>
      </c>
      <c r="C20" s="308">
        <v>289.33687044999999</v>
      </c>
      <c r="D20" s="263">
        <v>395.86486270999995</v>
      </c>
      <c r="E20" s="308">
        <v>452.51227620999998</v>
      </c>
      <c r="F20" s="308">
        <v>565.40494022000007</v>
      </c>
      <c r="G20" s="308">
        <v>575.06716046000008</v>
      </c>
      <c r="H20" s="308">
        <v>468.82119677999998</v>
      </c>
      <c r="I20" s="308">
        <v>543.89876204999996</v>
      </c>
      <c r="J20" s="308">
        <v>657.25873847000003</v>
      </c>
      <c r="K20" s="308">
        <v>728.63064426999995</v>
      </c>
      <c r="L20" s="308">
        <v>415.31869714999999</v>
      </c>
      <c r="N20" s="347"/>
    </row>
    <row r="21" spans="1:14">
      <c r="A21" s="153" t="s">
        <v>191</v>
      </c>
      <c r="B21" s="308">
        <v>380.35861687000005</v>
      </c>
      <c r="C21" s="308">
        <v>359.72835054000001</v>
      </c>
      <c r="D21" s="263">
        <v>347.77184619999997</v>
      </c>
      <c r="E21" s="308">
        <v>414.72942418999997</v>
      </c>
      <c r="F21" s="308">
        <v>115.70543151000001</v>
      </c>
      <c r="G21" s="308">
        <v>462.48583425999999</v>
      </c>
      <c r="H21" s="308">
        <v>422.74994263000002</v>
      </c>
      <c r="I21" s="308">
        <v>505.95025026000002</v>
      </c>
      <c r="J21" s="308">
        <v>592.91258692999997</v>
      </c>
      <c r="K21" s="308">
        <v>669.10054359000003</v>
      </c>
      <c r="L21" s="308">
        <v>610.68055754</v>
      </c>
      <c r="N21" s="347"/>
    </row>
    <row r="22" spans="1:14">
      <c r="A22" s="153" t="s">
        <v>192</v>
      </c>
      <c r="B22" s="308">
        <v>320.26237444999998</v>
      </c>
      <c r="C22" s="308">
        <v>306.98309172</v>
      </c>
      <c r="D22" s="263">
        <v>275.85432874000003</v>
      </c>
      <c r="E22" s="308">
        <v>398.40980056000001</v>
      </c>
      <c r="F22" s="308">
        <v>105.36115359999999</v>
      </c>
      <c r="G22" s="308">
        <v>444.44242824000003</v>
      </c>
      <c r="H22" s="308">
        <v>452.91506737000003</v>
      </c>
      <c r="I22" s="308">
        <v>461.28701875000002</v>
      </c>
      <c r="J22" s="308">
        <v>535.47667813999999</v>
      </c>
      <c r="K22" s="308">
        <v>608.82680976999995</v>
      </c>
      <c r="L22" s="308">
        <v>590.45757192999997</v>
      </c>
      <c r="N22" s="347"/>
    </row>
    <row r="23" spans="1:14">
      <c r="A23" s="153" t="s">
        <v>193</v>
      </c>
      <c r="B23" s="308">
        <v>321.45507190000001</v>
      </c>
      <c r="C23" s="308">
        <v>304.01852539999999</v>
      </c>
      <c r="D23" s="263">
        <v>381.54736674999998</v>
      </c>
      <c r="E23" s="308">
        <v>415.71565363999997</v>
      </c>
      <c r="F23" s="308">
        <v>670.98400061000007</v>
      </c>
      <c r="G23" s="308">
        <v>447.32171832</v>
      </c>
      <c r="H23" s="308">
        <v>504.28024698000002</v>
      </c>
      <c r="I23" s="308">
        <v>501.51569929000004</v>
      </c>
      <c r="J23" s="308">
        <v>558.34841357000005</v>
      </c>
      <c r="K23" s="308">
        <v>724.91729499999997</v>
      </c>
      <c r="L23" s="308">
        <v>696.85085163999997</v>
      </c>
      <c r="N23" s="347"/>
    </row>
    <row r="24" spans="1:14">
      <c r="A24" s="153" t="s">
        <v>194</v>
      </c>
      <c r="B24" s="308">
        <v>287.88721229000009</v>
      </c>
      <c r="C24" s="308">
        <v>332.37175130999998</v>
      </c>
      <c r="D24" s="263">
        <v>328.96558751999999</v>
      </c>
      <c r="E24" s="308">
        <v>338.6279361</v>
      </c>
      <c r="F24" s="308">
        <v>255.32441912000002</v>
      </c>
      <c r="G24" s="308">
        <v>382.15398523000005</v>
      </c>
      <c r="H24" s="308">
        <v>501.18556022000001</v>
      </c>
      <c r="I24" s="308">
        <v>537.11578436000002</v>
      </c>
      <c r="J24" s="308">
        <v>481.57377880000001</v>
      </c>
      <c r="K24" s="308">
        <v>620.51761952999993</v>
      </c>
      <c r="L24" s="308">
        <v>637.00310102000003</v>
      </c>
      <c r="N24" s="347"/>
    </row>
    <row r="25" spans="1:14">
      <c r="A25" s="153" t="s">
        <v>195</v>
      </c>
      <c r="B25" s="308">
        <v>397.83997767</v>
      </c>
      <c r="C25" s="308">
        <v>348.55395274</v>
      </c>
      <c r="D25" s="263">
        <v>394.56844351000001</v>
      </c>
      <c r="E25" s="308">
        <v>504.36442920999997</v>
      </c>
      <c r="F25" s="308">
        <v>329.30237987999999</v>
      </c>
      <c r="G25" s="308">
        <v>435.33397677999994</v>
      </c>
      <c r="H25" s="308">
        <v>532.73255486000005</v>
      </c>
      <c r="I25" s="308">
        <v>561.65496608000001</v>
      </c>
      <c r="J25" s="308">
        <v>485.45219635000001</v>
      </c>
      <c r="K25" s="308">
        <v>631.67889937999996</v>
      </c>
      <c r="L25" s="308">
        <v>1175.41552067</v>
      </c>
      <c r="N25" s="347"/>
    </row>
    <row r="26" spans="1:14">
      <c r="A26" s="222" t="s">
        <v>153</v>
      </c>
      <c r="B26" s="744">
        <v>3863.2941769499998</v>
      </c>
      <c r="C26" s="744">
        <v>3761.8275040799999</v>
      </c>
      <c r="D26" s="744">
        <v>3871.4858456200004</v>
      </c>
      <c r="E26" s="744">
        <v>5236.0108709499991</v>
      </c>
      <c r="F26" s="744">
        <v>4415.9283513200007</v>
      </c>
      <c r="G26" s="744">
        <v>5169.9233368800005</v>
      </c>
      <c r="H26" s="744">
        <v>5668.2332148899995</v>
      </c>
      <c r="I26" s="744">
        <v>5788.0901942100008</v>
      </c>
      <c r="J26" s="744">
        <v>6320.1385601600005</v>
      </c>
      <c r="K26" s="744">
        <v>7526.1063977399999</v>
      </c>
      <c r="L26" s="744">
        <v>5910.8633677399994</v>
      </c>
    </row>
    <row r="27" spans="1:14" s="357" customFormat="1" ht="13.5" customHeight="1">
      <c r="A27" s="611"/>
    </row>
    <row r="28" spans="1:14">
      <c r="A28" s="761" t="s">
        <v>196</v>
      </c>
      <c r="B28" s="726"/>
      <c r="C28" s="762" t="s">
        <v>248</v>
      </c>
      <c r="D28" s="762" t="s">
        <v>249</v>
      </c>
      <c r="E28" s="762" t="s">
        <v>273</v>
      </c>
      <c r="F28" s="762" t="s">
        <v>302</v>
      </c>
      <c r="G28" s="762" t="s">
        <v>753</v>
      </c>
      <c r="H28" s="762" t="s">
        <v>821</v>
      </c>
      <c r="I28" s="762" t="s">
        <v>875</v>
      </c>
      <c r="J28" s="762" t="s">
        <v>893</v>
      </c>
      <c r="K28" s="762" t="s">
        <v>952</v>
      </c>
      <c r="L28" s="726" t="s">
        <v>1266</v>
      </c>
    </row>
    <row r="29" spans="1:14">
      <c r="A29" s="763" t="s">
        <v>197</v>
      </c>
      <c r="B29" s="764"/>
      <c r="C29" s="764">
        <v>-2.6264288511962608E-2</v>
      </c>
      <c r="D29" s="764">
        <v>2.9150284382010394E-2</v>
      </c>
      <c r="E29" s="764">
        <v>0.35245512439978355</v>
      </c>
      <c r="F29" s="764">
        <v>-0.15662353265534878</v>
      </c>
      <c r="G29" s="764">
        <v>0.17074438839901407</v>
      </c>
      <c r="H29" s="764">
        <v>9.6386318623967071E-2</v>
      </c>
      <c r="I29" s="764">
        <v>2.1145386009373546E-2</v>
      </c>
      <c r="J29" s="764">
        <v>9.1921229299817053E-2</v>
      </c>
      <c r="K29" s="764">
        <v>0.19081351240968192</v>
      </c>
      <c r="L29" s="765">
        <f>(L26/K26)-1</f>
        <v>-0.21461868124599448</v>
      </c>
    </row>
    <row r="30" spans="1:14">
      <c r="A30" s="169" t="s">
        <v>1000</v>
      </c>
      <c r="B30" s="159"/>
      <c r="C30" s="159"/>
      <c r="D30" s="159"/>
      <c r="E30" s="159"/>
      <c r="F30" s="159"/>
      <c r="G30" s="159"/>
      <c r="H30" s="159"/>
      <c r="I30" s="159"/>
      <c r="J30" s="159"/>
      <c r="K30" s="159"/>
      <c r="L30" s="159"/>
    </row>
    <row r="31" spans="1:14">
      <c r="A31" s="367" t="s">
        <v>1067</v>
      </c>
    </row>
    <row r="32" spans="1:14">
      <c r="A32" s="367" t="s">
        <v>1689</v>
      </c>
    </row>
    <row r="33" spans="1:1">
      <c r="A33" s="732" t="s">
        <v>1315</v>
      </c>
    </row>
    <row r="34" spans="1:1">
      <c r="A34" s="175" t="s">
        <v>854</v>
      </c>
    </row>
    <row r="35" spans="1:1">
      <c r="A35" s="357"/>
    </row>
    <row r="36" spans="1:1">
      <c r="A36" s="357"/>
    </row>
    <row r="37" spans="1:1">
      <c r="A37" s="357"/>
    </row>
    <row r="38" spans="1:1">
      <c r="A38" s="357"/>
    </row>
    <row r="39" spans="1:1">
      <c r="A39" s="357"/>
    </row>
    <row r="40" spans="1:1">
      <c r="A40" s="357"/>
    </row>
    <row r="41" spans="1:1">
      <c r="A41" s="357"/>
    </row>
    <row r="42" spans="1:1">
      <c r="A42" s="357"/>
    </row>
    <row r="43" spans="1:1">
      <c r="A43" s="357"/>
    </row>
    <row r="44" spans="1:1">
      <c r="A44" s="357"/>
    </row>
    <row r="45" spans="1:1">
      <c r="A45" s="357"/>
    </row>
    <row r="46" spans="1:1">
      <c r="A46" s="357"/>
    </row>
    <row r="47" spans="1:1">
      <c r="A47" s="357"/>
    </row>
    <row r="48" spans="1:1">
      <c r="A48" s="357"/>
    </row>
    <row r="49" spans="1:1">
      <c r="A49" s="357"/>
    </row>
    <row r="50" spans="1:1">
      <c r="A50" s="357"/>
    </row>
    <row r="51" spans="1:1">
      <c r="A51" s="357"/>
    </row>
    <row r="52" spans="1:1">
      <c r="A52" s="357"/>
    </row>
    <row r="53" spans="1:1">
      <c r="A53" s="357"/>
    </row>
    <row r="54" spans="1:1">
      <c r="A54" s="357"/>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2">
    <mergeCell ref="L12:L13"/>
    <mergeCell ref="F12:F13"/>
    <mergeCell ref="E12:E13"/>
    <mergeCell ref="A12:A13"/>
    <mergeCell ref="D12:D13"/>
    <mergeCell ref="C12:C13"/>
    <mergeCell ref="B12:B13"/>
    <mergeCell ref="K12:K13"/>
    <mergeCell ref="J12:J13"/>
    <mergeCell ref="I12:I13"/>
    <mergeCell ref="H12:H13"/>
    <mergeCell ref="G12:G13"/>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N47"/>
  <sheetViews>
    <sheetView showGridLines="0" zoomScaleNormal="100" workbookViewId="0">
      <selection activeCell="N19" sqref="N19"/>
    </sheetView>
  </sheetViews>
  <sheetFormatPr defaultColWidth="9.140625" defaultRowHeight="12.75"/>
  <cols>
    <col min="1" max="1" width="15.85546875" style="357" customWidth="1"/>
    <col min="2" max="12" width="10" style="357" customWidth="1"/>
    <col min="13" max="16384" width="9.140625" style="357"/>
  </cols>
  <sheetData>
    <row r="1" spans="1:14">
      <c r="A1" s="185" t="s">
        <v>149</v>
      </c>
      <c r="B1" s="186"/>
      <c r="C1" s="185"/>
      <c r="D1" s="185"/>
      <c r="E1" s="185"/>
      <c r="F1" s="185"/>
      <c r="G1" s="185"/>
      <c r="H1" s="185"/>
      <c r="I1" s="187"/>
      <c r="J1" s="187"/>
      <c r="K1" s="187"/>
      <c r="L1" s="187">
        <v>107</v>
      </c>
    </row>
    <row r="6" spans="1:14">
      <c r="G6" s="357" t="s">
        <v>220</v>
      </c>
    </row>
    <row r="8" spans="1:14">
      <c r="A8" s="358" t="s">
        <v>28</v>
      </c>
    </row>
    <row r="9" spans="1:14">
      <c r="A9" s="161" t="s">
        <v>695</v>
      </c>
    </row>
    <row r="10" spans="1:14">
      <c r="A10" s="161" t="s">
        <v>1176</v>
      </c>
    </row>
    <row r="11" spans="1:14">
      <c r="A11" s="357" t="s">
        <v>214</v>
      </c>
    </row>
    <row r="12" spans="1:14" ht="15" customHeight="1">
      <c r="A12" s="1134" t="s">
        <v>183</v>
      </c>
      <c r="B12" s="1136">
        <v>2010</v>
      </c>
      <c r="C12" s="1136">
        <v>2011</v>
      </c>
      <c r="D12" s="1136">
        <v>2012</v>
      </c>
      <c r="E12" s="1136">
        <v>2013</v>
      </c>
      <c r="F12" s="1136">
        <v>2014</v>
      </c>
      <c r="G12" s="1136">
        <v>2015</v>
      </c>
      <c r="H12" s="1136">
        <v>2016</v>
      </c>
      <c r="I12" s="1136">
        <v>2017</v>
      </c>
      <c r="J12" s="1136">
        <v>2018</v>
      </c>
      <c r="K12" s="1136">
        <v>2019</v>
      </c>
      <c r="L12" s="1136" t="s">
        <v>1688</v>
      </c>
    </row>
    <row r="13" spans="1:14">
      <c r="A13" s="159" t="s">
        <v>184</v>
      </c>
      <c r="B13" s="485">
        <v>85.940111129999991</v>
      </c>
      <c r="C13" s="485">
        <v>102.89811234</v>
      </c>
      <c r="D13" s="485">
        <v>127.86925031999999</v>
      </c>
      <c r="E13" s="485">
        <v>141.014791</v>
      </c>
      <c r="F13" s="485">
        <v>120.96590402</v>
      </c>
      <c r="G13" s="485">
        <v>137.79733712000001</v>
      </c>
      <c r="H13" s="485">
        <v>112.16867051</v>
      </c>
      <c r="I13" s="485">
        <v>137.14973386000003</v>
      </c>
      <c r="J13" s="485">
        <v>171.28260351</v>
      </c>
      <c r="K13" s="485">
        <v>209.01155979000001</v>
      </c>
      <c r="L13" s="485">
        <v>197.40984082</v>
      </c>
      <c r="N13" s="412"/>
    </row>
    <row r="14" spans="1:14">
      <c r="A14" s="357" t="s">
        <v>185</v>
      </c>
      <c r="B14" s="601">
        <v>50.117626000000008</v>
      </c>
      <c r="C14" s="601">
        <v>78.098490389999995</v>
      </c>
      <c r="D14" s="601">
        <v>44.448889530000002</v>
      </c>
      <c r="E14" s="308">
        <v>93.098143859999993</v>
      </c>
      <c r="F14" s="308">
        <v>53.951425669999999</v>
      </c>
      <c r="G14" s="308">
        <v>50.895351700000006</v>
      </c>
      <c r="H14" s="308">
        <v>72.25745787000001</v>
      </c>
      <c r="I14" s="601">
        <v>80.746125140000004</v>
      </c>
      <c r="J14" s="601">
        <v>81.853151709999992</v>
      </c>
      <c r="K14" s="601">
        <v>107.07564515999997</v>
      </c>
      <c r="L14" s="601">
        <v>92.873153700000003</v>
      </c>
      <c r="N14" s="412"/>
    </row>
    <row r="15" spans="1:14">
      <c r="A15" s="357" t="s">
        <v>186</v>
      </c>
      <c r="B15" s="601">
        <v>92.530869680000009</v>
      </c>
      <c r="C15" s="601">
        <v>74.31983846</v>
      </c>
      <c r="D15" s="601">
        <v>73.984305559999996</v>
      </c>
      <c r="E15" s="308">
        <v>119.48766289</v>
      </c>
      <c r="F15" s="308">
        <v>82.252332409999994</v>
      </c>
      <c r="G15" s="308">
        <v>112.6252382</v>
      </c>
      <c r="H15" s="308">
        <v>107.37391906000001</v>
      </c>
      <c r="I15" s="601">
        <v>114.99573687</v>
      </c>
      <c r="J15" s="601">
        <v>96.909998700000003</v>
      </c>
      <c r="K15" s="601">
        <v>147.02909477</v>
      </c>
      <c r="L15" s="601">
        <v>65.496187469999995</v>
      </c>
      <c r="N15" s="412"/>
    </row>
    <row r="16" spans="1:14">
      <c r="A16" s="357" t="s">
        <v>187</v>
      </c>
      <c r="B16" s="601">
        <v>846.87193089999982</v>
      </c>
      <c r="C16" s="601">
        <v>425.536112</v>
      </c>
      <c r="D16" s="601">
        <v>530.31585658999995</v>
      </c>
      <c r="E16" s="308">
        <v>1132.0462149</v>
      </c>
      <c r="F16" s="308">
        <v>1228.22385285</v>
      </c>
      <c r="G16" s="308">
        <v>1253.17075077</v>
      </c>
      <c r="H16" s="308">
        <v>1305.0195814400001</v>
      </c>
      <c r="I16" s="601">
        <v>871.36686364000002</v>
      </c>
      <c r="J16" s="601">
        <v>975.52622203999999</v>
      </c>
      <c r="K16" s="601">
        <v>1811.6410448800002</v>
      </c>
      <c r="L16" s="601">
        <v>54.346170139999998</v>
      </c>
      <c r="N16" s="412"/>
    </row>
    <row r="17" spans="1:14">
      <c r="A17" s="357" t="s">
        <v>188</v>
      </c>
      <c r="B17" s="601">
        <v>101.35832279</v>
      </c>
      <c r="C17" s="601">
        <v>595.06788900000004</v>
      </c>
      <c r="D17" s="601">
        <v>603.09019058000001</v>
      </c>
      <c r="E17" s="308">
        <v>162.82566641</v>
      </c>
      <c r="F17" s="308">
        <v>135.32151377000002</v>
      </c>
      <c r="G17" s="308">
        <v>140.41553091</v>
      </c>
      <c r="H17" s="308">
        <v>135.52076238000001</v>
      </c>
      <c r="I17" s="601">
        <v>774.16752257000007</v>
      </c>
      <c r="J17" s="601">
        <v>868.16325038000002</v>
      </c>
      <c r="K17" s="601">
        <v>267.33151162000001</v>
      </c>
      <c r="L17" s="601">
        <v>244.69922663999998</v>
      </c>
      <c r="N17" s="412"/>
    </row>
    <row r="18" spans="1:14">
      <c r="A18" s="357" t="s">
        <v>189</v>
      </c>
      <c r="B18" s="601">
        <v>94.919083610000001</v>
      </c>
      <c r="C18" s="601">
        <v>105.61260406</v>
      </c>
      <c r="D18" s="601">
        <v>160.65587556</v>
      </c>
      <c r="E18" s="308">
        <v>107.32156338999999</v>
      </c>
      <c r="F18" s="308">
        <v>133.14542456999999</v>
      </c>
      <c r="G18" s="308">
        <v>142.85689087</v>
      </c>
      <c r="H18" s="308">
        <v>133.21497354000002</v>
      </c>
      <c r="I18" s="601">
        <v>147.28315875000001</v>
      </c>
      <c r="J18" s="601">
        <v>153.16054918</v>
      </c>
      <c r="K18" s="601">
        <v>145.86908711000001</v>
      </c>
      <c r="L18" s="601">
        <v>251.33693072</v>
      </c>
      <c r="N18" s="412"/>
    </row>
    <row r="19" spans="1:14">
      <c r="A19" s="357" t="s">
        <v>190</v>
      </c>
      <c r="B19" s="601">
        <v>106.60689212</v>
      </c>
      <c r="C19" s="601">
        <v>120.68988312</v>
      </c>
      <c r="D19" s="601">
        <v>178.19478958000002</v>
      </c>
      <c r="E19" s="308">
        <v>179.97553331</v>
      </c>
      <c r="F19" s="308">
        <v>189.76728077999999</v>
      </c>
      <c r="G19" s="308">
        <v>168.25987074</v>
      </c>
      <c r="H19" s="308">
        <v>141.20008186999999</v>
      </c>
      <c r="I19" s="601">
        <v>143.06410631999998</v>
      </c>
      <c r="J19" s="601">
        <v>209.17951740000001</v>
      </c>
      <c r="K19" s="601">
        <v>244.97372186000001</v>
      </c>
      <c r="L19" s="601">
        <v>850.73013385000002</v>
      </c>
      <c r="N19" s="412"/>
    </row>
    <row r="20" spans="1:14">
      <c r="A20" s="357" t="s">
        <v>191</v>
      </c>
      <c r="B20" s="601">
        <v>66.090168399999996</v>
      </c>
      <c r="C20" s="601">
        <v>61.570324939999999</v>
      </c>
      <c r="D20" s="601">
        <v>58.908454950000007</v>
      </c>
      <c r="E20" s="308">
        <v>62.192094869999998</v>
      </c>
      <c r="F20" s="308">
        <v>58.862139549999995</v>
      </c>
      <c r="G20" s="308">
        <v>78.048382310000008</v>
      </c>
      <c r="H20" s="308">
        <v>85.391516510000002</v>
      </c>
      <c r="I20" s="601">
        <v>85.656400730000001</v>
      </c>
      <c r="J20" s="601">
        <v>126.83314349</v>
      </c>
      <c r="K20" s="601">
        <v>105.72136612</v>
      </c>
      <c r="L20" s="601">
        <v>375.85190864999998</v>
      </c>
      <c r="N20" s="412"/>
    </row>
    <row r="21" spans="1:14">
      <c r="A21" s="357" t="s">
        <v>192</v>
      </c>
      <c r="B21" s="601">
        <v>65.389451069999993</v>
      </c>
      <c r="C21" s="601">
        <v>78.566524170000008</v>
      </c>
      <c r="D21" s="601">
        <v>107.405886</v>
      </c>
      <c r="E21" s="308">
        <v>72.895275239999989</v>
      </c>
      <c r="F21" s="308">
        <v>83.550574249999997</v>
      </c>
      <c r="G21" s="308">
        <v>103.07557444</v>
      </c>
      <c r="H21" s="308">
        <v>112.17087131</v>
      </c>
      <c r="I21" s="601">
        <v>107.16467607999999</v>
      </c>
      <c r="J21" s="601">
        <v>156.48418612</v>
      </c>
      <c r="K21" s="601">
        <v>141.66922836000001</v>
      </c>
      <c r="L21" s="601">
        <v>326.94881333999996</v>
      </c>
      <c r="N21" s="412"/>
    </row>
    <row r="22" spans="1:14">
      <c r="A22" s="357" t="s">
        <v>193</v>
      </c>
      <c r="B22" s="601">
        <v>798.76845409000009</v>
      </c>
      <c r="C22" s="601">
        <v>922.85020001999999</v>
      </c>
      <c r="D22" s="601">
        <v>1037.03623943</v>
      </c>
      <c r="E22" s="308">
        <v>1085.9560241199999</v>
      </c>
      <c r="F22" s="308">
        <v>1210.08687906</v>
      </c>
      <c r="G22" s="308">
        <v>1062.3607973600001</v>
      </c>
      <c r="H22" s="308">
        <v>1131.3835522500001</v>
      </c>
      <c r="I22" s="601">
        <v>1328.22193952</v>
      </c>
      <c r="J22" s="601">
        <v>1538.05157547</v>
      </c>
      <c r="K22" s="601">
        <v>1684.9674704900001</v>
      </c>
      <c r="L22" s="601">
        <v>1509.1597307</v>
      </c>
      <c r="N22" s="412"/>
    </row>
    <row r="23" spans="1:14">
      <c r="A23" s="357" t="s">
        <v>194</v>
      </c>
      <c r="B23" s="601">
        <v>78.932609779999979</v>
      </c>
      <c r="C23" s="601">
        <v>147.25034234</v>
      </c>
      <c r="D23" s="601">
        <v>65.671250259999994</v>
      </c>
      <c r="E23" s="308">
        <v>89.959912560000006</v>
      </c>
      <c r="F23" s="308">
        <v>80.252237170000001</v>
      </c>
      <c r="G23" s="308">
        <v>103.93747215</v>
      </c>
      <c r="H23" s="308">
        <v>123.16751006999999</v>
      </c>
      <c r="I23" s="601">
        <v>192.79546987000001</v>
      </c>
      <c r="J23" s="601">
        <v>133.74405553</v>
      </c>
      <c r="K23" s="601">
        <v>160.72817362000001</v>
      </c>
      <c r="L23" s="601">
        <v>316.62572638</v>
      </c>
      <c r="N23" s="412"/>
    </row>
    <row r="24" spans="1:14">
      <c r="A24" s="357" t="s">
        <v>195</v>
      </c>
      <c r="B24" s="601">
        <v>55.462029910000005</v>
      </c>
      <c r="C24" s="308">
        <v>73.649946999999997</v>
      </c>
      <c r="D24" s="601">
        <v>49.80130613</v>
      </c>
      <c r="E24" s="308">
        <v>67.218578159999993</v>
      </c>
      <c r="F24" s="308">
        <v>77.292486159999996</v>
      </c>
      <c r="G24" s="308">
        <v>91.413618079999992</v>
      </c>
      <c r="H24" s="308">
        <v>84.786413420000002</v>
      </c>
      <c r="I24" s="601">
        <v>129.36687870999998</v>
      </c>
      <c r="J24" s="601">
        <v>98.333636180000013</v>
      </c>
      <c r="K24" s="601">
        <v>128.90676862999999</v>
      </c>
      <c r="L24" s="601">
        <v>237.65984961000001</v>
      </c>
      <c r="N24" s="412"/>
    </row>
    <row r="25" spans="1:14">
      <c r="A25" s="734" t="s">
        <v>153</v>
      </c>
      <c r="B25" s="735">
        <v>2442.9875494799999</v>
      </c>
      <c r="C25" s="735">
        <v>2786.1102678400002</v>
      </c>
      <c r="D25" s="735">
        <v>3037.3822944899998</v>
      </c>
      <c r="E25" s="735">
        <v>3313.991460709999</v>
      </c>
      <c r="F25" s="735">
        <v>3453.6720502600001</v>
      </c>
      <c r="G25" s="735">
        <v>3444.8568146499997</v>
      </c>
      <c r="H25" s="735">
        <v>3543.6553102300009</v>
      </c>
      <c r="I25" s="735">
        <v>4111.9786120600002</v>
      </c>
      <c r="J25" s="735">
        <v>4609.5218897100003</v>
      </c>
      <c r="K25" s="735">
        <v>5154.9246724100012</v>
      </c>
      <c r="L25" s="735">
        <v>4523.1376720199996</v>
      </c>
    </row>
    <row r="26" spans="1:14" ht="13.5" customHeight="1">
      <c r="A26" s="611"/>
    </row>
    <row r="27" spans="1:14">
      <c r="A27" s="185" t="s">
        <v>196</v>
      </c>
      <c r="B27" s="726"/>
      <c r="C27" s="726" t="s">
        <v>248</v>
      </c>
      <c r="D27" s="726" t="s">
        <v>249</v>
      </c>
      <c r="E27" s="726" t="s">
        <v>273</v>
      </c>
      <c r="F27" s="726" t="s">
        <v>302</v>
      </c>
      <c r="G27" s="726" t="s">
        <v>753</v>
      </c>
      <c r="H27" s="726" t="s">
        <v>821</v>
      </c>
      <c r="I27" s="726" t="s">
        <v>875</v>
      </c>
      <c r="J27" s="726" t="s">
        <v>893</v>
      </c>
      <c r="K27" s="726" t="s">
        <v>952</v>
      </c>
      <c r="L27" s="726" t="s">
        <v>1266</v>
      </c>
    </row>
    <row r="28" spans="1:14">
      <c r="A28" s="185" t="s">
        <v>197</v>
      </c>
      <c r="B28" s="729"/>
      <c r="C28" s="729">
        <v>0.14045209458109409</v>
      </c>
      <c r="D28" s="729">
        <v>9.0187394788507236E-2</v>
      </c>
      <c r="E28" s="729">
        <v>9.1068275047821778E-2</v>
      </c>
      <c r="F28" s="729">
        <v>4.2148747577060997E-2</v>
      </c>
      <c r="G28" s="729">
        <v>-2.5524240523464581E-3</v>
      </c>
      <c r="H28" s="729">
        <v>2.8680000620008084E-2</v>
      </c>
      <c r="I28" s="729">
        <v>0.16037770383291372</v>
      </c>
      <c r="J28" s="729">
        <v>0.12099850816119484</v>
      </c>
      <c r="K28" s="729">
        <v>0.11832090089810032</v>
      </c>
      <c r="L28" s="729">
        <f>(L25/K25)-1</f>
        <v>-0.12255988991874678</v>
      </c>
    </row>
    <row r="29" spans="1:14">
      <c r="A29" s="367" t="s">
        <v>1000</v>
      </c>
      <c r="B29" s="373"/>
      <c r="C29" s="373"/>
      <c r="D29" s="373"/>
      <c r="E29" s="373"/>
      <c r="F29" s="373"/>
      <c r="G29" s="373"/>
      <c r="H29" s="373"/>
      <c r="I29" s="373"/>
      <c r="J29" s="373"/>
      <c r="K29" s="373"/>
      <c r="L29" s="373"/>
    </row>
    <row r="30" spans="1:14">
      <c r="A30" s="367" t="s">
        <v>1068</v>
      </c>
      <c r="B30" s="373"/>
      <c r="C30" s="373"/>
      <c r="D30" s="373"/>
      <c r="E30" s="373"/>
      <c r="F30" s="373"/>
      <c r="G30" s="373"/>
      <c r="H30" s="373"/>
      <c r="I30" s="373"/>
      <c r="J30" s="373"/>
      <c r="K30" s="373"/>
      <c r="L30" s="373"/>
    </row>
    <row r="31" spans="1:14" ht="52.5" customHeight="1">
      <c r="A31" s="1288" t="s">
        <v>1690</v>
      </c>
      <c r="B31" s="1288"/>
      <c r="C31" s="1288"/>
      <c r="D31" s="1288"/>
      <c r="E31" s="1288"/>
      <c r="F31" s="1288"/>
      <c r="G31" s="1288"/>
      <c r="H31" s="1288"/>
      <c r="I31" s="1288"/>
      <c r="J31" s="1288"/>
      <c r="K31" s="1288"/>
      <c r="L31" s="1288"/>
    </row>
    <row r="32" spans="1:14">
      <c r="A32" s="732" t="s">
        <v>1315</v>
      </c>
      <c r="B32" s="373"/>
      <c r="C32" s="373"/>
      <c r="D32" s="373"/>
      <c r="E32" s="373"/>
      <c r="F32" s="373"/>
      <c r="G32" s="373"/>
      <c r="H32" s="373"/>
      <c r="I32" s="373"/>
      <c r="J32" s="373"/>
      <c r="K32" s="373"/>
      <c r="L32" s="373"/>
    </row>
    <row r="33" spans="1:12">
      <c r="A33" s="175" t="s">
        <v>854</v>
      </c>
      <c r="B33" s="373"/>
      <c r="C33" s="373"/>
      <c r="D33" s="373"/>
      <c r="E33" s="373"/>
      <c r="F33" s="373"/>
      <c r="G33" s="373"/>
      <c r="H33" s="373"/>
      <c r="I33" s="373"/>
      <c r="J33" s="373"/>
      <c r="K33" s="373"/>
      <c r="L33" s="373"/>
    </row>
    <row r="34" spans="1:12">
      <c r="A34" s="749"/>
    </row>
    <row r="35" spans="1:12">
      <c r="A35" s="749"/>
    </row>
    <row r="36" spans="1:12">
      <c r="A36" s="749"/>
    </row>
    <row r="37" spans="1:12">
      <c r="A37" s="749"/>
    </row>
    <row r="38" spans="1:12">
      <c r="A38" s="749"/>
    </row>
    <row r="39" spans="1:12">
      <c r="A39" s="749"/>
    </row>
    <row r="40" spans="1:12">
      <c r="A40" s="749"/>
    </row>
    <row r="41" spans="1:12">
      <c r="A41" s="749"/>
    </row>
    <row r="42" spans="1:12">
      <c r="A42" s="749"/>
    </row>
    <row r="43" spans="1:12">
      <c r="A43" s="749"/>
    </row>
    <row r="44" spans="1:12">
      <c r="A44" s="749"/>
    </row>
    <row r="45" spans="1:12">
      <c r="A45" s="749"/>
    </row>
    <row r="46" spans="1:12">
      <c r="A46" s="749"/>
    </row>
    <row r="47" spans="1:12">
      <c r="A47" s="749"/>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1">
    <mergeCell ref="A31:L31"/>
  </mergeCells>
  <phoneticPr fontId="39" type="noConversion"/>
  <pageMargins left="1.34" right="0.17" top="0.55000000000000004" bottom="0.48" header="0.34" footer="0.38"/>
  <pageSetup orientation="landscape" r:id="rId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N35"/>
  <sheetViews>
    <sheetView showGridLines="0" zoomScaleNormal="100" workbookViewId="0">
      <selection activeCell="A8" sqref="A8"/>
    </sheetView>
  </sheetViews>
  <sheetFormatPr defaultColWidth="9.140625" defaultRowHeight="12.75"/>
  <cols>
    <col min="1" max="1" width="15.42578125" style="357" customWidth="1"/>
    <col min="2" max="12" width="10.42578125" style="357" customWidth="1"/>
    <col min="13" max="13" width="9.140625" style="357"/>
    <col min="14" max="14" width="10.85546875" style="357" bestFit="1" customWidth="1"/>
    <col min="15" max="16384" width="9.140625" style="357"/>
  </cols>
  <sheetData>
    <row r="1" spans="1:14">
      <c r="A1" s="185" t="s">
        <v>149</v>
      </c>
      <c r="B1" s="185"/>
      <c r="C1" s="185"/>
      <c r="D1" s="185"/>
      <c r="E1" s="185"/>
      <c r="F1" s="185"/>
      <c r="G1" s="185"/>
      <c r="H1" s="185"/>
      <c r="I1" s="187"/>
      <c r="J1" s="187"/>
      <c r="K1" s="187"/>
      <c r="L1" s="187">
        <v>108</v>
      </c>
    </row>
    <row r="8" spans="1:14">
      <c r="A8" s="358" t="s">
        <v>29</v>
      </c>
    </row>
    <row r="9" spans="1:14">
      <c r="A9" s="161" t="s">
        <v>693</v>
      </c>
    </row>
    <row r="10" spans="1:14">
      <c r="A10" s="161" t="s">
        <v>1176</v>
      </c>
    </row>
    <row r="11" spans="1:14">
      <c r="A11" s="357" t="s">
        <v>214</v>
      </c>
    </row>
    <row r="12" spans="1:14" ht="15" customHeight="1">
      <c r="A12" s="1264" t="s">
        <v>198</v>
      </c>
      <c r="B12" s="1278">
        <v>2010</v>
      </c>
      <c r="C12" s="1278">
        <v>2011</v>
      </c>
      <c r="D12" s="1278">
        <v>2012</v>
      </c>
      <c r="E12" s="1278">
        <v>2013</v>
      </c>
      <c r="F12" s="1278">
        <v>2014</v>
      </c>
      <c r="G12" s="1278">
        <v>2015</v>
      </c>
      <c r="H12" s="1278">
        <v>2016</v>
      </c>
      <c r="I12" s="1278">
        <v>2017</v>
      </c>
      <c r="J12" s="1278">
        <v>2018</v>
      </c>
      <c r="K12" s="1278">
        <v>2019</v>
      </c>
      <c r="L12" s="1278">
        <v>2020</v>
      </c>
    </row>
    <row r="13" spans="1:14">
      <c r="A13" s="1264"/>
      <c r="B13" s="1278"/>
      <c r="C13" s="1278"/>
      <c r="D13" s="1278"/>
      <c r="E13" s="1278"/>
      <c r="F13" s="1278"/>
      <c r="G13" s="1278"/>
      <c r="H13" s="1278"/>
      <c r="I13" s="1278"/>
      <c r="J13" s="1278"/>
      <c r="K13" s="1278"/>
      <c r="L13" s="1278"/>
    </row>
    <row r="14" spans="1:14">
      <c r="A14" s="159" t="s">
        <v>184</v>
      </c>
      <c r="B14" s="267">
        <v>15.02221862</v>
      </c>
      <c r="C14" s="267">
        <v>18.155634059999997</v>
      </c>
      <c r="D14" s="267">
        <v>28.218240420000001</v>
      </c>
      <c r="E14" s="267">
        <v>32.705531219999997</v>
      </c>
      <c r="F14" s="267">
        <v>43.517523759999996</v>
      </c>
      <c r="G14" s="267">
        <v>38.282157640000001</v>
      </c>
      <c r="H14" s="766">
        <v>47.366233109999996</v>
      </c>
      <c r="I14" s="267">
        <v>62.499301729999999</v>
      </c>
      <c r="J14" s="267">
        <v>57.411766610000001</v>
      </c>
      <c r="K14" s="267">
        <v>83.789697059999995</v>
      </c>
      <c r="L14" s="267">
        <v>81.319843450000008</v>
      </c>
      <c r="N14" s="412"/>
    </row>
    <row r="15" spans="1:14">
      <c r="A15" s="357" t="s">
        <v>185</v>
      </c>
      <c r="B15" s="410">
        <v>35.445728079999995</v>
      </c>
      <c r="C15" s="410">
        <v>50.263429350000003</v>
      </c>
      <c r="D15" s="410">
        <v>54.288744869999995</v>
      </c>
      <c r="E15" s="261">
        <v>71.044508790000009</v>
      </c>
      <c r="F15" s="261">
        <v>99.229724689999998</v>
      </c>
      <c r="G15" s="261">
        <v>130.30096311</v>
      </c>
      <c r="H15" s="767">
        <v>142.23860113000001</v>
      </c>
      <c r="I15" s="410">
        <v>142.39309917</v>
      </c>
      <c r="J15" s="410">
        <v>174.33289096000001</v>
      </c>
      <c r="K15" s="410">
        <v>201.50734444999998</v>
      </c>
      <c r="L15" s="410">
        <v>212.56814050999998</v>
      </c>
      <c r="N15" s="412"/>
    </row>
    <row r="16" spans="1:14">
      <c r="A16" s="357" t="s">
        <v>186</v>
      </c>
      <c r="B16" s="410">
        <v>165.52086348999998</v>
      </c>
      <c r="C16" s="410">
        <v>174.10218071</v>
      </c>
      <c r="D16" s="410">
        <v>211.90311159999999</v>
      </c>
      <c r="E16" s="261">
        <v>483.94958948000004</v>
      </c>
      <c r="F16" s="261">
        <v>513.67259503000002</v>
      </c>
      <c r="G16" s="261">
        <v>561.69193015999997</v>
      </c>
      <c r="H16" s="767">
        <v>588.49553649999996</v>
      </c>
      <c r="I16" s="410">
        <v>703.88632462999999</v>
      </c>
      <c r="J16" s="410">
        <v>821.50756097999999</v>
      </c>
      <c r="K16" s="410">
        <v>951.05244120999998</v>
      </c>
      <c r="L16" s="410">
        <v>1019.06256601</v>
      </c>
      <c r="N16" s="412"/>
    </row>
    <row r="17" spans="1:14">
      <c r="A17" s="357" t="s">
        <v>187</v>
      </c>
      <c r="B17" s="410">
        <v>32.013177379999995</v>
      </c>
      <c r="C17" s="410">
        <v>35.549932770000005</v>
      </c>
      <c r="D17" s="410">
        <v>28.339670479999999</v>
      </c>
      <c r="E17" s="261">
        <v>101.78750845</v>
      </c>
      <c r="F17" s="261">
        <v>72.81643124</v>
      </c>
      <c r="G17" s="261">
        <v>82.416106970000001</v>
      </c>
      <c r="H17" s="767">
        <v>98.769081510000007</v>
      </c>
      <c r="I17" s="410">
        <v>90.489132180000013</v>
      </c>
      <c r="J17" s="410">
        <v>115.90429409000001</v>
      </c>
      <c r="K17" s="410">
        <v>134.50839384</v>
      </c>
      <c r="L17" s="410">
        <v>17.632105039999999</v>
      </c>
      <c r="N17" s="412"/>
    </row>
    <row r="18" spans="1:14">
      <c r="A18" s="357" t="s">
        <v>188</v>
      </c>
      <c r="B18" s="410">
        <v>23.23878801</v>
      </c>
      <c r="C18" s="410">
        <v>27.272436800000001</v>
      </c>
      <c r="D18" s="410">
        <v>22.722601489999999</v>
      </c>
      <c r="E18" s="261">
        <v>75.795671099999993</v>
      </c>
      <c r="F18" s="261">
        <v>51.939308149999995</v>
      </c>
      <c r="G18" s="261">
        <v>75.846295589999997</v>
      </c>
      <c r="H18" s="767">
        <v>63.173573619999999</v>
      </c>
      <c r="I18" s="410">
        <v>85.046622989999989</v>
      </c>
      <c r="J18" s="410">
        <v>102.92420165</v>
      </c>
      <c r="K18" s="410">
        <v>109.90088789000002</v>
      </c>
      <c r="L18" s="410">
        <v>22.00126955</v>
      </c>
      <c r="N18" s="412"/>
    </row>
    <row r="19" spans="1:14">
      <c r="A19" s="357" t="s">
        <v>189</v>
      </c>
      <c r="B19" s="410">
        <v>20.307045079999998</v>
      </c>
      <c r="C19" s="410">
        <v>29.010216660000001</v>
      </c>
      <c r="D19" s="410">
        <v>19.759073539999999</v>
      </c>
      <c r="E19" s="261">
        <v>55.020012189999996</v>
      </c>
      <c r="F19" s="261">
        <v>48.20282486</v>
      </c>
      <c r="G19" s="261">
        <v>67.98964703</v>
      </c>
      <c r="H19" s="767">
        <v>58.504645409999995</v>
      </c>
      <c r="I19" s="410">
        <v>74.977590109999994</v>
      </c>
      <c r="J19" s="410">
        <v>80.781587069999986</v>
      </c>
      <c r="K19" s="410">
        <v>92.80112075000001</v>
      </c>
      <c r="L19" s="410">
        <v>57.136127500000001</v>
      </c>
      <c r="N19" s="412"/>
    </row>
    <row r="20" spans="1:14">
      <c r="A20" s="357" t="s">
        <v>190</v>
      </c>
      <c r="B20" s="410">
        <v>20.096244829999996</v>
      </c>
      <c r="C20" s="410">
        <v>22.49639372</v>
      </c>
      <c r="D20" s="410">
        <v>22.345165940000001</v>
      </c>
      <c r="E20" s="261">
        <v>54.393846770000003</v>
      </c>
      <c r="F20" s="261">
        <v>57.737633049999999</v>
      </c>
      <c r="G20" s="261">
        <v>57.187902299999998</v>
      </c>
      <c r="H20" s="767">
        <v>51.138900210000003</v>
      </c>
      <c r="I20" s="410">
        <v>69.024920900000012</v>
      </c>
      <c r="J20" s="410">
        <v>80.318027110000003</v>
      </c>
      <c r="K20" s="410">
        <v>88.604977560000009</v>
      </c>
      <c r="L20" s="410">
        <v>58.877993060000001</v>
      </c>
      <c r="N20" s="412"/>
    </row>
    <row r="21" spans="1:14">
      <c r="A21" s="357" t="s">
        <v>191</v>
      </c>
      <c r="B21" s="410">
        <v>31.355485929999993</v>
      </c>
      <c r="C21" s="410">
        <v>32.059819390000001</v>
      </c>
      <c r="D21" s="410">
        <v>41.746847250000002</v>
      </c>
      <c r="E21" s="261">
        <v>76.002563440000003</v>
      </c>
      <c r="F21" s="261">
        <v>79.41671104000001</v>
      </c>
      <c r="G21" s="261">
        <v>91.655942999999994</v>
      </c>
      <c r="H21" s="767">
        <v>101.83985505</v>
      </c>
      <c r="I21" s="410">
        <v>122.7494975</v>
      </c>
      <c r="J21" s="410">
        <v>178.88256672999998</v>
      </c>
      <c r="K21" s="410">
        <v>184.95760963999999</v>
      </c>
      <c r="L21" s="410">
        <v>161.54065358000003</v>
      </c>
      <c r="N21" s="412"/>
    </row>
    <row r="22" spans="1:14">
      <c r="A22" s="357" t="s">
        <v>192</v>
      </c>
      <c r="B22" s="410">
        <v>139.89698111999999</v>
      </c>
      <c r="C22" s="410">
        <v>155.71232768000002</v>
      </c>
      <c r="D22" s="410">
        <v>177.90794047999998</v>
      </c>
      <c r="E22" s="261">
        <v>417.36241167000003</v>
      </c>
      <c r="F22" s="261">
        <v>464.38001008999998</v>
      </c>
      <c r="G22" s="261">
        <v>480.62607916000002</v>
      </c>
      <c r="H22" s="767">
        <v>534.08601681000005</v>
      </c>
      <c r="I22" s="410">
        <v>599.20337316999996</v>
      </c>
      <c r="J22" s="410">
        <v>706.96865952999997</v>
      </c>
      <c r="K22" s="410">
        <v>829.03435778999994</v>
      </c>
      <c r="L22" s="410">
        <v>816.01325386999997</v>
      </c>
      <c r="N22" s="412"/>
    </row>
    <row r="23" spans="1:14">
      <c r="A23" s="357" t="s">
        <v>193</v>
      </c>
      <c r="B23" s="410">
        <v>27.74723449</v>
      </c>
      <c r="C23" s="410">
        <v>32.428535940000003</v>
      </c>
      <c r="D23" s="410">
        <v>44.154253799999999</v>
      </c>
      <c r="E23" s="261">
        <v>66.779880130000009</v>
      </c>
      <c r="F23" s="261">
        <v>60.647841880000001</v>
      </c>
      <c r="G23" s="261">
        <v>68.279444560000002</v>
      </c>
      <c r="H23" s="767">
        <v>72.943846829999998</v>
      </c>
      <c r="I23" s="410">
        <v>96.714072879999989</v>
      </c>
      <c r="J23" s="410">
        <v>95.049166680000013</v>
      </c>
      <c r="K23" s="410">
        <v>109.33187947</v>
      </c>
      <c r="L23" s="410">
        <v>147.11340152000002</v>
      </c>
      <c r="N23" s="412"/>
    </row>
    <row r="24" spans="1:14">
      <c r="A24" s="357" t="s">
        <v>194</v>
      </c>
      <c r="B24" s="410">
        <v>23.444418620000004</v>
      </c>
      <c r="C24" s="410">
        <v>26.280381730000002</v>
      </c>
      <c r="D24" s="410">
        <v>19.607203649999999</v>
      </c>
      <c r="E24" s="261">
        <v>42.639393299999995</v>
      </c>
      <c r="F24" s="261">
        <v>41.10300144</v>
      </c>
      <c r="G24" s="261">
        <v>49.539708500000003</v>
      </c>
      <c r="H24" s="767">
        <v>58.612382170000004</v>
      </c>
      <c r="I24" s="410">
        <v>65.14678112</v>
      </c>
      <c r="J24" s="410">
        <v>57.027211510000001</v>
      </c>
      <c r="K24" s="410">
        <v>64.545187569999996</v>
      </c>
      <c r="L24" s="410">
        <v>117.1486223</v>
      </c>
      <c r="N24" s="412"/>
    </row>
    <row r="25" spans="1:14">
      <c r="A25" s="357" t="s">
        <v>195</v>
      </c>
      <c r="B25" s="410">
        <v>19.380034289999998</v>
      </c>
      <c r="C25" s="410">
        <v>23.689972709999999</v>
      </c>
      <c r="D25" s="410">
        <v>12.87782374</v>
      </c>
      <c r="E25" s="261">
        <v>36.445395869999999</v>
      </c>
      <c r="F25" s="261">
        <v>38.207119950000006</v>
      </c>
      <c r="G25" s="261">
        <v>49.744353189999998</v>
      </c>
      <c r="H25" s="767">
        <v>53.279051209999999</v>
      </c>
      <c r="I25" s="410">
        <v>57.138632340000001</v>
      </c>
      <c r="J25" s="410">
        <v>55.906122100000005</v>
      </c>
      <c r="K25" s="410">
        <v>54.092406709999992</v>
      </c>
      <c r="L25" s="410">
        <v>146.97099685000001</v>
      </c>
      <c r="N25" s="412"/>
    </row>
    <row r="26" spans="1:14">
      <c r="A26" s="222" t="s">
        <v>153</v>
      </c>
      <c r="B26" s="506">
        <v>553.46821993999993</v>
      </c>
      <c r="C26" s="506">
        <v>627.22126152000021</v>
      </c>
      <c r="D26" s="506">
        <v>683.87067725999998</v>
      </c>
      <c r="E26" s="506">
        <v>1513.9263124100003</v>
      </c>
      <c r="F26" s="506">
        <v>1570.8707251800001</v>
      </c>
      <c r="G26" s="506">
        <v>1753.5605312100001</v>
      </c>
      <c r="H26" s="506">
        <v>1870.4477235600002</v>
      </c>
      <c r="I26" s="506">
        <v>2169.2693487200004</v>
      </c>
      <c r="J26" s="506">
        <v>2527.0140550199999</v>
      </c>
      <c r="K26" s="506">
        <v>2904.1263039399996</v>
      </c>
      <c r="L26" s="506">
        <f>+SUM(L14:L25)</f>
        <v>2857.3849732399999</v>
      </c>
    </row>
    <row r="27" spans="1:14" ht="13.5" customHeight="1">
      <c r="A27" s="611"/>
    </row>
    <row r="28" spans="1:14">
      <c r="A28" s="185" t="s">
        <v>196</v>
      </c>
      <c r="B28" s="745"/>
      <c r="C28" s="745" t="s">
        <v>248</v>
      </c>
      <c r="D28" s="745" t="s">
        <v>249</v>
      </c>
      <c r="E28" s="745" t="s">
        <v>273</v>
      </c>
      <c r="F28" s="745" t="s">
        <v>302</v>
      </c>
      <c r="G28" s="745" t="s">
        <v>753</v>
      </c>
      <c r="H28" s="745" t="s">
        <v>821</v>
      </c>
      <c r="I28" s="745" t="s">
        <v>875</v>
      </c>
      <c r="J28" s="745" t="s">
        <v>893</v>
      </c>
      <c r="K28" s="745" t="s">
        <v>952</v>
      </c>
      <c r="L28" s="726" t="s">
        <v>1266</v>
      </c>
    </row>
    <row r="29" spans="1:14">
      <c r="A29" s="185" t="s">
        <v>197</v>
      </c>
      <c r="B29" s="768"/>
      <c r="C29" s="768">
        <v>0.13325614538084163</v>
      </c>
      <c r="D29" s="768">
        <v>9.0318073087503947E-2</v>
      </c>
      <c r="E29" s="768">
        <v>1.2137611141271707</v>
      </c>
      <c r="F29" s="768">
        <v>3.7613728160488025E-2</v>
      </c>
      <c r="G29" s="768">
        <v>0.1162984344297755</v>
      </c>
      <c r="H29" s="768">
        <v>6.6657061601030021E-2</v>
      </c>
      <c r="I29" s="768">
        <v>0.15975941021824269</v>
      </c>
      <c r="J29" s="768">
        <v>0.16491483941866902</v>
      </c>
      <c r="K29" s="768">
        <v>0.14923235118967915</v>
      </c>
      <c r="L29" s="768">
        <f>(L26/K26)-1</f>
        <v>-1.6094799539739801E-2</v>
      </c>
    </row>
    <row r="30" spans="1:14">
      <c r="A30" s="373" t="s">
        <v>1000</v>
      </c>
    </row>
    <row r="31" spans="1:14">
      <c r="A31" s="373" t="s">
        <v>1069</v>
      </c>
    </row>
    <row r="32" spans="1:14">
      <c r="A32" s="425" t="s">
        <v>292</v>
      </c>
      <c r="B32" s="373"/>
      <c r="C32" s="373"/>
      <c r="D32" s="373"/>
      <c r="E32" s="373"/>
      <c r="F32" s="373"/>
      <c r="G32" s="373"/>
    </row>
    <row r="33" spans="1:1">
      <c r="A33" s="732" t="s">
        <v>1315</v>
      </c>
    </row>
    <row r="34" spans="1:1">
      <c r="A34" s="175" t="s">
        <v>854</v>
      </c>
    </row>
    <row r="35" spans="1:1">
      <c r="A35" s="373"/>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2">
    <mergeCell ref="A12:A13"/>
    <mergeCell ref="B12:B13"/>
    <mergeCell ref="K12:K13"/>
    <mergeCell ref="J12:J13"/>
    <mergeCell ref="I12:I13"/>
    <mergeCell ref="H12:H13"/>
    <mergeCell ref="G12:G13"/>
    <mergeCell ref="L12:L13"/>
    <mergeCell ref="F12:F13"/>
    <mergeCell ref="E12:E13"/>
    <mergeCell ref="D12:D13"/>
    <mergeCell ref="C12:C13"/>
  </mergeCells>
  <phoneticPr fontId="39" type="noConversion"/>
  <pageMargins left="0.98425196850393704" right="0.74803149606299213" top="0.78740157480314965" bottom="1.0236220472440944" header="0.51181102362204722" footer="0.9055118110236221"/>
  <pageSetup orientation="landscape" r:id="rId5"/>
  <headerFooter alignWithMargins="0"/>
  <ignoredErrors>
    <ignoredError sqref="L26" formulaRange="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L37"/>
  <sheetViews>
    <sheetView showGridLines="0" zoomScaleNormal="100" workbookViewId="0">
      <selection activeCell="A8" sqref="A8"/>
    </sheetView>
  </sheetViews>
  <sheetFormatPr defaultColWidth="9.140625" defaultRowHeight="12.75"/>
  <cols>
    <col min="1" max="1" width="13.42578125" style="357" customWidth="1"/>
    <col min="2" max="11" width="11.7109375" style="357" customWidth="1"/>
    <col min="12" max="16384" width="9.140625" style="357"/>
  </cols>
  <sheetData>
    <row r="1" spans="1:12">
      <c r="A1" s="185" t="s">
        <v>149</v>
      </c>
      <c r="B1" s="185"/>
      <c r="C1" s="185"/>
      <c r="D1" s="185"/>
      <c r="E1" s="185"/>
      <c r="F1" s="185"/>
      <c r="G1" s="185"/>
      <c r="H1" s="185"/>
      <c r="I1" s="187"/>
      <c r="J1" s="187"/>
      <c r="K1" s="187"/>
      <c r="L1" s="187">
        <v>109</v>
      </c>
    </row>
    <row r="8" spans="1:12">
      <c r="A8" s="358" t="s">
        <v>30</v>
      </c>
    </row>
    <row r="9" spans="1:12">
      <c r="A9" s="161" t="s">
        <v>694</v>
      </c>
    </row>
    <row r="10" spans="1:12">
      <c r="A10" s="161" t="s">
        <v>1176</v>
      </c>
    </row>
    <row r="11" spans="1:12">
      <c r="A11" s="357" t="s">
        <v>214</v>
      </c>
    </row>
    <row r="12" spans="1:12" ht="15" customHeight="1">
      <c r="A12" s="1264" t="s">
        <v>198</v>
      </c>
      <c r="B12" s="1278">
        <v>2010</v>
      </c>
      <c r="C12" s="1278">
        <v>2011</v>
      </c>
      <c r="D12" s="1278">
        <v>2012</v>
      </c>
      <c r="E12" s="1278">
        <v>2013</v>
      </c>
      <c r="F12" s="1278">
        <v>2014</v>
      </c>
      <c r="G12" s="1278">
        <v>2015</v>
      </c>
      <c r="H12" s="1278">
        <v>2016</v>
      </c>
      <c r="I12" s="1278">
        <v>2017</v>
      </c>
      <c r="J12" s="1278">
        <v>2018</v>
      </c>
      <c r="K12" s="1278">
        <v>2019</v>
      </c>
      <c r="L12" s="1278">
        <v>2020</v>
      </c>
    </row>
    <row r="13" spans="1:12">
      <c r="A13" s="1264"/>
      <c r="B13" s="1278"/>
      <c r="C13" s="1278"/>
      <c r="D13" s="1278"/>
      <c r="E13" s="1278"/>
      <c r="F13" s="1278"/>
      <c r="G13" s="1278"/>
      <c r="H13" s="1278"/>
      <c r="I13" s="1278"/>
      <c r="J13" s="1278"/>
      <c r="K13" s="1278"/>
      <c r="L13" s="1278"/>
    </row>
    <row r="14" spans="1:12">
      <c r="A14" s="159" t="s">
        <v>184</v>
      </c>
      <c r="B14" s="741">
        <v>11.470638689999999</v>
      </c>
      <c r="C14" s="769">
        <v>13645908.949999999</v>
      </c>
      <c r="D14" s="485">
        <v>17.730756030000002</v>
      </c>
      <c r="E14" s="485">
        <v>21.794219920000003</v>
      </c>
      <c r="F14" s="485">
        <v>32.708548379999996</v>
      </c>
      <c r="G14" s="485">
        <v>12.754816779999999</v>
      </c>
      <c r="H14" s="485">
        <v>14.66590124</v>
      </c>
      <c r="I14" s="485">
        <v>37.35991259</v>
      </c>
      <c r="J14" s="485">
        <v>34.052780270000007</v>
      </c>
      <c r="K14" s="485">
        <v>50.715414170000003</v>
      </c>
      <c r="L14" s="485">
        <v>45.728366610000002</v>
      </c>
    </row>
    <row r="15" spans="1:12">
      <c r="A15" s="357" t="s">
        <v>185</v>
      </c>
      <c r="B15" s="742">
        <v>9.8110008499999992</v>
      </c>
      <c r="C15" s="770">
        <v>11327052.07</v>
      </c>
      <c r="D15" s="601">
        <v>14.554733310000001</v>
      </c>
      <c r="E15" s="308">
        <v>22.078798460000002</v>
      </c>
      <c r="F15" s="308">
        <v>16.63651364</v>
      </c>
      <c r="G15" s="308">
        <v>34.280233609999996</v>
      </c>
      <c r="H15" s="308">
        <v>34.315681159999997</v>
      </c>
      <c r="I15" s="601">
        <v>46.919777029999999</v>
      </c>
      <c r="J15" s="601">
        <v>33.47564697</v>
      </c>
      <c r="K15" s="601">
        <v>45.525671609999996</v>
      </c>
      <c r="L15" s="601">
        <v>42.561805249999999</v>
      </c>
    </row>
    <row r="16" spans="1:12">
      <c r="A16" s="357" t="s">
        <v>186</v>
      </c>
      <c r="B16" s="742">
        <v>15.763625259999998</v>
      </c>
      <c r="C16" s="770">
        <v>22690197.079999998</v>
      </c>
      <c r="D16" s="601">
        <v>21.60455902</v>
      </c>
      <c r="E16" s="308">
        <v>24.234966109999998</v>
      </c>
      <c r="F16" s="308">
        <v>39.523710109999996</v>
      </c>
      <c r="G16" s="308">
        <v>61.085069390000001</v>
      </c>
      <c r="H16" s="308">
        <v>21.20948439</v>
      </c>
      <c r="I16" s="601">
        <v>34.077187049999999</v>
      </c>
      <c r="J16" s="601">
        <v>46.886169039999999</v>
      </c>
      <c r="K16" s="601">
        <v>56.292267080000016</v>
      </c>
      <c r="L16" s="601">
        <v>32.441114409999997</v>
      </c>
    </row>
    <row r="17" spans="1:12">
      <c r="A17" s="357" t="s">
        <v>187</v>
      </c>
      <c r="B17" s="742">
        <v>20.408354079999999</v>
      </c>
      <c r="C17" s="770">
        <v>18335221.649999999</v>
      </c>
      <c r="D17" s="601">
        <v>19.763418619999999</v>
      </c>
      <c r="E17" s="308">
        <v>28.871515339999998</v>
      </c>
      <c r="F17" s="308">
        <v>31.342419700000001</v>
      </c>
      <c r="G17" s="308">
        <v>25.759675260000002</v>
      </c>
      <c r="H17" s="308">
        <v>50.000824850000001</v>
      </c>
      <c r="I17" s="601">
        <v>28.900680920000003</v>
      </c>
      <c r="J17" s="601">
        <v>36.89613129</v>
      </c>
      <c r="K17" s="601">
        <v>42.443118419999998</v>
      </c>
      <c r="L17" s="601">
        <v>7.2329761599999998</v>
      </c>
    </row>
    <row r="18" spans="1:12">
      <c r="A18" s="357" t="s">
        <v>188</v>
      </c>
      <c r="B18" s="742">
        <v>14.470854729999999</v>
      </c>
      <c r="C18" s="770">
        <v>32695852.149999999</v>
      </c>
      <c r="D18" s="601">
        <v>18.25139424</v>
      </c>
      <c r="E18" s="308">
        <v>21.647160489999997</v>
      </c>
      <c r="F18" s="308">
        <v>25.14379254</v>
      </c>
      <c r="G18" s="308">
        <v>21.818309020000001</v>
      </c>
      <c r="H18" s="308">
        <v>28.245257219999999</v>
      </c>
      <c r="I18" s="601">
        <v>37.123312200000001</v>
      </c>
      <c r="J18" s="601">
        <v>39.937230759999998</v>
      </c>
      <c r="K18" s="601">
        <v>52.397617189999991</v>
      </c>
      <c r="L18" s="601">
        <v>5.3078999500000004</v>
      </c>
    </row>
    <row r="19" spans="1:12">
      <c r="A19" s="357" t="s">
        <v>189</v>
      </c>
      <c r="B19" s="742">
        <v>17.783485010000003</v>
      </c>
      <c r="C19" s="770">
        <v>17638287.23</v>
      </c>
      <c r="D19" s="601">
        <v>21.915843260000003</v>
      </c>
      <c r="E19" s="308">
        <v>24.426459749999999</v>
      </c>
      <c r="F19" s="308">
        <v>20.922217059999998</v>
      </c>
      <c r="G19" s="308">
        <v>34.99646345</v>
      </c>
      <c r="H19" s="308">
        <v>29.728879059999997</v>
      </c>
      <c r="I19" s="601">
        <v>38.297328280000002</v>
      </c>
      <c r="J19" s="601">
        <v>41.11099437</v>
      </c>
      <c r="K19" s="601">
        <v>78.509363790000009</v>
      </c>
      <c r="L19" s="601">
        <v>24.419108140000002</v>
      </c>
    </row>
    <row r="20" spans="1:12">
      <c r="A20" s="357" t="s">
        <v>190</v>
      </c>
      <c r="B20" s="742">
        <v>23.479412079999999</v>
      </c>
      <c r="C20" s="770">
        <v>14694727.93</v>
      </c>
      <c r="D20" s="601">
        <v>24.944243929999999</v>
      </c>
      <c r="E20" s="308">
        <v>30.216968300000001</v>
      </c>
      <c r="F20" s="308">
        <v>28.446766530000001</v>
      </c>
      <c r="G20" s="308">
        <v>38.585683809999999</v>
      </c>
      <c r="H20" s="308">
        <v>33.915002700000002</v>
      </c>
      <c r="I20" s="601">
        <v>33.102491550000003</v>
      </c>
      <c r="J20" s="601">
        <v>68.574928540000002</v>
      </c>
      <c r="K20" s="601">
        <v>52.635716830000007</v>
      </c>
      <c r="L20" s="601">
        <v>43.453345490000004</v>
      </c>
    </row>
    <row r="21" spans="1:12">
      <c r="A21" s="357" t="s">
        <v>191</v>
      </c>
      <c r="B21" s="742">
        <v>57.098872020000002</v>
      </c>
      <c r="C21" s="770">
        <v>17337101.629999999</v>
      </c>
      <c r="D21" s="601">
        <v>17.006569170000002</v>
      </c>
      <c r="E21" s="308">
        <v>19.663969300000002</v>
      </c>
      <c r="F21" s="308">
        <v>30.570288179999999</v>
      </c>
      <c r="G21" s="308">
        <v>28.836690430000001</v>
      </c>
      <c r="H21" s="308">
        <v>32.071035699999996</v>
      </c>
      <c r="I21" s="601">
        <v>39.731203100000002</v>
      </c>
      <c r="J21" s="601">
        <v>39.10673774</v>
      </c>
      <c r="K21" s="601">
        <v>49.773348290000008</v>
      </c>
      <c r="L21" s="601">
        <v>29.08491149</v>
      </c>
    </row>
    <row r="22" spans="1:12">
      <c r="A22" s="357" t="s">
        <v>192</v>
      </c>
      <c r="B22" s="742">
        <v>15.991872490000004</v>
      </c>
      <c r="C22" s="770">
        <v>24398146.760000002</v>
      </c>
      <c r="D22" s="601">
        <v>18.384469890000002</v>
      </c>
      <c r="E22" s="308">
        <v>23.695761749999999</v>
      </c>
      <c r="F22" s="308">
        <v>29.518438739999997</v>
      </c>
      <c r="G22" s="308">
        <v>23.807274260000003</v>
      </c>
      <c r="H22" s="308">
        <v>38.319339840000005</v>
      </c>
      <c r="I22" s="601">
        <v>37.376732759999996</v>
      </c>
      <c r="J22" s="601">
        <v>39.120268450000005</v>
      </c>
      <c r="K22" s="601">
        <v>66.091240550000009</v>
      </c>
      <c r="L22" s="601">
        <v>66.371345649999995</v>
      </c>
    </row>
    <row r="23" spans="1:12">
      <c r="A23" s="357" t="s">
        <v>193</v>
      </c>
      <c r="B23" s="742">
        <v>12.607378649999999</v>
      </c>
      <c r="C23" s="770">
        <v>20752771.34</v>
      </c>
      <c r="D23" s="601">
        <v>24.41685025</v>
      </c>
      <c r="E23" s="308">
        <v>41.905546109999996</v>
      </c>
      <c r="F23" s="308">
        <v>24.582993769999998</v>
      </c>
      <c r="G23" s="308">
        <v>53.27772461</v>
      </c>
      <c r="H23" s="308">
        <v>35.405895310000005</v>
      </c>
      <c r="I23" s="601">
        <v>33.331777889999998</v>
      </c>
      <c r="J23" s="601">
        <v>50.010171490000005</v>
      </c>
      <c r="K23" s="601">
        <v>50.739792960000003</v>
      </c>
      <c r="L23" s="601">
        <v>61.399437149999997</v>
      </c>
    </row>
    <row r="24" spans="1:12">
      <c r="A24" s="357" t="s">
        <v>194</v>
      </c>
      <c r="B24" s="742">
        <v>14.470193659999998</v>
      </c>
      <c r="C24" s="770">
        <v>24733214.620000001</v>
      </c>
      <c r="D24" s="601">
        <v>16.612317000000001</v>
      </c>
      <c r="E24" s="308">
        <v>33.103431620000002</v>
      </c>
      <c r="F24" s="308">
        <v>20.29773307</v>
      </c>
      <c r="G24" s="308">
        <v>35.000658520000002</v>
      </c>
      <c r="H24" s="308">
        <v>33.289092699999998</v>
      </c>
      <c r="I24" s="601">
        <v>42.248185290000002</v>
      </c>
      <c r="J24" s="601">
        <v>43.934660539999996</v>
      </c>
      <c r="K24" s="601">
        <v>97.605133040000013</v>
      </c>
      <c r="L24" s="601">
        <v>79.524483160000003</v>
      </c>
    </row>
    <row r="25" spans="1:12">
      <c r="A25" s="357" t="s">
        <v>195</v>
      </c>
      <c r="B25" s="742">
        <v>16.993660590000001</v>
      </c>
      <c r="C25" s="770">
        <v>18746444.920000002</v>
      </c>
      <c r="D25" s="601">
        <v>11.548866039999998</v>
      </c>
      <c r="E25" s="308">
        <v>23.71116945</v>
      </c>
      <c r="F25" s="308">
        <v>25.123378219999999</v>
      </c>
      <c r="G25" s="308">
        <v>47.959886909999994</v>
      </c>
      <c r="H25" s="308">
        <v>37.276619109999999</v>
      </c>
      <c r="I25" s="601">
        <v>46.249021200000001</v>
      </c>
      <c r="J25" s="601">
        <v>51.06562358</v>
      </c>
      <c r="K25" s="601">
        <v>72.461969220000015</v>
      </c>
      <c r="L25" s="601">
        <v>84.873038170000001</v>
      </c>
    </row>
    <row r="26" spans="1:12">
      <c r="A26" s="222" t="s">
        <v>153</v>
      </c>
      <c r="B26" s="506">
        <v>230.34934810999999</v>
      </c>
      <c r="C26" s="506">
        <v>236.99492632999997</v>
      </c>
      <c r="D26" s="506">
        <v>226.73402075999999</v>
      </c>
      <c r="E26" s="506">
        <v>315.34996659999996</v>
      </c>
      <c r="F26" s="506">
        <v>324.81679993999995</v>
      </c>
      <c r="G26" s="506">
        <v>418.16248604999998</v>
      </c>
      <c r="H26" s="506">
        <v>388.44301328</v>
      </c>
      <c r="I26" s="506">
        <v>454.71760985999998</v>
      </c>
      <c r="J26" s="506">
        <v>524.17134304000001</v>
      </c>
      <c r="K26" s="744">
        <v>715.19065315000012</v>
      </c>
      <c r="L26" s="744">
        <v>522.39783162999993</v>
      </c>
    </row>
    <row r="27" spans="1:12" ht="13.5" customHeight="1">
      <c r="A27" s="611"/>
    </row>
    <row r="28" spans="1:12">
      <c r="A28" s="185" t="s">
        <v>196</v>
      </c>
      <c r="B28" s="745"/>
      <c r="C28" s="745" t="s">
        <v>248</v>
      </c>
      <c r="D28" s="745" t="s">
        <v>249</v>
      </c>
      <c r="E28" s="745" t="s">
        <v>273</v>
      </c>
      <c r="F28" s="745" t="s">
        <v>302</v>
      </c>
      <c r="G28" s="745" t="s">
        <v>753</v>
      </c>
      <c r="H28" s="745" t="s">
        <v>821</v>
      </c>
      <c r="I28" s="745" t="s">
        <v>875</v>
      </c>
      <c r="J28" s="745" t="s">
        <v>893</v>
      </c>
      <c r="K28" s="745" t="s">
        <v>952</v>
      </c>
      <c r="L28" s="726" t="s">
        <v>1266</v>
      </c>
    </row>
    <row r="29" spans="1:12">
      <c r="A29" s="185" t="s">
        <v>197</v>
      </c>
      <c r="B29" s="768"/>
      <c r="C29" s="768">
        <v>2.8849997946712058E-2</v>
      </c>
      <c r="D29" s="768">
        <v>-4.3295887084571327E-2</v>
      </c>
      <c r="E29" s="768">
        <v>0.39083656498907482</v>
      </c>
      <c r="F29" s="768">
        <v>3.0020086705790039E-2</v>
      </c>
      <c r="G29" s="768">
        <v>0.28737948938368585</v>
      </c>
      <c r="H29" s="768">
        <v>-7.1071590019307518E-2</v>
      </c>
      <c r="I29" s="768">
        <v>0.17061600882039163</v>
      </c>
      <c r="J29" s="768">
        <v>0.15274036385215806</v>
      </c>
      <c r="K29" s="768">
        <v>0.36442150576595567</v>
      </c>
      <c r="L29" s="768">
        <f>(L26/K26)-1</f>
        <v>-0.26956842999955266</v>
      </c>
    </row>
    <row r="30" spans="1:12">
      <c r="A30" s="367" t="s">
        <v>1000</v>
      </c>
    </row>
    <row r="31" spans="1:12">
      <c r="A31" s="1289" t="s">
        <v>1082</v>
      </c>
      <c r="B31" s="1289"/>
      <c r="C31" s="1289"/>
      <c r="D31" s="1289"/>
      <c r="E31" s="1289"/>
      <c r="F31" s="1289"/>
      <c r="G31" s="1289"/>
      <c r="H31" s="1289"/>
      <c r="I31" s="1289"/>
      <c r="J31" s="1289"/>
      <c r="K31" s="1289"/>
    </row>
    <row r="32" spans="1:12" ht="15.75" customHeight="1">
      <c r="A32" s="1289"/>
      <c r="B32" s="1289"/>
      <c r="C32" s="1289"/>
      <c r="D32" s="1289"/>
      <c r="E32" s="1289"/>
      <c r="F32" s="1289"/>
      <c r="G32" s="1289"/>
      <c r="H32" s="1289"/>
      <c r="I32" s="1289"/>
      <c r="J32" s="1289"/>
      <c r="K32" s="1289"/>
    </row>
    <row r="33" spans="1:1">
      <c r="A33" s="732" t="s">
        <v>1315</v>
      </c>
    </row>
    <row r="34" spans="1:1">
      <c r="A34" s="175" t="s">
        <v>854</v>
      </c>
    </row>
    <row r="35" spans="1:1">
      <c r="A35" s="749"/>
    </row>
    <row r="36" spans="1:1">
      <c r="A36" s="749"/>
    </row>
    <row r="37" spans="1:1">
      <c r="A37" s="749"/>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3">
    <mergeCell ref="L12:L13"/>
    <mergeCell ref="A31:K32"/>
    <mergeCell ref="F12:F13"/>
    <mergeCell ref="E12:E13"/>
    <mergeCell ref="D12:D13"/>
    <mergeCell ref="C12:C13"/>
    <mergeCell ref="A12:A13"/>
    <mergeCell ref="B12:B13"/>
    <mergeCell ref="K12:K13"/>
    <mergeCell ref="J12:J13"/>
    <mergeCell ref="I12:I13"/>
    <mergeCell ref="H12:H13"/>
    <mergeCell ref="G12:G13"/>
  </mergeCells>
  <phoneticPr fontId="39" type="noConversion"/>
  <pageMargins left="1.5" right="0.39370078740157483" top="0.86614173228346458" bottom="1.1023622047244095" header="0.51181102362204722" footer="0.27559055118110237"/>
  <pageSetup scale="78" orientation="landscape" r:id="rId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37"/>
  <sheetViews>
    <sheetView showGridLines="0" topLeftCell="A3" zoomScaleNormal="100" workbookViewId="0">
      <selection activeCell="A8" sqref="A8"/>
    </sheetView>
  </sheetViews>
  <sheetFormatPr defaultColWidth="9.140625" defaultRowHeight="12.75"/>
  <cols>
    <col min="1" max="1" width="18.42578125" style="357" customWidth="1"/>
    <col min="2" max="12" width="10.140625" style="357" customWidth="1"/>
    <col min="13" max="16" width="15.7109375" style="357" bestFit="1" customWidth="1"/>
    <col min="17" max="16384" width="9.140625" style="357"/>
  </cols>
  <sheetData>
    <row r="1" spans="1:14" hidden="1">
      <c r="A1" s="188"/>
      <c r="B1" s="188"/>
      <c r="C1" s="188"/>
      <c r="D1" s="188"/>
      <c r="E1" s="188"/>
      <c r="F1" s="188"/>
      <c r="G1" s="188"/>
      <c r="H1" s="188"/>
      <c r="I1" s="188"/>
      <c r="J1" s="188"/>
      <c r="K1" s="188"/>
      <c r="L1" s="188"/>
    </row>
    <row r="2" spans="1:14" hidden="1">
      <c r="A2" s="188"/>
      <c r="B2" s="188"/>
      <c r="C2" s="188"/>
      <c r="D2" s="188"/>
      <c r="E2" s="188"/>
      <c r="F2" s="188"/>
      <c r="G2" s="188"/>
      <c r="H2" s="188"/>
      <c r="I2" s="188"/>
      <c r="J2" s="188"/>
      <c r="K2" s="188"/>
      <c r="L2" s="188"/>
    </row>
    <row r="3" spans="1:14">
      <c r="A3" s="185" t="s">
        <v>149</v>
      </c>
      <c r="B3" s="185"/>
      <c r="C3" s="185"/>
      <c r="D3" s="185"/>
      <c r="E3" s="185"/>
      <c r="F3" s="185"/>
      <c r="G3" s="185"/>
      <c r="H3" s="185"/>
      <c r="I3" s="187"/>
      <c r="J3" s="248"/>
      <c r="K3" s="248"/>
      <c r="L3" s="248">
        <v>110</v>
      </c>
    </row>
    <row r="4" spans="1:14">
      <c r="D4" s="357" t="s">
        <v>220</v>
      </c>
    </row>
    <row r="8" spans="1:14">
      <c r="A8" s="161" t="s">
        <v>34</v>
      </c>
    </row>
    <row r="9" spans="1:14">
      <c r="A9" s="161" t="s">
        <v>898</v>
      </c>
    </row>
    <row r="10" spans="1:14">
      <c r="A10" s="161" t="s">
        <v>1176</v>
      </c>
    </row>
    <row r="11" spans="1:14">
      <c r="A11" s="357" t="s">
        <v>214</v>
      </c>
    </row>
    <row r="12" spans="1:14" ht="19.5" customHeight="1">
      <c r="A12" s="283" t="s">
        <v>183</v>
      </c>
      <c r="B12" s="255">
        <v>2010</v>
      </c>
      <c r="C12" s="255">
        <v>2011</v>
      </c>
      <c r="D12" s="255">
        <v>2012</v>
      </c>
      <c r="E12" s="255">
        <v>2013</v>
      </c>
      <c r="F12" s="255">
        <v>2014</v>
      </c>
      <c r="G12" s="255">
        <v>2015</v>
      </c>
      <c r="H12" s="255">
        <v>2016</v>
      </c>
      <c r="I12" s="255">
        <v>2017</v>
      </c>
      <c r="J12" s="255">
        <v>2018</v>
      </c>
      <c r="K12" s="771">
        <v>2019</v>
      </c>
      <c r="L12" s="771">
        <v>2020</v>
      </c>
    </row>
    <row r="13" spans="1:14">
      <c r="A13" s="159" t="s">
        <v>184</v>
      </c>
      <c r="B13" s="485">
        <v>35.562229030000005</v>
      </c>
      <c r="C13" s="485">
        <v>35.465899490000005</v>
      </c>
      <c r="D13" s="485">
        <v>50.458340409999998</v>
      </c>
      <c r="E13" s="485">
        <v>65.169040429999995</v>
      </c>
      <c r="F13" s="485">
        <v>78.955557400000004</v>
      </c>
      <c r="G13" s="485">
        <v>81.134201210000001</v>
      </c>
      <c r="H13" s="485">
        <v>76.900576139999998</v>
      </c>
      <c r="I13" s="485">
        <v>83.05322559999999</v>
      </c>
      <c r="J13" s="772">
        <v>113.42148506999999</v>
      </c>
      <c r="K13" s="772">
        <v>130.36910116000001</v>
      </c>
      <c r="L13" s="772">
        <v>129.32680859999999</v>
      </c>
      <c r="M13" s="277"/>
      <c r="N13" s="277"/>
    </row>
    <row r="14" spans="1:14">
      <c r="A14" s="357" t="s">
        <v>185</v>
      </c>
      <c r="B14" s="601">
        <v>40.541716409999999</v>
      </c>
      <c r="C14" s="308">
        <v>43.914545659999995</v>
      </c>
      <c r="D14" s="308">
        <v>54.402896909999996</v>
      </c>
      <c r="E14" s="308">
        <v>61.086490130000001</v>
      </c>
      <c r="F14" s="308">
        <v>72.614659610000004</v>
      </c>
      <c r="G14" s="308">
        <v>77.688112390000001</v>
      </c>
      <c r="H14" s="308">
        <v>92.496317540000007</v>
      </c>
      <c r="I14" s="308">
        <v>81.651009329999994</v>
      </c>
      <c r="J14" s="773">
        <v>97.33986487</v>
      </c>
      <c r="K14" s="773">
        <v>111.12582942999998</v>
      </c>
      <c r="L14" s="773">
        <v>107.99506208</v>
      </c>
      <c r="M14" s="277"/>
      <c r="N14" s="277"/>
    </row>
    <row r="15" spans="1:14">
      <c r="A15" s="357" t="s">
        <v>186</v>
      </c>
      <c r="B15" s="601">
        <v>51.305833509999999</v>
      </c>
      <c r="C15" s="308">
        <v>52.556084060000003</v>
      </c>
      <c r="D15" s="308">
        <v>62.399894029999999</v>
      </c>
      <c r="E15" s="308">
        <v>74.679657430000006</v>
      </c>
      <c r="F15" s="308">
        <v>76.72465287</v>
      </c>
      <c r="G15" s="308">
        <v>89.610003760000012</v>
      </c>
      <c r="H15" s="308">
        <v>87.16542656</v>
      </c>
      <c r="I15" s="308">
        <v>98.560855489999994</v>
      </c>
      <c r="J15" s="773">
        <v>107.24371020999999</v>
      </c>
      <c r="K15" s="773">
        <v>122.18002654999994</v>
      </c>
      <c r="L15" s="773">
        <v>78.299125410000002</v>
      </c>
      <c r="M15" s="277"/>
      <c r="N15" s="277"/>
    </row>
    <row r="16" spans="1:14">
      <c r="A16" s="357" t="s">
        <v>187</v>
      </c>
      <c r="B16" s="601">
        <v>42.407035950000001</v>
      </c>
      <c r="C16" s="308">
        <v>43.380291010000001</v>
      </c>
      <c r="D16" s="308">
        <v>43.855123420000005</v>
      </c>
      <c r="E16" s="308">
        <v>51.320275509999995</v>
      </c>
      <c r="F16" s="308">
        <v>73.628396379999998</v>
      </c>
      <c r="G16" s="308">
        <v>78.461856099999991</v>
      </c>
      <c r="H16" s="308">
        <v>87.273640620000009</v>
      </c>
      <c r="I16" s="308">
        <v>77.85074440999999</v>
      </c>
      <c r="J16" s="773">
        <v>102.4444135</v>
      </c>
      <c r="K16" s="773">
        <v>112.21520501000001</v>
      </c>
      <c r="L16" s="773">
        <v>6.0759089999999995E-2</v>
      </c>
      <c r="M16" s="277"/>
      <c r="N16" s="277"/>
    </row>
    <row r="17" spans="1:16">
      <c r="A17" s="357" t="s">
        <v>188</v>
      </c>
      <c r="B17" s="601">
        <v>40.777537439999996</v>
      </c>
      <c r="C17" s="308">
        <v>45.826528179999997</v>
      </c>
      <c r="D17" s="308">
        <v>59.47640002</v>
      </c>
      <c r="E17" s="308">
        <v>69.002994329999993</v>
      </c>
      <c r="F17" s="308">
        <v>70.660081760000011</v>
      </c>
      <c r="G17" s="308">
        <v>78.250039770000001</v>
      </c>
      <c r="H17" s="308">
        <v>79.538750040000011</v>
      </c>
      <c r="I17" s="308">
        <v>96.913786520000002</v>
      </c>
      <c r="J17" s="773">
        <v>105.22640865999999</v>
      </c>
      <c r="K17" s="773">
        <v>132.02299012999998</v>
      </c>
      <c r="L17" s="773">
        <v>2.0073684199999997</v>
      </c>
      <c r="M17" s="277"/>
      <c r="N17" s="277"/>
    </row>
    <row r="18" spans="1:16">
      <c r="A18" s="357" t="s">
        <v>189</v>
      </c>
      <c r="B18" s="601">
        <v>40.721711069999998</v>
      </c>
      <c r="C18" s="308">
        <v>45.667283040000001</v>
      </c>
      <c r="D18" s="308">
        <v>54.782722310000004</v>
      </c>
      <c r="E18" s="308">
        <v>63.575149109999998</v>
      </c>
      <c r="F18" s="308">
        <v>66.743657810000002</v>
      </c>
      <c r="G18" s="308">
        <v>76.439760359999994</v>
      </c>
      <c r="H18" s="308">
        <v>85.798093340000008</v>
      </c>
      <c r="I18" s="308">
        <v>94.962617739999999</v>
      </c>
      <c r="J18" s="773">
        <v>94.838647129999998</v>
      </c>
      <c r="K18" s="773">
        <v>108.43136439999999</v>
      </c>
      <c r="L18" s="773">
        <v>25.113066059999998</v>
      </c>
      <c r="M18" s="277"/>
      <c r="N18" s="277"/>
    </row>
    <row r="19" spans="1:16">
      <c r="A19" s="357" t="s">
        <v>190</v>
      </c>
      <c r="B19" s="601">
        <v>45.271107399999998</v>
      </c>
      <c r="C19" s="308">
        <v>45.6819913</v>
      </c>
      <c r="D19" s="308">
        <v>54.914556779999998</v>
      </c>
      <c r="E19" s="308">
        <v>65.898179280000008</v>
      </c>
      <c r="F19" s="308">
        <v>75.799290760000005</v>
      </c>
      <c r="G19" s="308">
        <v>75.642203769999995</v>
      </c>
      <c r="H19" s="308">
        <v>84.490042360000004</v>
      </c>
      <c r="I19" s="308">
        <v>89.319926030000005</v>
      </c>
      <c r="J19" s="773">
        <v>93.457237400000011</v>
      </c>
      <c r="K19" s="773">
        <v>126.17976351000002</v>
      </c>
      <c r="L19" s="773">
        <v>69.26112311</v>
      </c>
      <c r="M19" s="277"/>
      <c r="N19" s="277"/>
    </row>
    <row r="20" spans="1:16">
      <c r="A20" s="357" t="s">
        <v>191</v>
      </c>
      <c r="B20" s="601">
        <v>44.709159380000003</v>
      </c>
      <c r="C20" s="308">
        <v>46.371273459999998</v>
      </c>
      <c r="D20" s="308">
        <v>61.692904799999994</v>
      </c>
      <c r="E20" s="308">
        <v>71.718554480000009</v>
      </c>
      <c r="F20" s="308">
        <v>70.758345370000001</v>
      </c>
      <c r="G20" s="308">
        <v>75.627400430000009</v>
      </c>
      <c r="H20" s="308">
        <v>86.250827040000004</v>
      </c>
      <c r="I20" s="308">
        <v>95.867028019999992</v>
      </c>
      <c r="J20" s="773">
        <v>101.42302892000001</v>
      </c>
      <c r="K20" s="773">
        <v>115.88761411000002</v>
      </c>
      <c r="L20" s="773">
        <v>89.850300829999995</v>
      </c>
      <c r="M20" s="277"/>
      <c r="N20" s="277"/>
    </row>
    <row r="21" spans="1:16">
      <c r="A21" s="357" t="s">
        <v>192</v>
      </c>
      <c r="B21" s="601">
        <v>44.708998549999997</v>
      </c>
      <c r="C21" s="308">
        <v>51.679745509999997</v>
      </c>
      <c r="D21" s="308">
        <v>50.281758350000004</v>
      </c>
      <c r="E21" s="308">
        <v>74.407386150000008</v>
      </c>
      <c r="F21" s="308">
        <v>69.947297849999998</v>
      </c>
      <c r="G21" s="308">
        <v>68.471845520000002</v>
      </c>
      <c r="H21" s="308">
        <v>81.648725430000013</v>
      </c>
      <c r="I21" s="308">
        <v>75.729126019999995</v>
      </c>
      <c r="J21" s="773">
        <v>87.989871930000007</v>
      </c>
      <c r="K21" s="773">
        <v>100.75412951999999</v>
      </c>
      <c r="L21" s="773">
        <v>118.76741310999999</v>
      </c>
      <c r="M21" s="277"/>
      <c r="N21" s="277"/>
    </row>
    <row r="22" spans="1:16">
      <c r="A22" s="357" t="s">
        <v>193</v>
      </c>
      <c r="B22" s="601">
        <v>42.784008530000001</v>
      </c>
      <c r="C22" s="308">
        <v>48.49176645</v>
      </c>
      <c r="D22" s="308">
        <v>64.327557189999993</v>
      </c>
      <c r="E22" s="308">
        <v>70.668816559999996</v>
      </c>
      <c r="F22" s="308">
        <v>88.28415351000001</v>
      </c>
      <c r="G22" s="308">
        <v>81.063202660000002</v>
      </c>
      <c r="H22" s="308">
        <v>76.370129290000008</v>
      </c>
      <c r="I22" s="308">
        <v>92.060256909999993</v>
      </c>
      <c r="J22" s="773">
        <v>109.99037597</v>
      </c>
      <c r="K22" s="773">
        <v>131.98033170000005</v>
      </c>
      <c r="L22" s="773">
        <v>168.50382288999998</v>
      </c>
      <c r="M22" s="277"/>
      <c r="N22" s="277"/>
    </row>
    <row r="23" spans="1:16">
      <c r="A23" s="357" t="s">
        <v>194</v>
      </c>
      <c r="B23" s="601">
        <v>47.8633655</v>
      </c>
      <c r="C23" s="308">
        <v>54.766629000000002</v>
      </c>
      <c r="D23" s="308">
        <v>63.336089299999998</v>
      </c>
      <c r="E23" s="308">
        <v>61.269910909999993</v>
      </c>
      <c r="F23" s="308">
        <v>69.195547489999996</v>
      </c>
      <c r="G23" s="308">
        <v>77.73101819</v>
      </c>
      <c r="H23" s="308">
        <v>79.343887749999993</v>
      </c>
      <c r="I23" s="308">
        <v>92.591555830000004</v>
      </c>
      <c r="J23" s="773">
        <v>103.02431083</v>
      </c>
      <c r="K23" s="773">
        <v>107.12337202999997</v>
      </c>
      <c r="L23" s="773">
        <v>140.98684711000001</v>
      </c>
      <c r="M23" s="277"/>
      <c r="N23" s="277"/>
    </row>
    <row r="24" spans="1:16">
      <c r="A24" s="357" t="s">
        <v>195</v>
      </c>
      <c r="B24" s="601">
        <v>56.753976170000001</v>
      </c>
      <c r="C24" s="308">
        <v>58.42586953</v>
      </c>
      <c r="D24" s="308">
        <v>63.135342869999995</v>
      </c>
      <c r="E24" s="308">
        <v>73.669476569999986</v>
      </c>
      <c r="F24" s="308">
        <v>83.578565430000012</v>
      </c>
      <c r="G24" s="308">
        <v>86.828185500000004</v>
      </c>
      <c r="H24" s="308">
        <v>87.761591199999998</v>
      </c>
      <c r="I24" s="308">
        <v>97.728186790000009</v>
      </c>
      <c r="J24" s="773">
        <v>98.396375109999994</v>
      </c>
      <c r="K24" s="773">
        <v>123.68626260000001</v>
      </c>
      <c r="L24" s="773">
        <v>150.04458223</v>
      </c>
      <c r="M24" s="277"/>
      <c r="N24" s="277"/>
    </row>
    <row r="25" spans="1:16" ht="14.25">
      <c r="A25" s="222" t="s">
        <v>1613</v>
      </c>
      <c r="B25" s="774">
        <v>533.40667894000001</v>
      </c>
      <c r="C25" s="774">
        <v>572.22790668999994</v>
      </c>
      <c r="D25" s="774">
        <v>683.06358639000007</v>
      </c>
      <c r="E25" s="774">
        <v>802.46593088999998</v>
      </c>
      <c r="F25" s="774">
        <v>896.89020624000011</v>
      </c>
      <c r="G25" s="774">
        <v>946.94782965999991</v>
      </c>
      <c r="H25" s="774">
        <v>1005.03800731</v>
      </c>
      <c r="I25" s="774">
        <v>1076.2883186900001</v>
      </c>
      <c r="J25" s="774">
        <v>1214.7957296000002</v>
      </c>
      <c r="K25" s="775">
        <v>1421.9559901499997</v>
      </c>
      <c r="L25" s="775">
        <v>1080.2162789399997</v>
      </c>
    </row>
    <row r="26" spans="1:16" ht="13.5" customHeight="1">
      <c r="A26" s="611"/>
      <c r="C26" s="357" t="s">
        <v>220</v>
      </c>
    </row>
    <row r="27" spans="1:16">
      <c r="A27" s="763" t="s">
        <v>196</v>
      </c>
      <c r="B27" s="785"/>
      <c r="C27" s="785" t="s">
        <v>248</v>
      </c>
      <c r="D27" s="785" t="s">
        <v>249</v>
      </c>
      <c r="E27" s="785" t="s">
        <v>273</v>
      </c>
      <c r="F27" s="785" t="s">
        <v>302</v>
      </c>
      <c r="G27" s="785" t="s">
        <v>753</v>
      </c>
      <c r="H27" s="785" t="s">
        <v>821</v>
      </c>
      <c r="I27" s="785" t="s">
        <v>875</v>
      </c>
      <c r="J27" s="785" t="s">
        <v>893</v>
      </c>
      <c r="K27" s="785" t="s">
        <v>952</v>
      </c>
      <c r="L27" s="1147" t="s">
        <v>1266</v>
      </c>
      <c r="M27" s="409"/>
      <c r="N27" s="409"/>
      <c r="O27" s="409"/>
      <c r="P27" s="409"/>
    </row>
    <row r="28" spans="1:16">
      <c r="A28" s="763" t="s">
        <v>197</v>
      </c>
      <c r="B28" s="764"/>
      <c r="C28" s="764">
        <v>7.2779793134848836E-2</v>
      </c>
      <c r="D28" s="764">
        <v>0.19369149669948649</v>
      </c>
      <c r="E28" s="764">
        <v>0.17480414251188958</v>
      </c>
      <c r="F28" s="764">
        <v>0.11766764384037587</v>
      </c>
      <c r="G28" s="764">
        <v>5.5812431746639968E-2</v>
      </c>
      <c r="H28" s="764">
        <v>6.134464416150287E-2</v>
      </c>
      <c r="I28" s="764">
        <v>7.0893151166195878E-2</v>
      </c>
      <c r="J28" s="764">
        <v>0.12868987659234632</v>
      </c>
      <c r="K28" s="764">
        <v>0.17053094236527477</v>
      </c>
      <c r="L28" s="764">
        <f>(L25/K25)-1</f>
        <v>-0.24033072301622393</v>
      </c>
      <c r="M28" s="409"/>
      <c r="N28" s="409"/>
      <c r="O28" s="409"/>
      <c r="P28" s="409"/>
    </row>
    <row r="29" spans="1:16">
      <c r="A29" s="169" t="s">
        <v>1002</v>
      </c>
      <c r="B29" s="159"/>
      <c r="C29" s="159"/>
      <c r="D29" s="159"/>
      <c r="E29" s="159"/>
      <c r="F29" s="159"/>
      <c r="G29" s="159"/>
      <c r="H29" s="159"/>
      <c r="I29" s="159"/>
      <c r="J29" s="159"/>
      <c r="K29" s="159"/>
      <c r="L29" s="488"/>
      <c r="M29" s="409"/>
      <c r="N29" s="409"/>
      <c r="O29" s="409"/>
      <c r="P29" s="409"/>
    </row>
    <row r="30" spans="1:16">
      <c r="A30" s="732" t="s">
        <v>1315</v>
      </c>
      <c r="L30" s="409"/>
      <c r="M30" s="409"/>
      <c r="N30" s="409"/>
      <c r="O30" s="409"/>
      <c r="P30" s="409"/>
    </row>
    <row r="31" spans="1:16" ht="13.5" customHeight="1">
      <c r="A31" s="175" t="s">
        <v>854</v>
      </c>
      <c r="L31" s="409"/>
      <c r="M31" s="409"/>
      <c r="N31" s="409"/>
      <c r="O31" s="409"/>
      <c r="P31" s="409"/>
    </row>
    <row r="32" spans="1:16">
      <c r="A32" s="749"/>
      <c r="L32" s="409"/>
      <c r="M32" s="409"/>
      <c r="N32" s="409"/>
      <c r="O32" s="409"/>
      <c r="P32" s="409"/>
    </row>
    <row r="33" spans="1:16">
      <c r="A33" s="394"/>
      <c r="L33" s="409"/>
      <c r="M33" s="409"/>
      <c r="N33" s="409"/>
      <c r="O33" s="409"/>
      <c r="P33" s="409"/>
    </row>
    <row r="34" spans="1:16" s="547" customFormat="1">
      <c r="A34" s="749"/>
      <c r="B34" s="776"/>
      <c r="C34" s="776"/>
      <c r="D34" s="776"/>
      <c r="E34" s="776"/>
      <c r="F34" s="776"/>
      <c r="G34" s="776"/>
      <c r="H34" s="776"/>
      <c r="I34" s="776"/>
      <c r="J34" s="776"/>
      <c r="K34" s="776"/>
      <c r="L34" s="409"/>
      <c r="M34" s="409"/>
      <c r="N34" s="409"/>
      <c r="O34" s="409"/>
      <c r="P34" s="409"/>
    </row>
    <row r="35" spans="1:16">
      <c r="A35" s="776"/>
      <c r="L35" s="409"/>
      <c r="M35" s="409"/>
      <c r="N35" s="409"/>
      <c r="O35" s="409"/>
      <c r="P35" s="409"/>
    </row>
    <row r="36" spans="1:16">
      <c r="A36" s="749"/>
      <c r="L36" s="409"/>
      <c r="M36" s="409"/>
      <c r="N36" s="409"/>
      <c r="O36" s="409"/>
      <c r="P36" s="409"/>
    </row>
    <row r="37" spans="1:16">
      <c r="A37" s="749"/>
      <c r="L37" s="409"/>
      <c r="M37" s="409"/>
      <c r="N37" s="409"/>
      <c r="O37" s="409"/>
      <c r="P37" s="409"/>
    </row>
  </sheetData>
  <phoneticPr fontId="78" type="noConversion"/>
  <pageMargins left="0.53" right="0.70866141732283472" top="0.74803149606299213" bottom="0.74803149606299213" header="0.31496062992125984" footer="0.31496062992125984"/>
  <pageSetup scale="85" orientation="landscape"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U57"/>
  <sheetViews>
    <sheetView showGridLines="0" showWhiteSpace="0" topLeftCell="A3" zoomScaleNormal="100" workbookViewId="0">
      <selection activeCell="A8" sqref="A8"/>
    </sheetView>
  </sheetViews>
  <sheetFormatPr defaultColWidth="9.140625" defaultRowHeight="12.75"/>
  <cols>
    <col min="1" max="1" width="23.140625" style="357" customWidth="1"/>
    <col min="2" max="12" width="9.5703125" style="357" bestFit="1" customWidth="1"/>
    <col min="13" max="13" width="16.7109375" style="357" bestFit="1" customWidth="1"/>
    <col min="14" max="21" width="9.140625" style="470"/>
    <col min="22" max="16384" width="9.140625" style="357"/>
  </cols>
  <sheetData>
    <row r="1" spans="1:15" hidden="1"/>
    <row r="2" spans="1:15" hidden="1"/>
    <row r="3" spans="1:15">
      <c r="A3" s="185" t="s">
        <v>149</v>
      </c>
      <c r="B3" s="185"/>
      <c r="C3" s="185"/>
      <c r="D3" s="185"/>
      <c r="E3" s="185"/>
      <c r="F3" s="185"/>
      <c r="G3" s="185"/>
      <c r="H3" s="185"/>
      <c r="I3" s="187"/>
      <c r="J3" s="187"/>
      <c r="K3" s="188"/>
      <c r="L3" s="187">
        <v>111</v>
      </c>
    </row>
    <row r="8" spans="1:15">
      <c r="A8" s="358" t="s">
        <v>33</v>
      </c>
    </row>
    <row r="9" spans="1:15">
      <c r="A9" s="161" t="s">
        <v>703</v>
      </c>
    </row>
    <row r="10" spans="1:15">
      <c r="A10" s="161" t="s">
        <v>1176</v>
      </c>
    </row>
    <row r="11" spans="1:15">
      <c r="A11" s="357" t="s">
        <v>214</v>
      </c>
    </row>
    <row r="12" spans="1:15" ht="18.75" customHeight="1">
      <c r="A12" s="283" t="s">
        <v>183</v>
      </c>
      <c r="B12" s="255">
        <v>2010</v>
      </c>
      <c r="C12" s="255">
        <v>2011</v>
      </c>
      <c r="D12" s="255">
        <v>2012</v>
      </c>
      <c r="E12" s="255">
        <v>2013</v>
      </c>
      <c r="F12" s="255">
        <v>2014</v>
      </c>
      <c r="G12" s="255">
        <v>2015</v>
      </c>
      <c r="H12" s="255">
        <v>2016</v>
      </c>
      <c r="I12" s="255">
        <v>2017</v>
      </c>
      <c r="J12" s="255">
        <v>2018</v>
      </c>
      <c r="K12" s="255">
        <v>2019</v>
      </c>
      <c r="L12" s="771">
        <v>2020</v>
      </c>
    </row>
    <row r="13" spans="1:15">
      <c r="A13" s="159" t="s">
        <v>184</v>
      </c>
      <c r="B13" s="485">
        <v>339.01477239000002</v>
      </c>
      <c r="C13" s="485">
        <v>286.11261973000001</v>
      </c>
      <c r="D13" s="486">
        <v>341.06715644000002</v>
      </c>
      <c r="E13" s="485">
        <v>354.30581330000001</v>
      </c>
      <c r="F13" s="485">
        <v>500.17187758999995</v>
      </c>
      <c r="G13" s="485">
        <v>502.44665454</v>
      </c>
      <c r="H13" s="485">
        <v>524.77747192000004</v>
      </c>
      <c r="I13" s="485">
        <v>466.17985997000005</v>
      </c>
      <c r="J13" s="772">
        <v>591.25882507000006</v>
      </c>
      <c r="K13" s="772">
        <v>616.85929503</v>
      </c>
      <c r="L13" s="772">
        <v>903.52688420000004</v>
      </c>
      <c r="M13" s="277"/>
      <c r="N13" s="777"/>
      <c r="O13" s="651"/>
    </row>
    <row r="14" spans="1:15">
      <c r="A14" s="357" t="s">
        <v>185</v>
      </c>
      <c r="B14" s="308">
        <v>324.09600387999996</v>
      </c>
      <c r="C14" s="308">
        <v>344.79250511999999</v>
      </c>
      <c r="D14" s="263">
        <v>358.60204877999996</v>
      </c>
      <c r="E14" s="308">
        <v>393.63682438000001</v>
      </c>
      <c r="F14" s="308">
        <v>396.42462735000004</v>
      </c>
      <c r="G14" s="308">
        <v>347.97048144000001</v>
      </c>
      <c r="H14" s="308">
        <v>481.89290055000004</v>
      </c>
      <c r="I14" s="308">
        <v>515.47232974999997</v>
      </c>
      <c r="J14" s="773">
        <v>589.03412657000001</v>
      </c>
      <c r="K14" s="773">
        <v>612.79032662999998</v>
      </c>
      <c r="L14" s="773">
        <v>683.90868877000003</v>
      </c>
      <c r="M14" s="277"/>
      <c r="N14" s="777"/>
      <c r="O14" s="651"/>
    </row>
    <row r="15" spans="1:15">
      <c r="A15" s="357" t="s">
        <v>186</v>
      </c>
      <c r="B15" s="308">
        <v>387.26077555000001</v>
      </c>
      <c r="C15" s="308">
        <v>357.49829582000001</v>
      </c>
      <c r="D15" s="263">
        <v>466.95041523999998</v>
      </c>
      <c r="E15" s="308">
        <v>376.85324455</v>
      </c>
      <c r="F15" s="308">
        <v>448.99877726</v>
      </c>
      <c r="G15" s="308">
        <v>558.28938461000007</v>
      </c>
      <c r="H15" s="308">
        <v>479.87580826999999</v>
      </c>
      <c r="I15" s="308">
        <v>667.76817687999994</v>
      </c>
      <c r="J15" s="773">
        <v>601.21690498999999</v>
      </c>
      <c r="K15" s="773">
        <v>828.69671147000008</v>
      </c>
      <c r="L15" s="773">
        <v>729.06664296000008</v>
      </c>
      <c r="M15" s="277"/>
      <c r="N15" s="777"/>
      <c r="O15" s="651"/>
    </row>
    <row r="16" spans="1:15">
      <c r="A16" s="357" t="s">
        <v>187</v>
      </c>
      <c r="B16" s="308">
        <v>351.08505900999995</v>
      </c>
      <c r="C16" s="308">
        <v>433.75421876999997</v>
      </c>
      <c r="D16" s="263">
        <v>374.49511438000002</v>
      </c>
      <c r="E16" s="308">
        <v>481.69151735000003</v>
      </c>
      <c r="F16" s="308">
        <v>407.19193436</v>
      </c>
      <c r="G16" s="308">
        <v>431.37446786000004</v>
      </c>
      <c r="H16" s="308">
        <v>599.77432949000001</v>
      </c>
      <c r="I16" s="308">
        <v>497.97505376999999</v>
      </c>
      <c r="J16" s="773">
        <v>795.88167698999996</v>
      </c>
      <c r="K16" s="773">
        <v>617.58498827999995</v>
      </c>
      <c r="L16" s="773">
        <v>393.65242622000005</v>
      </c>
      <c r="M16" s="277"/>
      <c r="N16" s="777"/>
      <c r="O16" s="651"/>
    </row>
    <row r="17" spans="1:15">
      <c r="A17" s="357" t="s">
        <v>188</v>
      </c>
      <c r="B17" s="308">
        <v>332.44592337</v>
      </c>
      <c r="C17" s="308">
        <v>365.93927935000005</v>
      </c>
      <c r="D17" s="263">
        <v>400.71792262000002</v>
      </c>
      <c r="E17" s="308">
        <v>482.73149762999998</v>
      </c>
      <c r="F17" s="308">
        <v>562.46495214999993</v>
      </c>
      <c r="G17" s="308">
        <v>571.13182274999997</v>
      </c>
      <c r="H17" s="308">
        <v>496.07515518999998</v>
      </c>
      <c r="I17" s="308">
        <v>532.90067523000005</v>
      </c>
      <c r="J17" s="773">
        <v>634.43539604</v>
      </c>
      <c r="K17" s="773">
        <v>830.74765302000003</v>
      </c>
      <c r="L17" s="773">
        <v>671.0370508200001</v>
      </c>
      <c r="M17" s="277"/>
      <c r="N17" s="777"/>
      <c r="O17" s="651"/>
    </row>
    <row r="18" spans="1:15">
      <c r="A18" s="357" t="s">
        <v>189</v>
      </c>
      <c r="B18" s="308">
        <v>300.85124309000003</v>
      </c>
      <c r="C18" s="308">
        <v>335.57436647000003</v>
      </c>
      <c r="D18" s="263">
        <v>462.74120977999996</v>
      </c>
      <c r="E18" s="308">
        <v>406.93789506000002</v>
      </c>
      <c r="F18" s="308">
        <v>421.02055139999999</v>
      </c>
      <c r="G18" s="308">
        <v>457.99900552999998</v>
      </c>
      <c r="H18" s="308">
        <v>500.59864593999998</v>
      </c>
      <c r="I18" s="308">
        <v>673.34994804999997</v>
      </c>
      <c r="J18" s="773">
        <v>767.99179285000002</v>
      </c>
      <c r="K18" s="773">
        <v>631.52661255999999</v>
      </c>
      <c r="L18" s="773">
        <v>634.65846841999996</v>
      </c>
      <c r="M18" s="277"/>
      <c r="N18" s="777"/>
      <c r="O18" s="651"/>
    </row>
    <row r="19" spans="1:15">
      <c r="A19" s="357" t="s">
        <v>190</v>
      </c>
      <c r="B19" s="308">
        <v>381.69468545999996</v>
      </c>
      <c r="C19" s="308">
        <v>446.51374470999997</v>
      </c>
      <c r="D19" s="263">
        <v>374.51254848000002</v>
      </c>
      <c r="E19" s="308">
        <v>395.42218857</v>
      </c>
      <c r="F19" s="308">
        <v>427.85070337000002</v>
      </c>
      <c r="G19" s="308">
        <v>616.91067712000006</v>
      </c>
      <c r="H19" s="308">
        <v>622.58227672999999</v>
      </c>
      <c r="I19" s="308">
        <v>534.88099277999993</v>
      </c>
      <c r="J19" s="773">
        <v>637.76948338</v>
      </c>
      <c r="K19" s="773">
        <v>667.96522948999996</v>
      </c>
      <c r="L19" s="773">
        <v>843.61707244000002</v>
      </c>
      <c r="M19" s="277"/>
      <c r="N19" s="777"/>
      <c r="O19" s="651"/>
    </row>
    <row r="20" spans="1:15">
      <c r="A20" s="357" t="s">
        <v>191</v>
      </c>
      <c r="B20" s="308">
        <v>305.97438670999998</v>
      </c>
      <c r="C20" s="308">
        <v>327.37418381999998</v>
      </c>
      <c r="D20" s="263">
        <v>482.26168454999998</v>
      </c>
      <c r="E20" s="308">
        <v>495.48235868</v>
      </c>
      <c r="F20" s="308">
        <v>552.34225911999999</v>
      </c>
      <c r="G20" s="308">
        <v>440.21311202999999</v>
      </c>
      <c r="H20" s="308">
        <v>495.69309980000003</v>
      </c>
      <c r="I20" s="308">
        <v>525.19369941000002</v>
      </c>
      <c r="J20" s="773">
        <v>769.32299999999998</v>
      </c>
      <c r="K20" s="773">
        <v>851.24969409000005</v>
      </c>
      <c r="L20" s="773">
        <v>678.97994353999991</v>
      </c>
      <c r="M20" s="277"/>
      <c r="N20" s="777"/>
      <c r="O20" s="651"/>
    </row>
    <row r="21" spans="1:15">
      <c r="A21" s="357" t="s">
        <v>192</v>
      </c>
      <c r="B21" s="308">
        <v>333.95854187999998</v>
      </c>
      <c r="C21" s="308">
        <v>427.52079706000001</v>
      </c>
      <c r="D21" s="263">
        <v>352.68156808999998</v>
      </c>
      <c r="E21" s="308">
        <v>396.31332450000002</v>
      </c>
      <c r="F21" s="308">
        <v>410.51268197000002</v>
      </c>
      <c r="G21" s="308">
        <v>420.10547993</v>
      </c>
      <c r="H21" s="308">
        <v>622.75012170000002</v>
      </c>
      <c r="I21" s="308">
        <v>689.73326580999992</v>
      </c>
      <c r="J21" s="773">
        <v>601.71155104000002</v>
      </c>
      <c r="K21" s="773">
        <v>638.61020353999993</v>
      </c>
      <c r="L21" s="773">
        <v>661.57887084000004</v>
      </c>
      <c r="M21" s="277"/>
      <c r="N21" s="777"/>
      <c r="O21" s="651"/>
    </row>
    <row r="22" spans="1:15">
      <c r="A22" s="357" t="s">
        <v>193</v>
      </c>
      <c r="B22" s="308">
        <v>400.89959807999998</v>
      </c>
      <c r="C22" s="308">
        <v>329.64921695999999</v>
      </c>
      <c r="D22" s="263">
        <v>364.99556911000002</v>
      </c>
      <c r="E22" s="308">
        <v>407.21589976000001</v>
      </c>
      <c r="F22" s="308">
        <v>552.4900404</v>
      </c>
      <c r="G22" s="308">
        <v>585.85198929000001</v>
      </c>
      <c r="H22" s="308">
        <v>489.56461214999996</v>
      </c>
      <c r="I22" s="308">
        <v>603.45795639999994</v>
      </c>
      <c r="J22" s="773">
        <v>630.89611748000004</v>
      </c>
      <c r="K22" s="773">
        <v>672.65373010000008</v>
      </c>
      <c r="L22" s="773">
        <v>899.58131455</v>
      </c>
      <c r="M22" s="277"/>
      <c r="N22" s="777"/>
      <c r="O22" s="651"/>
    </row>
    <row r="23" spans="1:15">
      <c r="A23" s="357" t="s">
        <v>194</v>
      </c>
      <c r="B23" s="308">
        <v>331.86274932000003</v>
      </c>
      <c r="C23" s="308">
        <v>337.40607808999999</v>
      </c>
      <c r="D23" s="263">
        <v>432.5101947</v>
      </c>
      <c r="E23" s="308">
        <v>498.38561218000001</v>
      </c>
      <c r="F23" s="308">
        <v>406.22739658</v>
      </c>
      <c r="G23" s="308">
        <v>454.58736775</v>
      </c>
      <c r="H23" s="308">
        <v>504.96874068</v>
      </c>
      <c r="I23" s="308">
        <v>531.08473301000004</v>
      </c>
      <c r="J23" s="773">
        <v>783.10528663000002</v>
      </c>
      <c r="K23" s="773">
        <v>851.91801174</v>
      </c>
      <c r="L23" s="773">
        <v>672.7092957000001</v>
      </c>
      <c r="M23" s="277"/>
      <c r="N23" s="777"/>
      <c r="O23" s="651"/>
    </row>
    <row r="24" spans="1:15">
      <c r="A24" s="357" t="s">
        <v>195</v>
      </c>
      <c r="B24" s="308">
        <v>472.57130955000002</v>
      </c>
      <c r="C24" s="308">
        <v>504.04199913000002</v>
      </c>
      <c r="D24" s="263">
        <v>432.81459748999998</v>
      </c>
      <c r="E24" s="308">
        <v>487.57172707000001</v>
      </c>
      <c r="F24" s="308">
        <v>534.16843058999996</v>
      </c>
      <c r="G24" s="308">
        <v>566.55738424000003</v>
      </c>
      <c r="H24" s="308">
        <v>772.19382927000004</v>
      </c>
      <c r="I24" s="308">
        <v>878.46965394000006</v>
      </c>
      <c r="J24" s="773">
        <v>736.65813399000001</v>
      </c>
      <c r="K24" s="773">
        <v>824.80535428999997</v>
      </c>
      <c r="L24" s="773">
        <v>871.93948258</v>
      </c>
      <c r="M24" s="277"/>
      <c r="N24" s="777"/>
      <c r="O24" s="651"/>
    </row>
    <row r="25" spans="1:15">
      <c r="A25" s="222" t="s">
        <v>153</v>
      </c>
      <c r="B25" s="775">
        <v>4261.7150482899997</v>
      </c>
      <c r="C25" s="775">
        <v>4496.1773050299998</v>
      </c>
      <c r="D25" s="775">
        <v>4844.3500296600005</v>
      </c>
      <c r="E25" s="775">
        <v>5176.5479030299994</v>
      </c>
      <c r="F25" s="775">
        <v>5619.8642321400002</v>
      </c>
      <c r="G25" s="775">
        <v>5953.4378270900006</v>
      </c>
      <c r="H25" s="775">
        <v>6590.7469916900009</v>
      </c>
      <c r="I25" s="775">
        <v>7116.4663449999998</v>
      </c>
      <c r="J25" s="775">
        <v>8139.2822950299997</v>
      </c>
      <c r="K25" s="775">
        <v>8645.4078102399999</v>
      </c>
      <c r="L25" s="775">
        <v>8644.2561410399994</v>
      </c>
    </row>
    <row r="26" spans="1:15" ht="13.5" customHeight="1">
      <c r="A26" s="611"/>
      <c r="C26" s="357" t="s">
        <v>220</v>
      </c>
    </row>
    <row r="27" spans="1:15">
      <c r="A27" s="763" t="s">
        <v>196</v>
      </c>
      <c r="B27" s="785"/>
      <c r="C27" s="785" t="s">
        <v>248</v>
      </c>
      <c r="D27" s="785" t="s">
        <v>249</v>
      </c>
      <c r="E27" s="785" t="s">
        <v>273</v>
      </c>
      <c r="F27" s="785" t="s">
        <v>302</v>
      </c>
      <c r="G27" s="785" t="s">
        <v>753</v>
      </c>
      <c r="H27" s="785" t="s">
        <v>821</v>
      </c>
      <c r="I27" s="785" t="s">
        <v>875</v>
      </c>
      <c r="J27" s="785" t="s">
        <v>893</v>
      </c>
      <c r="K27" s="785" t="s">
        <v>952</v>
      </c>
      <c r="L27" s="1147" t="s">
        <v>1266</v>
      </c>
      <c r="M27" s="159"/>
    </row>
    <row r="28" spans="1:15">
      <c r="A28" s="763" t="s">
        <v>197</v>
      </c>
      <c r="B28" s="764"/>
      <c r="C28" s="764">
        <v>5.5015939377288436E-2</v>
      </c>
      <c r="D28" s="764">
        <v>7.7437498792694459E-2</v>
      </c>
      <c r="E28" s="764">
        <v>6.8574291976443824E-2</v>
      </c>
      <c r="F28" s="764">
        <v>8.5639375393496087E-2</v>
      </c>
      <c r="G28" s="764">
        <v>5.9356166122713994E-2</v>
      </c>
      <c r="H28" s="764">
        <v>0.10704893258480741</v>
      </c>
      <c r="I28" s="764">
        <v>7.9766277475505687E-2</v>
      </c>
      <c r="J28" s="764">
        <v>0.14372525639057177</v>
      </c>
      <c r="K28" s="764">
        <v>6.2183064410857192E-2</v>
      </c>
      <c r="L28" s="764">
        <f>(L25/K25)-1</f>
        <v>-1.3321166858504263E-4</v>
      </c>
      <c r="M28" s="159"/>
    </row>
    <row r="29" spans="1:15">
      <c r="A29" s="367" t="s">
        <v>1000</v>
      </c>
      <c r="M29" s="159"/>
    </row>
    <row r="30" spans="1:15" ht="21.75" customHeight="1">
      <c r="A30" s="1289" t="s">
        <v>1083</v>
      </c>
      <c r="B30" s="1289"/>
      <c r="C30" s="1289"/>
      <c r="D30" s="1289"/>
      <c r="E30" s="1289"/>
      <c r="F30" s="1289"/>
      <c r="G30" s="1289"/>
      <c r="H30" s="1289"/>
      <c r="I30" s="1289"/>
      <c r="J30" s="1289"/>
      <c r="K30" s="1289"/>
    </row>
    <row r="31" spans="1:15" ht="15.75" customHeight="1">
      <c r="A31" s="1289"/>
      <c r="B31" s="1289"/>
      <c r="C31" s="1289"/>
      <c r="D31" s="1289"/>
      <c r="E31" s="1289"/>
      <c r="F31" s="1289"/>
      <c r="G31" s="1289"/>
      <c r="H31" s="1289"/>
      <c r="I31" s="1289"/>
      <c r="J31" s="1289"/>
      <c r="K31" s="1289"/>
    </row>
    <row r="32" spans="1:15">
      <c r="A32" s="732" t="s">
        <v>1315</v>
      </c>
    </row>
    <row r="33" spans="1:1">
      <c r="A33" s="175" t="s">
        <v>854</v>
      </c>
    </row>
    <row r="34" spans="1:1">
      <c r="A34" s="749"/>
    </row>
    <row r="35" spans="1:1">
      <c r="A35" s="749"/>
    </row>
    <row r="36" spans="1:1">
      <c r="A36" s="749"/>
    </row>
    <row r="37" spans="1:1">
      <c r="A37" s="749"/>
    </row>
    <row r="38" spans="1:1">
      <c r="A38" s="749"/>
    </row>
    <row r="39" spans="1:1">
      <c r="A39" s="749"/>
    </row>
    <row r="57" ht="12.75" customHeight="1"/>
  </sheetData>
  <mergeCells count="1">
    <mergeCell ref="A30:K31"/>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L35"/>
  <sheetViews>
    <sheetView showGridLines="0" zoomScaleNormal="100" workbookViewId="0">
      <selection activeCell="A7" sqref="A7"/>
    </sheetView>
  </sheetViews>
  <sheetFormatPr defaultColWidth="11.42578125" defaultRowHeight="12.75"/>
  <cols>
    <col min="1" max="1" width="13.140625" style="153" customWidth="1"/>
    <col min="2" max="12" width="10.140625" style="153" customWidth="1"/>
    <col min="13" max="16384" width="11.42578125" style="153"/>
  </cols>
  <sheetData>
    <row r="1" spans="1:12">
      <c r="A1" s="185" t="s">
        <v>149</v>
      </c>
      <c r="B1" s="185"/>
      <c r="C1" s="185"/>
      <c r="D1" s="185"/>
      <c r="E1" s="185"/>
      <c r="F1" s="185"/>
      <c r="G1" s="185"/>
      <c r="H1" s="185"/>
      <c r="I1" s="187"/>
      <c r="J1" s="187"/>
      <c r="K1" s="188"/>
      <c r="L1" s="187">
        <v>112</v>
      </c>
    </row>
    <row r="2" spans="1:12" s="159" customFormat="1">
      <c r="A2" s="156"/>
      <c r="B2" s="156"/>
      <c r="C2" s="156"/>
      <c r="D2" s="156"/>
      <c r="E2" s="156"/>
      <c r="F2" s="156"/>
      <c r="G2" s="156"/>
      <c r="H2" s="156"/>
      <c r="I2" s="427"/>
      <c r="J2" s="427"/>
      <c r="K2" s="427"/>
    </row>
    <row r="3" spans="1:12" s="159" customFormat="1">
      <c r="A3" s="156"/>
      <c r="B3" s="156"/>
      <c r="C3" s="156"/>
      <c r="D3" s="156"/>
      <c r="E3" s="156"/>
      <c r="F3" s="156"/>
      <c r="G3" s="156"/>
      <c r="H3" s="156"/>
      <c r="I3" s="427"/>
      <c r="J3" s="427"/>
      <c r="K3" s="427"/>
    </row>
    <row r="7" spans="1:12">
      <c r="A7" s="161" t="s">
        <v>123</v>
      </c>
    </row>
    <row r="8" spans="1:12">
      <c r="A8" s="161" t="s">
        <v>697</v>
      </c>
    </row>
    <row r="9" spans="1:12">
      <c r="A9" s="161" t="s">
        <v>1176</v>
      </c>
    </row>
    <row r="10" spans="1:12">
      <c r="A10" s="153" t="s">
        <v>214</v>
      </c>
    </row>
    <row r="11" spans="1:12" ht="15" customHeight="1">
      <c r="A11" s="1264" t="s">
        <v>198</v>
      </c>
      <c r="B11" s="1278">
        <v>2010</v>
      </c>
      <c r="C11" s="1278">
        <v>2011</v>
      </c>
      <c r="D11" s="1278">
        <v>2012</v>
      </c>
      <c r="E11" s="1278">
        <v>2013</v>
      </c>
      <c r="F11" s="1278">
        <v>2014</v>
      </c>
      <c r="G11" s="1278">
        <v>2015</v>
      </c>
      <c r="H11" s="1278">
        <v>2016</v>
      </c>
      <c r="I11" s="1278">
        <v>2017</v>
      </c>
      <c r="J11" s="1278">
        <v>2018</v>
      </c>
      <c r="K11" s="1278">
        <v>2019</v>
      </c>
      <c r="L11" s="1278">
        <v>2020</v>
      </c>
    </row>
    <row r="12" spans="1:12">
      <c r="A12" s="1264"/>
      <c r="B12" s="1278"/>
      <c r="C12" s="1278"/>
      <c r="D12" s="1278"/>
      <c r="E12" s="1278"/>
      <c r="F12" s="1278"/>
      <c r="G12" s="1278"/>
      <c r="H12" s="1278"/>
      <c r="I12" s="1278"/>
      <c r="J12" s="1278"/>
      <c r="K12" s="1278"/>
      <c r="L12" s="1278"/>
    </row>
    <row r="13" spans="1:12">
      <c r="A13" s="153" t="s">
        <v>184</v>
      </c>
      <c r="B13" s="308">
        <v>4443.6411047299998</v>
      </c>
      <c r="C13" s="308">
        <v>4308.02303708</v>
      </c>
      <c r="D13" s="308">
        <v>4989.61277066</v>
      </c>
      <c r="E13" s="308">
        <v>6439.1762329599997</v>
      </c>
      <c r="F13" s="308">
        <v>7743.3209311100009</v>
      </c>
      <c r="G13" s="308">
        <v>8530.8830260600007</v>
      </c>
      <c r="H13" s="308">
        <v>8685.6637312700004</v>
      </c>
      <c r="I13" s="308">
        <v>9444.6308972899988</v>
      </c>
      <c r="J13" s="308">
        <v>10810.30499714</v>
      </c>
      <c r="K13" s="308">
        <v>11905.29817192</v>
      </c>
      <c r="L13" s="308">
        <v>13444.844026249999</v>
      </c>
    </row>
    <row r="14" spans="1:12">
      <c r="A14" s="153" t="s">
        <v>185</v>
      </c>
      <c r="B14" s="308">
        <v>3746.8415689500002</v>
      </c>
      <c r="C14" s="308">
        <v>3580.53066038</v>
      </c>
      <c r="D14" s="308">
        <v>4260.3495954700002</v>
      </c>
      <c r="E14" s="308">
        <v>5333.0475380799999</v>
      </c>
      <c r="F14" s="308">
        <v>6293.9522577800008</v>
      </c>
      <c r="G14" s="308">
        <v>7112.743678119994</v>
      </c>
      <c r="H14" s="308">
        <v>7325.0657060399999</v>
      </c>
      <c r="I14" s="308">
        <v>7398.1041472899997</v>
      </c>
      <c r="J14" s="308">
        <v>8324.8773304700007</v>
      </c>
      <c r="K14" s="308">
        <v>9126.3613587999989</v>
      </c>
      <c r="L14" s="308">
        <v>10310.67696178</v>
      </c>
    </row>
    <row r="15" spans="1:12">
      <c r="A15" s="153" t="s">
        <v>186</v>
      </c>
      <c r="B15" s="308">
        <v>3956.5658842400003</v>
      </c>
      <c r="C15" s="308">
        <v>3623.7381193199999</v>
      </c>
      <c r="D15" s="308">
        <v>4436.0021419899995</v>
      </c>
      <c r="E15" s="308">
        <v>5288.8716736599999</v>
      </c>
      <c r="F15" s="308">
        <v>6110.5467766299989</v>
      </c>
      <c r="G15" s="308">
        <v>6964.0771633499999</v>
      </c>
      <c r="H15" s="308">
        <v>7623.4179617700001</v>
      </c>
      <c r="I15" s="308">
        <v>7336.2927564400006</v>
      </c>
      <c r="J15" s="308">
        <v>8178.3280853000006</v>
      </c>
      <c r="K15" s="308">
        <v>9508.9531754899999</v>
      </c>
      <c r="L15" s="308">
        <v>6503.7136347000005</v>
      </c>
    </row>
    <row r="16" spans="1:12">
      <c r="A16" s="153" t="s">
        <v>187</v>
      </c>
      <c r="B16" s="308">
        <v>4088.2167603899998</v>
      </c>
      <c r="C16" s="308">
        <v>3949.37752</v>
      </c>
      <c r="D16" s="308">
        <v>4494.9814718200005</v>
      </c>
      <c r="E16" s="308">
        <v>5679.6364402300005</v>
      </c>
      <c r="F16" s="308">
        <v>6583.1304373000003</v>
      </c>
      <c r="G16" s="308">
        <v>7267.5137181900009</v>
      </c>
      <c r="H16" s="308">
        <v>7919.2071267199999</v>
      </c>
      <c r="I16" s="308">
        <v>8005.8137180799995</v>
      </c>
      <c r="J16" s="308">
        <v>9442.2087063099989</v>
      </c>
      <c r="K16" s="308">
        <v>10543.534543450001</v>
      </c>
      <c r="L16" s="308">
        <v>5021.4960011500007</v>
      </c>
    </row>
    <row r="17" spans="1:12">
      <c r="A17" s="153" t="s">
        <v>188</v>
      </c>
      <c r="B17" s="308">
        <v>3818.2319494100002</v>
      </c>
      <c r="C17" s="308">
        <v>3852.5951440000003</v>
      </c>
      <c r="D17" s="308">
        <v>4089.1698755499997</v>
      </c>
      <c r="E17" s="308">
        <v>5436.1454273899999</v>
      </c>
      <c r="F17" s="308">
        <v>6165.86916784</v>
      </c>
      <c r="G17" s="308">
        <v>6849.1358002500001</v>
      </c>
      <c r="H17" s="308">
        <v>7731.0853418400002</v>
      </c>
      <c r="I17" s="308">
        <v>7436.7131628999996</v>
      </c>
      <c r="J17" s="308">
        <v>8748.6383253100012</v>
      </c>
      <c r="K17" s="308">
        <v>10067.93209977</v>
      </c>
      <c r="L17" s="308">
        <v>7901.7388083199994</v>
      </c>
    </row>
    <row r="18" spans="1:12">
      <c r="A18" s="153" t="s">
        <v>189</v>
      </c>
      <c r="B18" s="308">
        <v>3579.4275590899997</v>
      </c>
      <c r="C18" s="308">
        <v>3625.5054624000004</v>
      </c>
      <c r="D18" s="308">
        <v>4342.5341045900004</v>
      </c>
      <c r="E18" s="308">
        <v>5531.2634506300001</v>
      </c>
      <c r="F18" s="308">
        <v>6088.06307019</v>
      </c>
      <c r="G18" s="308">
        <v>6875.4795791100005</v>
      </c>
      <c r="H18" s="308">
        <v>7790.2176746900004</v>
      </c>
      <c r="I18" s="308">
        <v>7785.0882239000002</v>
      </c>
      <c r="J18" s="308">
        <v>8554.6566037399989</v>
      </c>
      <c r="K18" s="308">
        <v>9902.4270283400001</v>
      </c>
      <c r="L18" s="308">
        <v>9993.7194953099988</v>
      </c>
    </row>
    <row r="19" spans="1:12">
      <c r="A19" s="153" t="s">
        <v>190</v>
      </c>
      <c r="B19" s="308">
        <v>3568.3344470699994</v>
      </c>
      <c r="C19" s="308">
        <v>3529.32125954</v>
      </c>
      <c r="D19" s="308">
        <v>4277.1561186999998</v>
      </c>
      <c r="E19" s="308">
        <v>5190.0322906499996</v>
      </c>
      <c r="F19" s="308">
        <v>5895.2034591299998</v>
      </c>
      <c r="G19" s="308">
        <v>6954.6619136700001</v>
      </c>
      <c r="H19" s="308">
        <v>7538.9909570200007</v>
      </c>
      <c r="I19" s="308">
        <v>7732.2293155500001</v>
      </c>
      <c r="J19" s="308">
        <v>9108.1033746000012</v>
      </c>
      <c r="K19" s="308">
        <v>10004.213117779998</v>
      </c>
      <c r="L19" s="308">
        <v>9354.696334799999</v>
      </c>
    </row>
    <row r="20" spans="1:12">
      <c r="A20" s="153" t="s">
        <v>191</v>
      </c>
      <c r="B20" s="308">
        <v>3682.4988512000004</v>
      </c>
      <c r="C20" s="308">
        <v>3796.6984859500003</v>
      </c>
      <c r="D20" s="308">
        <v>4536.71947413</v>
      </c>
      <c r="E20" s="308">
        <v>5709.4088265800001</v>
      </c>
      <c r="F20" s="308">
        <v>6584.1550006000007</v>
      </c>
      <c r="G20" s="308">
        <v>7272.9325653699998</v>
      </c>
      <c r="H20" s="308">
        <v>7857.4673926300002</v>
      </c>
      <c r="I20" s="308">
        <v>8133.8410207799998</v>
      </c>
      <c r="J20" s="308">
        <v>8857.0346599700006</v>
      </c>
      <c r="K20" s="308">
        <v>9843.1742417700007</v>
      </c>
      <c r="L20" s="308">
        <v>10612.50744349</v>
      </c>
    </row>
    <row r="21" spans="1:12">
      <c r="A21" s="153" t="s">
        <v>192</v>
      </c>
      <c r="B21" s="308">
        <v>3696.2082712500001</v>
      </c>
      <c r="C21" s="308">
        <v>3733.2619025099998</v>
      </c>
      <c r="D21" s="308">
        <v>4363.1626458500004</v>
      </c>
      <c r="E21" s="308">
        <v>5740.6666446799991</v>
      </c>
      <c r="F21" s="308">
        <v>6293.1954144199999</v>
      </c>
      <c r="G21" s="308">
        <v>6946.4447718399997</v>
      </c>
      <c r="H21" s="308">
        <v>7563.5601468000004</v>
      </c>
      <c r="I21" s="308">
        <v>8042.9137968000005</v>
      </c>
      <c r="J21" s="308">
        <v>8857.0272183399993</v>
      </c>
      <c r="K21" s="308">
        <v>9974.9888164000004</v>
      </c>
      <c r="L21" s="308">
        <v>9243.3332492999998</v>
      </c>
    </row>
    <row r="22" spans="1:12">
      <c r="A22" s="153" t="s">
        <v>193</v>
      </c>
      <c r="B22" s="308">
        <v>3261.0970728699999</v>
      </c>
      <c r="C22" s="308">
        <v>3872.0970695200003</v>
      </c>
      <c r="D22" s="308">
        <v>4101.6051184999997</v>
      </c>
      <c r="E22" s="308">
        <v>5149.0814963500006</v>
      </c>
      <c r="F22" s="308">
        <v>6073.4969303600001</v>
      </c>
      <c r="G22" s="308">
        <v>6474.2348079700005</v>
      </c>
      <c r="H22" s="308">
        <v>7091.3091935900002</v>
      </c>
      <c r="I22" s="308">
        <v>6822.4680887300001</v>
      </c>
      <c r="J22" s="308">
        <v>7996.4490669099996</v>
      </c>
      <c r="K22" s="308">
        <v>9389.1081209900003</v>
      </c>
      <c r="L22" s="308">
        <v>9724.0680874499994</v>
      </c>
    </row>
    <row r="23" spans="1:12">
      <c r="A23" s="153" t="s">
        <v>194</v>
      </c>
      <c r="B23" s="308">
        <v>3308.8241377699997</v>
      </c>
      <c r="C23" s="308">
        <v>3540.2821451999998</v>
      </c>
      <c r="D23" s="308">
        <v>4208.7108631500005</v>
      </c>
      <c r="E23" s="308">
        <v>5493.3876170700005</v>
      </c>
      <c r="F23" s="308">
        <v>6487.6846747500003</v>
      </c>
      <c r="G23" s="308">
        <v>6820.4309895299994</v>
      </c>
      <c r="H23" s="308">
        <v>7078.4969937700007</v>
      </c>
      <c r="I23" s="308">
        <v>7721.2641017899996</v>
      </c>
      <c r="J23" s="308">
        <v>8380.8035864599988</v>
      </c>
      <c r="K23" s="308">
        <v>9417.9071901999996</v>
      </c>
      <c r="L23" s="308">
        <v>10549.089330120001</v>
      </c>
    </row>
    <row r="24" spans="1:12">
      <c r="A24" s="153" t="s">
        <v>195</v>
      </c>
      <c r="B24" s="308">
        <v>3528.7139971599995</v>
      </c>
      <c r="C24" s="308">
        <v>4278.8386294700003</v>
      </c>
      <c r="D24" s="308">
        <v>4871.8414903599996</v>
      </c>
      <c r="E24" s="308">
        <v>5958.49882127</v>
      </c>
      <c r="F24" s="308">
        <v>6765.5692460099999</v>
      </c>
      <c r="G24" s="308">
        <v>7128.9570494999998</v>
      </c>
      <c r="H24" s="308">
        <v>7844.7667397499999</v>
      </c>
      <c r="I24" s="308">
        <v>8905.1311104899996</v>
      </c>
      <c r="J24" s="308">
        <v>9397.8010232600009</v>
      </c>
      <c r="K24" s="308">
        <v>10898.0676145</v>
      </c>
      <c r="L24" s="308">
        <v>9658.5779860699986</v>
      </c>
    </row>
    <row r="25" spans="1:12">
      <c r="A25" s="1290" t="s">
        <v>153</v>
      </c>
      <c r="B25" s="778">
        <v>44678.601604130003</v>
      </c>
      <c r="C25" s="778">
        <v>45690.269435370006</v>
      </c>
      <c r="D25" s="779">
        <v>52971.845670770002</v>
      </c>
      <c r="E25" s="779">
        <v>66949.216459550007</v>
      </c>
      <c r="F25" s="779">
        <v>77084.187366120008</v>
      </c>
      <c r="G25" s="779">
        <v>85197.495062959992</v>
      </c>
      <c r="H25" s="779">
        <v>92049.248965890016</v>
      </c>
      <c r="I25" s="780">
        <v>94764.490340040007</v>
      </c>
      <c r="J25" s="780">
        <v>106656.23297781</v>
      </c>
      <c r="K25" s="780">
        <v>120581.96547941001</v>
      </c>
      <c r="L25" s="780">
        <v>112318.46135873999</v>
      </c>
    </row>
    <row r="26" spans="1:12" s="357" customFormat="1" ht="0.75" customHeight="1">
      <c r="A26" s="1290"/>
      <c r="B26" s="781"/>
      <c r="C26" s="782"/>
      <c r="D26" s="783"/>
      <c r="E26" s="188"/>
      <c r="F26" s="188"/>
      <c r="G26" s="188"/>
      <c r="H26" s="188"/>
      <c r="I26" s="188"/>
      <c r="J26" s="188"/>
      <c r="K26" s="188"/>
      <c r="L26" s="188"/>
    </row>
    <row r="27" spans="1:12" s="357" customFormat="1" ht="10.5" customHeight="1">
      <c r="A27" s="784"/>
      <c r="B27" s="557"/>
      <c r="C27" s="557"/>
      <c r="D27" s="557"/>
      <c r="E27" s="557"/>
      <c r="F27" s="557"/>
      <c r="G27" s="557"/>
      <c r="H27" s="557"/>
      <c r="I27" s="557"/>
      <c r="J27" s="557"/>
      <c r="K27" s="557"/>
      <c r="L27" s="557"/>
    </row>
    <row r="28" spans="1:12">
      <c r="A28" s="761" t="s">
        <v>196</v>
      </c>
      <c r="B28" s="785"/>
      <c r="C28" s="746" t="s">
        <v>248</v>
      </c>
      <c r="D28" s="747" t="s">
        <v>249</v>
      </c>
      <c r="E28" s="747" t="s">
        <v>273</v>
      </c>
      <c r="F28" s="747" t="s">
        <v>302</v>
      </c>
      <c r="G28" s="747" t="s">
        <v>753</v>
      </c>
      <c r="H28" s="747" t="s">
        <v>821</v>
      </c>
      <c r="I28" s="747" t="s">
        <v>875</v>
      </c>
      <c r="J28" s="747" t="s">
        <v>893</v>
      </c>
      <c r="K28" s="747" t="s">
        <v>952</v>
      </c>
      <c r="L28" s="726" t="s">
        <v>1266</v>
      </c>
    </row>
    <row r="29" spans="1:12">
      <c r="A29" s="761" t="s">
        <v>197</v>
      </c>
      <c r="B29" s="764"/>
      <c r="C29" s="764">
        <v>2.264322953085629E-2</v>
      </c>
      <c r="D29" s="786">
        <v>0.15936820520833139</v>
      </c>
      <c r="E29" s="786">
        <v>0.26386414541135683</v>
      </c>
      <c r="F29" s="786">
        <v>0.15138296521653016</v>
      </c>
      <c r="G29" s="786">
        <v>0.10525255534322375</v>
      </c>
      <c r="H29" s="786">
        <v>8.0422011208975741E-2</v>
      </c>
      <c r="I29" s="786">
        <v>2.9497702639118328E-2</v>
      </c>
      <c r="J29" s="786">
        <v>0.12548732753269998</v>
      </c>
      <c r="K29" s="786">
        <v>0.1305665136748011</v>
      </c>
      <c r="L29" s="787">
        <f>(L25/K25)-1</f>
        <v>-6.853018266716715E-2</v>
      </c>
    </row>
    <row r="30" spans="1:12" ht="18" customHeight="1">
      <c r="A30" s="788" t="s">
        <v>1000</v>
      </c>
      <c r="B30" s="788"/>
      <c r="C30" s="788"/>
      <c r="D30" s="789"/>
      <c r="E30" s="789"/>
      <c r="F30" s="789"/>
      <c r="G30" s="557"/>
      <c r="H30" s="557"/>
      <c r="I30" s="557"/>
      <c r="J30" s="557"/>
      <c r="K30" s="557"/>
      <c r="L30" s="557"/>
    </row>
    <row r="31" spans="1:12">
      <c r="A31" s="790" t="s">
        <v>1070</v>
      </c>
      <c r="B31" s="790"/>
      <c r="C31" s="790"/>
      <c r="D31" s="791"/>
      <c r="E31" s="791"/>
      <c r="F31" s="791"/>
    </row>
    <row r="32" spans="1:12">
      <c r="A32" s="792" t="s">
        <v>909</v>
      </c>
      <c r="B32" s="792"/>
      <c r="C32" s="792"/>
      <c r="D32" s="791"/>
      <c r="E32" s="791"/>
      <c r="F32" s="791"/>
    </row>
    <row r="33" spans="1:1">
      <c r="A33" s="732" t="s">
        <v>1315</v>
      </c>
    </row>
    <row r="34" spans="1:1">
      <c r="A34" s="175" t="s">
        <v>854</v>
      </c>
    </row>
    <row r="35" spans="1:1">
      <c r="A35" s="174"/>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3">
    <mergeCell ref="A25:A26"/>
    <mergeCell ref="A11:A12"/>
    <mergeCell ref="G11:G12"/>
    <mergeCell ref="F11:F12"/>
    <mergeCell ref="E11:E12"/>
    <mergeCell ref="D11:D12"/>
    <mergeCell ref="C11:C12"/>
    <mergeCell ref="B11:B12"/>
    <mergeCell ref="L11:L12"/>
    <mergeCell ref="K11:K12"/>
    <mergeCell ref="J11:J12"/>
    <mergeCell ref="I11:I12"/>
    <mergeCell ref="H11:H12"/>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15"/>
  <dimension ref="A1:AL121"/>
  <sheetViews>
    <sheetView showGridLines="0" zoomScaleNormal="100" zoomScaleSheetLayoutView="70" workbookViewId="0">
      <pane xSplit="1" topLeftCell="B1" activePane="topRight" state="frozen"/>
      <selection activeCell="A15" sqref="A15"/>
      <selection pane="topRight" activeCell="A8" sqref="A8"/>
    </sheetView>
  </sheetViews>
  <sheetFormatPr defaultColWidth="9.140625" defaultRowHeight="14.25"/>
  <cols>
    <col min="1" max="1" width="60" style="797" customWidth="1"/>
    <col min="2" max="3" width="13.140625" style="797" customWidth="1"/>
    <col min="4" max="4" width="13.140625" style="739" customWidth="1"/>
    <col min="5" max="10" width="13.140625" style="797" customWidth="1"/>
    <col min="11" max="11" width="13.140625" style="739" customWidth="1"/>
    <col min="12" max="12" width="9.28515625" style="797" bestFit="1" customWidth="1"/>
    <col min="13" max="16384" width="9.140625" style="797"/>
  </cols>
  <sheetData>
    <row r="1" spans="1:38" s="796" customFormat="1">
      <c r="A1" s="185" t="s">
        <v>149</v>
      </c>
      <c r="B1" s="185"/>
      <c r="C1" s="185"/>
      <c r="D1" s="185"/>
      <c r="E1" s="793"/>
      <c r="F1" s="793"/>
      <c r="G1" s="793"/>
      <c r="H1" s="793"/>
      <c r="I1" s="794"/>
      <c r="J1" s="794"/>
      <c r="K1" s="795"/>
      <c r="L1" s="187">
        <v>113</v>
      </c>
    </row>
    <row r="2" spans="1:38" s="796" customFormat="1">
      <c r="D2" s="749"/>
      <c r="K2" s="749"/>
    </row>
    <row r="3" spans="1:38">
      <c r="A3" s="796"/>
      <c r="B3" s="796"/>
      <c r="C3" s="749"/>
      <c r="D3" s="749"/>
      <c r="E3" s="749"/>
      <c r="F3" s="749"/>
      <c r="G3" s="749"/>
      <c r="H3" s="749"/>
      <c r="I3" s="749"/>
      <c r="J3" s="749"/>
      <c r="K3" s="749"/>
      <c r="L3" s="796"/>
      <c r="M3" s="796"/>
      <c r="N3" s="796"/>
      <c r="O3" s="796"/>
      <c r="P3" s="796"/>
      <c r="Q3" s="796"/>
      <c r="R3" s="796"/>
      <c r="S3" s="796"/>
      <c r="T3" s="796"/>
      <c r="U3" s="796"/>
      <c r="V3" s="796"/>
      <c r="W3" s="796"/>
      <c r="X3" s="796"/>
      <c r="Y3" s="796"/>
      <c r="Z3" s="796"/>
      <c r="AA3" s="796"/>
      <c r="AB3" s="796"/>
      <c r="AC3" s="796"/>
      <c r="AD3" s="796"/>
      <c r="AE3" s="796"/>
      <c r="AF3" s="796"/>
      <c r="AG3" s="796"/>
      <c r="AH3" s="796"/>
      <c r="AI3" s="796"/>
      <c r="AJ3" s="796"/>
      <c r="AK3" s="796"/>
      <c r="AL3" s="796"/>
    </row>
    <row r="4" spans="1:38">
      <c r="A4" s="796"/>
      <c r="B4" s="796"/>
      <c r="C4" s="749"/>
      <c r="D4" s="749"/>
      <c r="E4" s="749"/>
      <c r="F4" s="749"/>
      <c r="G4" s="749"/>
      <c r="H4" s="749"/>
      <c r="I4" s="749"/>
      <c r="J4" s="749"/>
      <c r="K4" s="749"/>
      <c r="L4" s="796"/>
      <c r="M4" s="796"/>
      <c r="N4" s="796"/>
      <c r="O4" s="796"/>
      <c r="P4" s="796"/>
      <c r="Q4" s="796"/>
      <c r="R4" s="796"/>
      <c r="S4" s="796"/>
      <c r="T4" s="796"/>
      <c r="U4" s="796"/>
      <c r="V4" s="796"/>
      <c r="W4" s="796"/>
      <c r="X4" s="796"/>
      <c r="Y4" s="796"/>
      <c r="Z4" s="796"/>
      <c r="AA4" s="796"/>
      <c r="AB4" s="796"/>
      <c r="AC4" s="796"/>
      <c r="AD4" s="796"/>
      <c r="AE4" s="796"/>
      <c r="AF4" s="796"/>
      <c r="AG4" s="796"/>
      <c r="AH4" s="796"/>
      <c r="AI4" s="796"/>
      <c r="AJ4" s="796"/>
      <c r="AK4" s="796"/>
      <c r="AL4" s="796"/>
    </row>
    <row r="5" spans="1:38">
      <c r="A5" s="796"/>
      <c r="B5" s="796"/>
      <c r="C5" s="749"/>
      <c r="D5" s="749"/>
      <c r="E5" s="749"/>
      <c r="F5" s="749"/>
      <c r="G5" s="749"/>
      <c r="H5" s="749"/>
      <c r="I5" s="749"/>
      <c r="J5" s="749"/>
      <c r="K5" s="749"/>
      <c r="L5" s="796"/>
      <c r="M5" s="796"/>
      <c r="N5" s="796"/>
      <c r="O5" s="796"/>
      <c r="P5" s="796"/>
      <c r="Q5" s="796"/>
      <c r="R5" s="796"/>
      <c r="S5" s="796"/>
      <c r="T5" s="796"/>
      <c r="U5" s="796"/>
      <c r="V5" s="796"/>
      <c r="W5" s="796"/>
      <c r="X5" s="796"/>
      <c r="Y5" s="796"/>
      <c r="Z5" s="796"/>
      <c r="AA5" s="796"/>
      <c r="AB5" s="796"/>
      <c r="AC5" s="796"/>
      <c r="AD5" s="796"/>
      <c r="AE5" s="796"/>
      <c r="AF5" s="796"/>
      <c r="AG5" s="796"/>
      <c r="AH5" s="796"/>
      <c r="AI5" s="796"/>
      <c r="AJ5" s="796"/>
      <c r="AK5" s="796"/>
      <c r="AL5" s="796"/>
    </row>
    <row r="6" spans="1:38">
      <c r="A6" s="796"/>
      <c r="B6" s="796"/>
      <c r="C6" s="749"/>
      <c r="D6" s="749"/>
      <c r="E6" s="749"/>
      <c r="F6" s="749"/>
      <c r="G6" s="749"/>
      <c r="H6" s="749"/>
      <c r="I6" s="749"/>
      <c r="J6" s="749"/>
      <c r="K6" s="749"/>
      <c r="L6" s="796"/>
      <c r="M6" s="796"/>
      <c r="N6" s="796"/>
      <c r="O6" s="796"/>
      <c r="P6" s="796"/>
      <c r="Q6" s="796"/>
      <c r="R6" s="796"/>
      <c r="S6" s="796"/>
      <c r="T6" s="796"/>
      <c r="U6" s="796"/>
      <c r="V6" s="796"/>
      <c r="W6" s="796"/>
      <c r="X6" s="796"/>
      <c r="Y6" s="796"/>
      <c r="Z6" s="796"/>
      <c r="AA6" s="796"/>
      <c r="AB6" s="796"/>
      <c r="AC6" s="796"/>
      <c r="AD6" s="796"/>
      <c r="AE6" s="796"/>
      <c r="AF6" s="796"/>
      <c r="AG6" s="796"/>
      <c r="AH6" s="796"/>
      <c r="AI6" s="796"/>
      <c r="AJ6" s="796"/>
      <c r="AK6" s="796"/>
      <c r="AL6" s="796"/>
    </row>
    <row r="7" spans="1:38">
      <c r="A7" s="796"/>
      <c r="B7" s="796"/>
      <c r="C7" s="749"/>
      <c r="D7" s="749"/>
      <c r="E7" s="749"/>
      <c r="F7" s="749"/>
      <c r="G7" s="749"/>
      <c r="H7" s="749"/>
      <c r="I7" s="749"/>
      <c r="J7" s="749"/>
      <c r="K7" s="749"/>
      <c r="L7" s="796"/>
      <c r="M7" s="796"/>
      <c r="N7" s="796"/>
      <c r="O7" s="796"/>
      <c r="P7" s="796"/>
      <c r="Q7" s="796"/>
      <c r="R7" s="796"/>
      <c r="S7" s="796"/>
      <c r="T7" s="796"/>
      <c r="U7" s="796"/>
      <c r="V7" s="796"/>
      <c r="W7" s="796"/>
      <c r="X7" s="796"/>
      <c r="Y7" s="796"/>
      <c r="Z7" s="796"/>
      <c r="AA7" s="796"/>
      <c r="AB7" s="796"/>
      <c r="AC7" s="796"/>
      <c r="AD7" s="796"/>
      <c r="AE7" s="796"/>
      <c r="AF7" s="796"/>
      <c r="AG7" s="796"/>
      <c r="AH7" s="796"/>
      <c r="AI7" s="796"/>
      <c r="AJ7" s="796"/>
      <c r="AK7" s="796"/>
      <c r="AL7" s="796"/>
    </row>
    <row r="8" spans="1:38">
      <c r="A8" s="161" t="s">
        <v>124</v>
      </c>
      <c r="B8" s="796"/>
      <c r="C8" s="749"/>
      <c r="D8" s="749"/>
      <c r="E8" s="749"/>
      <c r="F8" s="749"/>
      <c r="G8" s="749"/>
      <c r="H8" s="749"/>
      <c r="I8" s="749"/>
      <c r="J8" s="749"/>
      <c r="K8" s="749"/>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796"/>
    </row>
    <row r="9" spans="1:38">
      <c r="A9" s="798" t="s">
        <v>698</v>
      </c>
      <c r="B9" s="799"/>
      <c r="C9" s="749"/>
      <c r="D9" s="749"/>
      <c r="E9" s="749"/>
      <c r="F9" s="749"/>
      <c r="G9" s="749"/>
      <c r="H9" s="749"/>
      <c r="I9" s="749"/>
      <c r="J9" s="749"/>
      <c r="K9" s="749"/>
      <c r="L9" s="796"/>
      <c r="M9" s="796"/>
      <c r="N9" s="796"/>
      <c r="O9" s="796"/>
      <c r="P9" s="796"/>
      <c r="Q9" s="796"/>
      <c r="R9" s="796"/>
      <c r="S9" s="796"/>
      <c r="T9" s="796"/>
      <c r="U9" s="796"/>
      <c r="V9" s="796"/>
      <c r="W9" s="796"/>
      <c r="X9" s="796"/>
      <c r="Y9" s="796"/>
      <c r="Z9" s="796"/>
      <c r="AA9" s="796"/>
      <c r="AB9" s="796"/>
      <c r="AC9" s="796"/>
      <c r="AD9" s="796"/>
      <c r="AE9" s="796"/>
      <c r="AF9" s="796"/>
      <c r="AG9" s="796"/>
      <c r="AH9" s="796"/>
      <c r="AI9" s="796"/>
      <c r="AJ9" s="796"/>
      <c r="AK9" s="796"/>
      <c r="AL9" s="796"/>
    </row>
    <row r="10" spans="1:38">
      <c r="A10" s="161" t="s">
        <v>1176</v>
      </c>
      <c r="B10" s="799"/>
      <c r="C10" s="749"/>
      <c r="D10" s="749"/>
      <c r="E10" s="749"/>
      <c r="F10" s="749"/>
      <c r="G10" s="749"/>
      <c r="H10" s="749"/>
      <c r="I10" s="749"/>
      <c r="J10" s="749"/>
      <c r="K10" s="749"/>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row>
    <row r="11" spans="1:38">
      <c r="A11" s="800" t="s">
        <v>214</v>
      </c>
      <c r="B11" s="801"/>
      <c r="C11" s="749"/>
      <c r="D11" s="749"/>
      <c r="E11" s="749"/>
      <c r="F11" s="749"/>
      <c r="G11" s="749"/>
      <c r="H11" s="749"/>
      <c r="I11" s="749"/>
      <c r="J11" s="749"/>
      <c r="K11" s="749"/>
      <c r="L11" s="796"/>
      <c r="M11" s="796"/>
      <c r="N11" s="796"/>
      <c r="O11" s="796"/>
      <c r="P11" s="796"/>
      <c r="Q11" s="796"/>
      <c r="R11" s="796"/>
      <c r="S11" s="796"/>
      <c r="T11" s="796"/>
      <c r="U11" s="796"/>
      <c r="V11" s="796"/>
      <c r="W11" s="796"/>
      <c r="X11" s="796"/>
      <c r="Y11" s="796"/>
      <c r="Z11" s="796"/>
      <c r="AA11" s="796"/>
      <c r="AB11" s="796"/>
      <c r="AC11" s="796"/>
      <c r="AD11" s="796"/>
      <c r="AE11" s="796"/>
      <c r="AF11" s="796"/>
      <c r="AG11" s="796"/>
      <c r="AH11" s="796"/>
      <c r="AI11" s="796"/>
      <c r="AJ11" s="796"/>
      <c r="AK11" s="796"/>
      <c r="AL11" s="796"/>
    </row>
    <row r="12" spans="1:38" ht="16.5" customHeight="1">
      <c r="A12" s="1293" t="s">
        <v>120</v>
      </c>
      <c r="B12" s="1292">
        <v>2010</v>
      </c>
      <c r="C12" s="1292">
        <v>2011</v>
      </c>
      <c r="D12" s="1292">
        <v>2012</v>
      </c>
      <c r="E12" s="1292">
        <v>2013</v>
      </c>
      <c r="F12" s="1292">
        <v>2014</v>
      </c>
      <c r="G12" s="1292">
        <v>2015</v>
      </c>
      <c r="H12" s="1292">
        <v>2016</v>
      </c>
      <c r="I12" s="1292">
        <v>2017</v>
      </c>
      <c r="J12" s="1292">
        <v>2018</v>
      </c>
      <c r="K12" s="1291" t="s">
        <v>1594</v>
      </c>
      <c r="L12" s="1278" t="s">
        <v>1614</v>
      </c>
      <c r="Y12" s="796"/>
      <c r="Z12" s="796"/>
      <c r="AA12" s="796"/>
      <c r="AB12" s="796"/>
      <c r="AC12" s="796"/>
      <c r="AD12" s="796"/>
      <c r="AE12" s="796"/>
      <c r="AF12" s="796"/>
    </row>
    <row r="13" spans="1:38">
      <c r="A13" s="1293"/>
      <c r="B13" s="1292"/>
      <c r="C13" s="1292"/>
      <c r="D13" s="1292"/>
      <c r="E13" s="1292"/>
      <c r="F13" s="1292"/>
      <c r="G13" s="1292"/>
      <c r="H13" s="1292"/>
      <c r="I13" s="1292"/>
      <c r="J13" s="1292"/>
      <c r="K13" s="1291"/>
      <c r="L13" s="1278"/>
      <c r="Y13" s="796"/>
      <c r="Z13" s="796"/>
      <c r="AA13" s="796"/>
      <c r="AB13" s="796"/>
      <c r="AC13" s="796"/>
      <c r="AD13" s="796"/>
      <c r="AE13" s="796"/>
      <c r="AF13" s="796"/>
    </row>
    <row r="14" spans="1:38" ht="15" thickBot="1">
      <c r="A14" s="802" t="s">
        <v>36</v>
      </c>
      <c r="B14" s="803">
        <v>217.92465287000002</v>
      </c>
      <c r="C14" s="803">
        <v>179.37490944000001</v>
      </c>
      <c r="D14" s="803">
        <v>194.64608002</v>
      </c>
      <c r="E14" s="803">
        <v>213.51199000000003</v>
      </c>
      <c r="F14" s="803">
        <v>339.24334236999999</v>
      </c>
      <c r="G14" s="803">
        <v>305.68953983</v>
      </c>
      <c r="H14" s="803">
        <v>321.89999999999998</v>
      </c>
      <c r="I14" s="803">
        <v>322.94145128000002</v>
      </c>
      <c r="J14" s="803">
        <v>568.15134432000002</v>
      </c>
      <c r="K14" s="803">
        <v>650.18727175000004</v>
      </c>
      <c r="L14" s="804">
        <v>562061893.51999986</v>
      </c>
      <c r="N14" s="153"/>
      <c r="Y14" s="796"/>
      <c r="Z14" s="796"/>
      <c r="AA14" s="796"/>
      <c r="AB14" s="796"/>
      <c r="AC14" s="796"/>
      <c r="AD14" s="796"/>
      <c r="AE14" s="796"/>
      <c r="AF14" s="796"/>
    </row>
    <row r="15" spans="1:38">
      <c r="A15" s="805" t="s">
        <v>37</v>
      </c>
      <c r="B15" s="601">
        <v>41.547386760000002</v>
      </c>
      <c r="C15" s="601">
        <v>30.761774009999996</v>
      </c>
      <c r="D15" s="601">
        <v>33.33997316</v>
      </c>
      <c r="E15" s="601">
        <v>41.602275079999998</v>
      </c>
      <c r="F15" s="601">
        <v>35.338629740000002</v>
      </c>
      <c r="G15" s="601">
        <v>3.0852091699999997</v>
      </c>
      <c r="H15" s="806">
        <v>2.5</v>
      </c>
      <c r="I15" s="806">
        <v>1.83115954</v>
      </c>
      <c r="J15" s="806">
        <v>3.14597667</v>
      </c>
      <c r="K15" s="806">
        <v>4.6299709499999997</v>
      </c>
      <c r="L15" s="807">
        <v>6568377.4799999986</v>
      </c>
      <c r="N15" s="153"/>
      <c r="Y15" s="796"/>
      <c r="Z15" s="796"/>
      <c r="AA15" s="796"/>
      <c r="AB15" s="796"/>
      <c r="AC15" s="796"/>
      <c r="AD15" s="796"/>
      <c r="AE15" s="796"/>
      <c r="AF15" s="796"/>
    </row>
    <row r="16" spans="1:38">
      <c r="A16" s="805" t="s">
        <v>38</v>
      </c>
      <c r="B16" s="601">
        <v>54.151233420000004</v>
      </c>
      <c r="C16" s="601">
        <v>36.487878170000002</v>
      </c>
      <c r="D16" s="601">
        <v>39.548751880000005</v>
      </c>
      <c r="E16" s="601">
        <v>42.764280310000004</v>
      </c>
      <c r="F16" s="601">
        <v>125.27472373000002</v>
      </c>
      <c r="G16" s="601">
        <v>89.64429063</v>
      </c>
      <c r="H16" s="806">
        <v>102.8</v>
      </c>
      <c r="I16" s="806">
        <v>111.47267332</v>
      </c>
      <c r="J16" s="806">
        <v>180.28651518999999</v>
      </c>
      <c r="K16" s="806">
        <v>151.91300247000004</v>
      </c>
      <c r="L16" s="807">
        <v>133741323.08</v>
      </c>
      <c r="N16" s="153"/>
      <c r="Y16" s="796"/>
      <c r="Z16" s="796"/>
      <c r="AA16" s="796"/>
      <c r="AB16" s="796"/>
      <c r="AC16" s="796"/>
      <c r="AD16" s="796"/>
      <c r="AE16" s="796"/>
      <c r="AF16" s="796"/>
    </row>
    <row r="17" spans="1:32" ht="19.5" customHeight="1">
      <c r="A17" s="805" t="s">
        <v>39</v>
      </c>
      <c r="B17" s="601">
        <v>76.916024020000009</v>
      </c>
      <c r="C17" s="601">
        <v>60.544974879999998</v>
      </c>
      <c r="D17" s="601">
        <v>46.535997409999993</v>
      </c>
      <c r="E17" s="601">
        <v>62.000597149999997</v>
      </c>
      <c r="F17" s="601">
        <v>93.9972262</v>
      </c>
      <c r="G17" s="601">
        <v>115.96855884999999</v>
      </c>
      <c r="H17" s="806">
        <v>118.2</v>
      </c>
      <c r="I17" s="806">
        <v>89.604649809999998</v>
      </c>
      <c r="J17" s="806">
        <v>229.77297395000002</v>
      </c>
      <c r="K17" s="806">
        <v>299.53489182999999</v>
      </c>
      <c r="L17" s="807">
        <v>251643479.59999996</v>
      </c>
      <c r="N17" s="153"/>
      <c r="Y17" s="796"/>
      <c r="Z17" s="796"/>
      <c r="AA17" s="796"/>
      <c r="AB17" s="796"/>
      <c r="AC17" s="796"/>
      <c r="AD17" s="796"/>
      <c r="AE17" s="796"/>
      <c r="AF17" s="796"/>
    </row>
    <row r="18" spans="1:32">
      <c r="A18" s="805" t="s">
        <v>40</v>
      </c>
      <c r="B18" s="601">
        <v>45.310008670000002</v>
      </c>
      <c r="C18" s="601">
        <v>51.580282380000014</v>
      </c>
      <c r="D18" s="601">
        <v>75.221357570000009</v>
      </c>
      <c r="E18" s="601">
        <v>67.144837460000005</v>
      </c>
      <c r="F18" s="601">
        <v>84.632762699999986</v>
      </c>
      <c r="G18" s="601">
        <v>96.991481179999994</v>
      </c>
      <c r="H18" s="806">
        <v>98.4</v>
      </c>
      <c r="I18" s="806">
        <v>120.03296861</v>
      </c>
      <c r="J18" s="806">
        <v>154.94587850999997</v>
      </c>
      <c r="K18" s="806">
        <v>194.10940650000001</v>
      </c>
      <c r="L18" s="807">
        <v>170108713.36000001</v>
      </c>
      <c r="N18" s="153"/>
      <c r="Y18" s="796"/>
      <c r="Z18" s="796"/>
      <c r="AA18" s="796"/>
      <c r="AB18" s="796"/>
      <c r="AC18" s="796"/>
      <c r="AD18" s="796"/>
      <c r="AE18" s="796"/>
      <c r="AF18" s="796"/>
    </row>
    <row r="19" spans="1:32" ht="15" thickBot="1">
      <c r="A19" s="802" t="s">
        <v>41</v>
      </c>
      <c r="B19" s="803">
        <v>16716.344362615</v>
      </c>
      <c r="C19" s="803">
        <v>14016.305506520002</v>
      </c>
      <c r="D19" s="803">
        <v>17809.462997849998</v>
      </c>
      <c r="E19" s="803">
        <v>23360.585659910004</v>
      </c>
      <c r="F19" s="803">
        <v>27284.887420270003</v>
      </c>
      <c r="G19" s="803">
        <v>29734.300789610003</v>
      </c>
      <c r="H19" s="803">
        <v>31846.999999999996</v>
      </c>
      <c r="I19" s="803">
        <v>29726.882574499992</v>
      </c>
      <c r="J19" s="803">
        <v>31233.342922349999</v>
      </c>
      <c r="K19" s="803">
        <v>36290.458822469998</v>
      </c>
      <c r="L19" s="804">
        <v>39499824173.419998</v>
      </c>
      <c r="N19" s="153"/>
      <c r="Y19" s="796"/>
      <c r="Z19" s="796"/>
      <c r="AA19" s="796"/>
      <c r="AB19" s="796"/>
      <c r="AC19" s="796"/>
      <c r="AD19" s="796"/>
      <c r="AE19" s="796"/>
      <c r="AF19" s="796"/>
    </row>
    <row r="20" spans="1:32">
      <c r="A20" s="808" t="s">
        <v>42</v>
      </c>
      <c r="B20" s="603">
        <v>1332.75967154</v>
      </c>
      <c r="C20" s="603">
        <v>1705.94273929</v>
      </c>
      <c r="D20" s="603">
        <v>1512.1954081099998</v>
      </c>
      <c r="E20" s="603">
        <v>1619.4269193999999</v>
      </c>
      <c r="F20" s="603">
        <v>2072.20036295</v>
      </c>
      <c r="G20" s="603">
        <v>2535.6706239199998</v>
      </c>
      <c r="H20" s="603">
        <v>2733</v>
      </c>
      <c r="I20" s="603">
        <v>3207.5839081899999</v>
      </c>
      <c r="J20" s="603">
        <v>3697.7077056100002</v>
      </c>
      <c r="K20" s="806">
        <v>4799.4757476099994</v>
      </c>
      <c r="L20" s="809">
        <v>4450983061.8299999</v>
      </c>
      <c r="N20" s="153"/>
      <c r="Y20" s="796"/>
      <c r="Z20" s="796"/>
      <c r="AA20" s="796"/>
      <c r="AB20" s="796"/>
      <c r="AC20" s="796"/>
      <c r="AD20" s="796"/>
      <c r="AE20" s="796"/>
      <c r="AF20" s="796"/>
    </row>
    <row r="21" spans="1:32">
      <c r="A21" s="808" t="s">
        <v>43</v>
      </c>
      <c r="B21" s="603">
        <v>190.30620102</v>
      </c>
      <c r="C21" s="603">
        <v>223.22740757999998</v>
      </c>
      <c r="D21" s="603">
        <v>172.71521405000001</v>
      </c>
      <c r="E21" s="603">
        <v>229.77986243999996</v>
      </c>
      <c r="F21" s="603">
        <v>318.20523631999998</v>
      </c>
      <c r="G21" s="603">
        <v>343.03991007000008</v>
      </c>
      <c r="H21" s="603">
        <v>467.8</v>
      </c>
      <c r="I21" s="603">
        <v>449.24471362999998</v>
      </c>
      <c r="J21" s="603">
        <v>570.41818230999991</v>
      </c>
      <c r="K21" s="810">
        <v>568.51199712999994</v>
      </c>
      <c r="L21" s="809">
        <v>653349842.57999992</v>
      </c>
      <c r="N21" s="153"/>
      <c r="Y21" s="796"/>
      <c r="Z21" s="796"/>
      <c r="AA21" s="796"/>
      <c r="AB21" s="796"/>
      <c r="AC21" s="796"/>
      <c r="AD21" s="796"/>
      <c r="AE21" s="796"/>
      <c r="AF21" s="796"/>
    </row>
    <row r="22" spans="1:32">
      <c r="A22" s="808" t="s">
        <v>44</v>
      </c>
      <c r="B22" s="603">
        <v>15193.278490055001</v>
      </c>
      <c r="C22" s="603">
        <v>12087.135359650003</v>
      </c>
      <c r="D22" s="603">
        <v>16124.552375689998</v>
      </c>
      <c r="E22" s="603">
        <v>21511.378878070005</v>
      </c>
      <c r="F22" s="603">
        <v>24894.481821000001</v>
      </c>
      <c r="G22" s="603">
        <v>26855.590255620002</v>
      </c>
      <c r="H22" s="603">
        <v>28646.199999999997</v>
      </c>
      <c r="I22" s="603">
        <v>26070.053952679991</v>
      </c>
      <c r="J22" s="603">
        <v>26965.217034429999</v>
      </c>
      <c r="K22" s="603">
        <v>30922.471077729999</v>
      </c>
      <c r="L22" s="809">
        <v>34395491269.010002</v>
      </c>
      <c r="N22" s="153"/>
      <c r="Y22" s="796"/>
      <c r="Z22" s="796"/>
      <c r="AA22" s="796"/>
      <c r="AB22" s="796"/>
      <c r="AC22" s="796"/>
      <c r="AD22" s="796"/>
      <c r="AE22" s="796"/>
      <c r="AF22" s="796"/>
    </row>
    <row r="23" spans="1:32">
      <c r="A23" s="811" t="s">
        <v>46</v>
      </c>
      <c r="B23" s="601">
        <v>731.48940459999994</v>
      </c>
      <c r="C23" s="601">
        <v>699.75597224000001</v>
      </c>
      <c r="D23" s="601">
        <v>671.3579215499999</v>
      </c>
      <c r="E23" s="601">
        <v>887.08031784999991</v>
      </c>
      <c r="F23" s="601">
        <v>978.48677097000007</v>
      </c>
      <c r="G23" s="601">
        <v>1014.0881950200001</v>
      </c>
      <c r="H23" s="806">
        <v>828.2</v>
      </c>
      <c r="I23" s="806">
        <v>630.16938232999996</v>
      </c>
      <c r="J23" s="806">
        <v>577.95188717999997</v>
      </c>
      <c r="K23" s="806">
        <v>935.94915999</v>
      </c>
      <c r="L23" s="807">
        <v>843204788.90999997</v>
      </c>
      <c r="N23" s="153"/>
      <c r="Y23" s="796"/>
      <c r="Z23" s="796"/>
      <c r="AA23" s="796"/>
      <c r="AB23" s="796"/>
      <c r="AC23" s="796"/>
      <c r="AD23" s="796"/>
      <c r="AE23" s="796"/>
      <c r="AF23" s="796"/>
    </row>
    <row r="24" spans="1:32">
      <c r="A24" s="811" t="s">
        <v>45</v>
      </c>
      <c r="B24" s="601">
        <v>33.76964194</v>
      </c>
      <c r="C24" s="601">
        <v>45.904691699999994</v>
      </c>
      <c r="D24" s="601">
        <v>48.412761160000002</v>
      </c>
      <c r="E24" s="601">
        <v>52.127490510000008</v>
      </c>
      <c r="F24" s="601">
        <v>59.914875800000011</v>
      </c>
      <c r="G24" s="601">
        <v>265.48269255000002</v>
      </c>
      <c r="H24" s="806">
        <v>261.7</v>
      </c>
      <c r="I24" s="806">
        <v>432.38196877999997</v>
      </c>
      <c r="J24" s="806">
        <v>835.66263907999996</v>
      </c>
      <c r="K24" s="806">
        <v>375.26821008999997</v>
      </c>
      <c r="L24" s="807">
        <v>297042526.55000001</v>
      </c>
      <c r="N24" s="153"/>
      <c r="Y24" s="796"/>
      <c r="Z24" s="796"/>
      <c r="AA24" s="796"/>
      <c r="AB24" s="796"/>
      <c r="AC24" s="796"/>
      <c r="AD24" s="796"/>
      <c r="AE24" s="796"/>
      <c r="AF24" s="796"/>
    </row>
    <row r="25" spans="1:32">
      <c r="A25" s="811" t="s">
        <v>121</v>
      </c>
      <c r="B25" s="601">
        <v>38.197526925000005</v>
      </c>
      <c r="C25" s="601">
        <v>78.252110550000012</v>
      </c>
      <c r="D25" s="601">
        <v>70.666322580000013</v>
      </c>
      <c r="E25" s="601">
        <v>684.48238687000003</v>
      </c>
      <c r="F25" s="601">
        <v>1008.6256783599999</v>
      </c>
      <c r="G25" s="601">
        <v>922.25187380999989</v>
      </c>
      <c r="H25" s="806">
        <v>1503.5</v>
      </c>
      <c r="I25" s="806">
        <v>984.3528888699999</v>
      </c>
      <c r="J25" s="806">
        <v>1015.1610372900001</v>
      </c>
      <c r="K25" s="806">
        <v>1116.7277286899998</v>
      </c>
      <c r="L25" s="807">
        <v>1770420017.77</v>
      </c>
      <c r="N25" s="153"/>
      <c r="Y25" s="796"/>
      <c r="Z25" s="796"/>
      <c r="AA25" s="796"/>
      <c r="AB25" s="796"/>
      <c r="AC25" s="796"/>
      <c r="AD25" s="796"/>
      <c r="AE25" s="796"/>
      <c r="AF25" s="796"/>
    </row>
    <row r="26" spans="1:32">
      <c r="A26" s="811" t="s">
        <v>47</v>
      </c>
      <c r="B26" s="601">
        <v>26.186286700000004</v>
      </c>
      <c r="C26" s="601">
        <v>43.57497352</v>
      </c>
      <c r="D26" s="601">
        <v>52.055167600000004</v>
      </c>
      <c r="E26" s="601">
        <v>462.33918936999999</v>
      </c>
      <c r="F26" s="601">
        <v>702.66166544000009</v>
      </c>
      <c r="G26" s="601">
        <v>723.61024338999994</v>
      </c>
      <c r="H26" s="806">
        <v>620</v>
      </c>
      <c r="I26" s="806">
        <v>1417.5468966899998</v>
      </c>
      <c r="J26" s="806">
        <v>1441.48832113</v>
      </c>
      <c r="K26" s="806">
        <v>1470.1284982499999</v>
      </c>
      <c r="L26" s="807">
        <v>1734562347.8799999</v>
      </c>
      <c r="N26" s="153"/>
      <c r="Y26" s="796"/>
      <c r="Z26" s="796"/>
      <c r="AA26" s="796"/>
      <c r="AB26" s="796"/>
      <c r="AC26" s="796"/>
      <c r="AD26" s="796"/>
      <c r="AE26" s="796"/>
      <c r="AF26" s="796"/>
    </row>
    <row r="27" spans="1:32">
      <c r="A27" s="811" t="s">
        <v>48</v>
      </c>
      <c r="B27" s="601">
        <v>5230.0338432600001</v>
      </c>
      <c r="C27" s="601">
        <v>4557.4721070300002</v>
      </c>
      <c r="D27" s="601">
        <v>5738.9289910899988</v>
      </c>
      <c r="E27" s="601">
        <v>6315.6049994099994</v>
      </c>
      <c r="F27" s="601">
        <v>6858.8543357300005</v>
      </c>
      <c r="G27" s="601">
        <v>7877.1969294399987</v>
      </c>
      <c r="H27" s="806">
        <v>8061.3</v>
      </c>
      <c r="I27" s="806">
        <v>7802.9973263899992</v>
      </c>
      <c r="J27" s="806">
        <v>8905.7740919199987</v>
      </c>
      <c r="K27" s="806">
        <v>9900.4954547899997</v>
      </c>
      <c r="L27" s="807">
        <v>10822550313.09</v>
      </c>
      <c r="N27" s="153"/>
      <c r="Y27" s="796"/>
      <c r="Z27" s="796"/>
      <c r="AA27" s="796"/>
      <c r="AB27" s="796"/>
      <c r="AC27" s="796"/>
      <c r="AD27" s="796"/>
      <c r="AE27" s="796"/>
      <c r="AF27" s="796"/>
    </row>
    <row r="28" spans="1:32">
      <c r="A28" s="811" t="s">
        <v>49</v>
      </c>
      <c r="B28" s="601">
        <v>6.7563040599999997</v>
      </c>
      <c r="C28" s="601">
        <v>6.9419575299999998</v>
      </c>
      <c r="D28" s="601">
        <v>18.114686549999998</v>
      </c>
      <c r="E28" s="601">
        <v>62.721974859999996</v>
      </c>
      <c r="F28" s="601">
        <v>101.09630420000001</v>
      </c>
      <c r="G28" s="601">
        <v>113.64318751999998</v>
      </c>
      <c r="H28" s="806">
        <v>137.1</v>
      </c>
      <c r="I28" s="806">
        <v>128.32746047000001</v>
      </c>
      <c r="J28" s="806">
        <v>138.31009579999997</v>
      </c>
      <c r="K28" s="806">
        <v>149.32891218</v>
      </c>
      <c r="L28" s="807">
        <v>164676512.11000001</v>
      </c>
      <c r="N28" s="153"/>
      <c r="Y28" s="796"/>
      <c r="Z28" s="796"/>
      <c r="AA28" s="796"/>
      <c r="AB28" s="796"/>
      <c r="AC28" s="796"/>
      <c r="AD28" s="796"/>
      <c r="AE28" s="796"/>
      <c r="AF28" s="796"/>
    </row>
    <row r="29" spans="1:32">
      <c r="A29" s="811" t="s">
        <v>50</v>
      </c>
      <c r="B29" s="601">
        <v>729.54572844000006</v>
      </c>
      <c r="C29" s="601">
        <v>224.16678750999995</v>
      </c>
      <c r="D29" s="601">
        <v>721.39036195999995</v>
      </c>
      <c r="E29" s="601">
        <v>1353.68950795</v>
      </c>
      <c r="F29" s="601">
        <v>1691.5100569599997</v>
      </c>
      <c r="G29" s="601">
        <v>1895.5197822100001</v>
      </c>
      <c r="H29" s="806">
        <v>2188.5</v>
      </c>
      <c r="I29" s="806">
        <v>1376.4009856199998</v>
      </c>
      <c r="J29" s="806">
        <v>1201.97006349</v>
      </c>
      <c r="K29" s="806">
        <v>1565.9041883099997</v>
      </c>
      <c r="L29" s="807">
        <v>1957140240.1100001</v>
      </c>
      <c r="N29" s="153"/>
      <c r="Y29" s="796"/>
      <c r="Z29" s="796"/>
      <c r="AA29" s="796"/>
      <c r="AB29" s="796"/>
      <c r="AC29" s="796"/>
      <c r="AD29" s="796"/>
      <c r="AE29" s="796"/>
      <c r="AF29" s="796"/>
    </row>
    <row r="30" spans="1:32">
      <c r="A30" s="811" t="s">
        <v>51</v>
      </c>
      <c r="B30" s="601">
        <v>52.959020079999995</v>
      </c>
      <c r="C30" s="601">
        <v>82.695670370000002</v>
      </c>
      <c r="D30" s="601">
        <v>57.418303429999995</v>
      </c>
      <c r="E30" s="601">
        <v>91.798517219999994</v>
      </c>
      <c r="F30" s="601">
        <v>92.84957107999999</v>
      </c>
      <c r="G30" s="601">
        <v>163.49038049000001</v>
      </c>
      <c r="H30" s="806">
        <v>73.8</v>
      </c>
      <c r="I30" s="806">
        <v>51.74514065999999</v>
      </c>
      <c r="J30" s="806">
        <v>54.292000199999997</v>
      </c>
      <c r="K30" s="806">
        <v>29.787054799999996</v>
      </c>
      <c r="L30" s="807">
        <v>97523468.039999992</v>
      </c>
      <c r="N30" s="153"/>
      <c r="Y30" s="796"/>
      <c r="Z30" s="796"/>
      <c r="AA30" s="796"/>
      <c r="AB30" s="796"/>
      <c r="AC30" s="796"/>
      <c r="AD30" s="796"/>
      <c r="AE30" s="796"/>
      <c r="AF30" s="796"/>
    </row>
    <row r="31" spans="1:32">
      <c r="A31" s="811" t="s">
        <v>52</v>
      </c>
      <c r="B31" s="601">
        <v>60.531369569999995</v>
      </c>
      <c r="C31" s="601">
        <v>112.93142571999998</v>
      </c>
      <c r="D31" s="601">
        <v>171.53588201999997</v>
      </c>
      <c r="E31" s="601">
        <v>200.57271110999997</v>
      </c>
      <c r="F31" s="601">
        <v>185.40652080999999</v>
      </c>
      <c r="G31" s="601">
        <v>163.42939042</v>
      </c>
      <c r="H31" s="806">
        <v>199.2</v>
      </c>
      <c r="I31" s="806">
        <v>224.00341407000002</v>
      </c>
      <c r="J31" s="806">
        <v>246.32066653000001</v>
      </c>
      <c r="K31" s="806">
        <v>283.54087167</v>
      </c>
      <c r="L31" s="807">
        <v>197552217.84000003</v>
      </c>
      <c r="N31" s="153"/>
      <c r="Y31" s="796"/>
      <c r="Z31" s="796"/>
      <c r="AA31" s="796"/>
      <c r="AB31" s="796"/>
      <c r="AC31" s="796"/>
      <c r="AD31" s="796"/>
      <c r="AE31" s="796"/>
      <c r="AF31" s="796"/>
    </row>
    <row r="32" spans="1:32">
      <c r="A32" s="811" t="s">
        <v>53</v>
      </c>
      <c r="B32" s="601">
        <v>907.88101352000012</v>
      </c>
      <c r="C32" s="601">
        <v>969.27219105000006</v>
      </c>
      <c r="D32" s="601">
        <v>1057.0858716999999</v>
      </c>
      <c r="E32" s="601">
        <v>1052.8471666</v>
      </c>
      <c r="F32" s="601">
        <v>1033.97714172</v>
      </c>
      <c r="G32" s="601">
        <v>1118.0916412199999</v>
      </c>
      <c r="H32" s="806">
        <v>1020</v>
      </c>
      <c r="I32" s="806">
        <v>926.61824647999993</v>
      </c>
      <c r="J32" s="806">
        <v>121.32240520999999</v>
      </c>
      <c r="K32" s="806">
        <v>59.383058419999998</v>
      </c>
      <c r="L32" s="807">
        <v>95510651.330000013</v>
      </c>
      <c r="N32" s="153"/>
      <c r="Y32" s="796"/>
      <c r="Z32" s="796"/>
      <c r="AA32" s="796"/>
      <c r="AB32" s="796"/>
      <c r="AC32" s="796"/>
      <c r="AD32" s="796"/>
      <c r="AE32" s="796"/>
      <c r="AF32" s="796"/>
    </row>
    <row r="33" spans="1:32">
      <c r="A33" s="811" t="s">
        <v>54</v>
      </c>
      <c r="B33" s="601">
        <v>261.71013540000001</v>
      </c>
      <c r="C33" s="601">
        <v>119.74385736000001</v>
      </c>
      <c r="D33" s="601">
        <v>176.92906943999998</v>
      </c>
      <c r="E33" s="601">
        <v>287.24840731</v>
      </c>
      <c r="F33" s="601">
        <v>369.07200602000006</v>
      </c>
      <c r="G33" s="601">
        <v>536.9455605600001</v>
      </c>
      <c r="H33" s="806">
        <v>518.79999999999995</v>
      </c>
      <c r="I33" s="806">
        <v>433.33901758999997</v>
      </c>
      <c r="J33" s="806">
        <v>398.06443918000008</v>
      </c>
      <c r="K33" s="806">
        <v>640.84304600999997</v>
      </c>
      <c r="L33" s="807">
        <v>498972292.57999992</v>
      </c>
      <c r="N33" s="153"/>
      <c r="Y33" s="796"/>
      <c r="Z33" s="796"/>
      <c r="AA33" s="796"/>
      <c r="AB33" s="796"/>
      <c r="AC33" s="796"/>
      <c r="AD33" s="796"/>
      <c r="AE33" s="796"/>
      <c r="AF33" s="796"/>
    </row>
    <row r="34" spans="1:32">
      <c r="A34" s="811" t="s">
        <v>55</v>
      </c>
      <c r="B34" s="601">
        <v>1350.7867545200002</v>
      </c>
      <c r="C34" s="601">
        <v>1437.4586381199999</v>
      </c>
      <c r="D34" s="601">
        <v>1789.9577047700002</v>
      </c>
      <c r="E34" s="601">
        <v>1708.1875367300001</v>
      </c>
      <c r="F34" s="601">
        <v>1789.0199930599999</v>
      </c>
      <c r="G34" s="601">
        <v>1730.2005317800001</v>
      </c>
      <c r="H34" s="806">
        <v>1877.9</v>
      </c>
      <c r="I34" s="806">
        <v>1988.3462661000003</v>
      </c>
      <c r="J34" s="806">
        <v>2041.3145048800004</v>
      </c>
      <c r="K34" s="806">
        <v>2589.1659364800007</v>
      </c>
      <c r="L34" s="807">
        <v>2738231854.5699997</v>
      </c>
      <c r="N34" s="153"/>
      <c r="Y34" s="796"/>
      <c r="Z34" s="796"/>
      <c r="AA34" s="796"/>
      <c r="AB34" s="796"/>
      <c r="AC34" s="796"/>
      <c r="AD34" s="796"/>
      <c r="AE34" s="796"/>
      <c r="AF34" s="796"/>
    </row>
    <row r="35" spans="1:32">
      <c r="A35" s="811" t="s">
        <v>56</v>
      </c>
      <c r="B35" s="601">
        <v>724.33006241999999</v>
      </c>
      <c r="C35" s="601">
        <v>491.17866447000006</v>
      </c>
      <c r="D35" s="601">
        <v>878.21582063999995</v>
      </c>
      <c r="E35" s="601">
        <v>1147.9911853699998</v>
      </c>
      <c r="F35" s="601">
        <v>1213.77351613</v>
      </c>
      <c r="G35" s="601">
        <v>1228.64230165</v>
      </c>
      <c r="H35" s="806">
        <v>1332.7</v>
      </c>
      <c r="I35" s="806">
        <v>1206.14823652</v>
      </c>
      <c r="J35" s="806">
        <v>1290.17086453</v>
      </c>
      <c r="K35" s="806">
        <v>1413.7235928299999</v>
      </c>
      <c r="L35" s="807">
        <v>1567759239.6900001</v>
      </c>
      <c r="N35" s="153"/>
      <c r="Y35" s="796"/>
      <c r="Z35" s="796"/>
      <c r="AA35" s="796"/>
      <c r="AB35" s="796"/>
      <c r="AC35" s="796"/>
      <c r="AD35" s="796"/>
      <c r="AE35" s="796"/>
      <c r="AF35" s="796"/>
    </row>
    <row r="36" spans="1:32">
      <c r="A36" s="811" t="s">
        <v>57</v>
      </c>
      <c r="B36" s="601">
        <v>176.63328969</v>
      </c>
      <c r="C36" s="601">
        <v>139.28843553999999</v>
      </c>
      <c r="D36" s="601">
        <v>172.50402523999998</v>
      </c>
      <c r="E36" s="601">
        <v>187.04340966000001</v>
      </c>
      <c r="F36" s="601">
        <v>252.61959272999997</v>
      </c>
      <c r="G36" s="601">
        <v>284.89600993999994</v>
      </c>
      <c r="H36" s="806">
        <v>277.8</v>
      </c>
      <c r="I36" s="806">
        <v>282.40150325000002</v>
      </c>
      <c r="J36" s="806">
        <v>217.95830736000002</v>
      </c>
      <c r="K36" s="806">
        <v>262.42086085</v>
      </c>
      <c r="L36" s="807">
        <v>322870846.84000003</v>
      </c>
      <c r="N36" s="153"/>
      <c r="Y36" s="796"/>
      <c r="Z36" s="796"/>
      <c r="AA36" s="796"/>
      <c r="AB36" s="796"/>
      <c r="AC36" s="796"/>
      <c r="AD36" s="796"/>
      <c r="AE36" s="796"/>
      <c r="AF36" s="796"/>
    </row>
    <row r="37" spans="1:32">
      <c r="A37" s="811" t="s">
        <v>58</v>
      </c>
      <c r="B37" s="601">
        <v>31.701235080000007</v>
      </c>
      <c r="C37" s="601">
        <v>46.665306199999989</v>
      </c>
      <c r="D37" s="601">
        <v>30.880187900000003</v>
      </c>
      <c r="E37" s="601">
        <v>30.339793649999997</v>
      </c>
      <c r="F37" s="601">
        <v>66.357686709999996</v>
      </c>
      <c r="G37" s="601">
        <v>58.109131279999993</v>
      </c>
      <c r="H37" s="806">
        <v>50.1</v>
      </c>
      <c r="I37" s="806">
        <v>164.70345910999998</v>
      </c>
      <c r="J37" s="806">
        <v>60.835920129999998</v>
      </c>
      <c r="K37" s="806">
        <v>85.487741080000006</v>
      </c>
      <c r="L37" s="807">
        <v>130239953.50999999</v>
      </c>
      <c r="N37" s="153"/>
      <c r="Y37" s="796"/>
      <c r="Z37" s="796"/>
      <c r="AA37" s="796"/>
      <c r="AB37" s="796"/>
      <c r="AC37" s="796"/>
      <c r="AD37" s="796"/>
      <c r="AE37" s="796"/>
      <c r="AF37" s="796"/>
    </row>
    <row r="38" spans="1:32">
      <c r="A38" s="811" t="s">
        <v>122</v>
      </c>
      <c r="B38" s="601">
        <v>11.16470391</v>
      </c>
      <c r="C38" s="601">
        <v>11.062976479999998</v>
      </c>
      <c r="D38" s="601">
        <v>16.155344320000001</v>
      </c>
      <c r="E38" s="601">
        <v>15.851701800000001</v>
      </c>
      <c r="F38" s="601">
        <v>37.877158430000001</v>
      </c>
      <c r="G38" s="601">
        <v>63.201983949999999</v>
      </c>
      <c r="H38" s="806">
        <v>52.6</v>
      </c>
      <c r="I38" s="806">
        <v>69.651459759999995</v>
      </c>
      <c r="J38" s="806">
        <v>81.839436340000006</v>
      </c>
      <c r="K38" s="806">
        <v>86.64432472</v>
      </c>
      <c r="L38" s="807">
        <v>137293867.00999999</v>
      </c>
      <c r="N38" s="153"/>
      <c r="Y38" s="796"/>
      <c r="Z38" s="796"/>
      <c r="AA38" s="796"/>
      <c r="AB38" s="796"/>
      <c r="AC38" s="796"/>
      <c r="AD38" s="796"/>
      <c r="AE38" s="796"/>
      <c r="AF38" s="796"/>
    </row>
    <row r="39" spans="1:32">
      <c r="A39" s="811" t="s">
        <v>150</v>
      </c>
      <c r="B39" s="601">
        <v>382.86458113999998</v>
      </c>
      <c r="C39" s="601">
        <v>136.08601683999998</v>
      </c>
      <c r="D39" s="601">
        <v>226.92017994000003</v>
      </c>
      <c r="E39" s="601">
        <v>544.09294328999999</v>
      </c>
      <c r="F39" s="601">
        <v>720.18686721000006</v>
      </c>
      <c r="G39" s="601">
        <v>655.00303796000014</v>
      </c>
      <c r="H39" s="806">
        <v>552.6</v>
      </c>
      <c r="I39" s="806">
        <v>355.79766923</v>
      </c>
      <c r="J39" s="806">
        <v>399.11741710000001</v>
      </c>
      <c r="K39" s="806">
        <v>440.29035259000005</v>
      </c>
      <c r="L39" s="807">
        <v>711573441.29999995</v>
      </c>
      <c r="N39" s="153"/>
      <c r="Y39" s="796"/>
      <c r="Z39" s="796"/>
      <c r="AA39" s="796"/>
      <c r="AB39" s="796"/>
      <c r="AC39" s="796"/>
      <c r="AD39" s="796"/>
      <c r="AE39" s="796"/>
      <c r="AF39" s="796"/>
    </row>
    <row r="40" spans="1:32">
      <c r="A40" s="811" t="s">
        <v>59</v>
      </c>
      <c r="B40" s="601">
        <v>25.00782242</v>
      </c>
      <c r="C40" s="601">
        <v>16.940979079999998</v>
      </c>
      <c r="D40" s="601">
        <v>10.15934599</v>
      </c>
      <c r="E40" s="601">
        <v>6.2866466599999988</v>
      </c>
      <c r="F40" s="601">
        <v>6.9067584400000008</v>
      </c>
      <c r="G40" s="601">
        <v>15.126047119999999</v>
      </c>
      <c r="H40" s="806">
        <v>20.7</v>
      </c>
      <c r="I40" s="806">
        <v>13.597782609999999</v>
      </c>
      <c r="J40" s="806">
        <v>21.398930699999998</v>
      </c>
      <c r="K40" s="806">
        <v>16.160673259999999</v>
      </c>
      <c r="L40" s="807">
        <v>19723822.289999999</v>
      </c>
      <c r="N40" s="153"/>
      <c r="Y40" s="796"/>
      <c r="Z40" s="796"/>
      <c r="AA40" s="796"/>
      <c r="AB40" s="796"/>
      <c r="AC40" s="796"/>
      <c r="AD40" s="796"/>
      <c r="AE40" s="796"/>
      <c r="AF40" s="796"/>
    </row>
    <row r="41" spans="1:32">
      <c r="A41" s="811" t="s">
        <v>85</v>
      </c>
      <c r="B41" s="601">
        <v>98.34636488000001</v>
      </c>
      <c r="C41" s="601">
        <v>89.75457372999999</v>
      </c>
      <c r="D41" s="601">
        <v>128.19727541</v>
      </c>
      <c r="E41" s="601">
        <v>164.38222549</v>
      </c>
      <c r="F41" s="601">
        <v>182.19375952999999</v>
      </c>
      <c r="G41" s="601">
        <v>208.41672319999998</v>
      </c>
      <c r="H41" s="806">
        <v>229.8</v>
      </c>
      <c r="I41" s="806">
        <v>245.85629124000005</v>
      </c>
      <c r="J41" s="806">
        <v>273.53022472000004</v>
      </c>
      <c r="K41" s="806">
        <v>298.49987253999996</v>
      </c>
      <c r="L41" s="807">
        <v>385568633.72000003</v>
      </c>
      <c r="N41" s="153"/>
      <c r="Y41" s="796"/>
      <c r="Z41" s="796"/>
      <c r="AA41" s="796"/>
      <c r="AB41" s="796"/>
      <c r="AC41" s="796"/>
      <c r="AD41" s="796"/>
      <c r="AE41" s="796"/>
      <c r="AF41" s="796"/>
    </row>
    <row r="42" spans="1:32">
      <c r="A42" s="811" t="s">
        <v>60</v>
      </c>
      <c r="B42" s="601">
        <v>206.51597555000001</v>
      </c>
      <c r="C42" s="601">
        <v>219.78616630999994</v>
      </c>
      <c r="D42" s="601">
        <v>223.28782562999996</v>
      </c>
      <c r="E42" s="601">
        <v>255.82843646000001</v>
      </c>
      <c r="F42" s="601">
        <v>298.49776564000007</v>
      </c>
      <c r="G42" s="601">
        <v>380.5746165700001</v>
      </c>
      <c r="H42" s="806">
        <v>368.2</v>
      </c>
      <c r="I42" s="806">
        <v>368.20666802000005</v>
      </c>
      <c r="J42" s="806">
        <v>354.33985949000004</v>
      </c>
      <c r="K42" s="806">
        <v>390.7983610500001</v>
      </c>
      <c r="L42" s="807">
        <v>260127388.97999999</v>
      </c>
      <c r="N42" s="153"/>
      <c r="Y42" s="796"/>
      <c r="Z42" s="796"/>
      <c r="AA42" s="796"/>
      <c r="AB42" s="796"/>
      <c r="AC42" s="796"/>
      <c r="AD42" s="796"/>
      <c r="AE42" s="796"/>
      <c r="AF42" s="796"/>
    </row>
    <row r="43" spans="1:32">
      <c r="A43" s="811" t="s">
        <v>61</v>
      </c>
      <c r="B43" s="601">
        <v>523.28176202999998</v>
      </c>
      <c r="C43" s="601">
        <v>468.07819802999995</v>
      </c>
      <c r="D43" s="601">
        <v>569.53304555999989</v>
      </c>
      <c r="E43" s="601">
        <v>828.49684145999981</v>
      </c>
      <c r="F43" s="601">
        <v>929.28760294000006</v>
      </c>
      <c r="G43" s="601">
        <v>1040.0591454299999</v>
      </c>
      <c r="H43" s="806">
        <v>1451.2</v>
      </c>
      <c r="I43" s="806">
        <v>1334.1094767</v>
      </c>
      <c r="J43" s="806">
        <v>1302.9887545700001</v>
      </c>
      <c r="K43" s="806">
        <v>1635.9219791800001</v>
      </c>
      <c r="L43" s="807">
        <v>1592378199.9400001</v>
      </c>
      <c r="N43" s="153"/>
      <c r="Y43" s="796"/>
      <c r="Z43" s="796"/>
      <c r="AA43" s="796"/>
      <c r="AB43" s="796"/>
      <c r="AC43" s="796"/>
      <c r="AD43" s="796"/>
      <c r="AE43" s="796"/>
      <c r="AF43" s="796"/>
    </row>
    <row r="44" spans="1:32">
      <c r="A44" s="811" t="s">
        <v>239</v>
      </c>
      <c r="B44" s="601">
        <v>1555.3510019499997</v>
      </c>
      <c r="C44" s="601">
        <v>154.08943752000002</v>
      </c>
      <c r="D44" s="601">
        <v>978.95285496999998</v>
      </c>
      <c r="E44" s="601">
        <v>2354.1345882799997</v>
      </c>
      <c r="F44" s="601">
        <v>2802.51071508</v>
      </c>
      <c r="G44" s="601">
        <v>2675.8747212099997</v>
      </c>
      <c r="H44" s="806">
        <v>2145.8000000000002</v>
      </c>
      <c r="I44" s="806">
        <v>1178.18273432</v>
      </c>
      <c r="J44" s="806">
        <v>1253.45804759</v>
      </c>
      <c r="K44" s="806">
        <v>1816.8236480599999</v>
      </c>
      <c r="L44" s="807">
        <v>2650500329.5</v>
      </c>
      <c r="N44" s="153"/>
      <c r="Y44" s="796"/>
      <c r="Z44" s="796"/>
      <c r="AA44" s="796"/>
      <c r="AB44" s="796"/>
      <c r="AC44" s="796"/>
      <c r="AD44" s="796"/>
      <c r="AE44" s="796"/>
      <c r="AF44" s="796"/>
    </row>
    <row r="45" spans="1:32">
      <c r="A45" s="811" t="s">
        <v>62</v>
      </c>
      <c r="B45" s="601">
        <v>2028.2346619699999</v>
      </c>
      <c r="C45" s="601">
        <v>1936.03422275</v>
      </c>
      <c r="D45" s="601">
        <v>2315.8934262399998</v>
      </c>
      <c r="E45" s="601">
        <v>2818.2309001599997</v>
      </c>
      <c r="F45" s="601">
        <v>3512.7954780100004</v>
      </c>
      <c r="G45" s="601">
        <v>3721.7361289000005</v>
      </c>
      <c r="H45" s="806">
        <v>4874.7</v>
      </c>
      <c r="I45" s="806">
        <v>4455.1696778700007</v>
      </c>
      <c r="J45" s="806">
        <v>4731.9471200100006</v>
      </c>
      <c r="K45" s="806">
        <v>5359.1775518899994</v>
      </c>
      <c r="L45" s="807">
        <v>5400068315.4500008</v>
      </c>
      <c r="N45" s="153"/>
      <c r="Y45" s="796"/>
      <c r="Z45" s="796"/>
      <c r="AA45" s="796"/>
      <c r="AB45" s="796"/>
      <c r="AC45" s="796"/>
      <c r="AD45" s="796"/>
      <c r="AE45" s="796"/>
      <c r="AF45" s="796"/>
    </row>
    <row r="46" spans="1:32" ht="15" thickBot="1">
      <c r="A46" s="802" t="s">
        <v>63</v>
      </c>
      <c r="B46" s="803">
        <v>27744.347412290004</v>
      </c>
      <c r="C46" s="803">
        <v>31494.668032360009</v>
      </c>
      <c r="D46" s="803">
        <v>34967.702847019995</v>
      </c>
      <c r="E46" s="803">
        <v>43375.074534359999</v>
      </c>
      <c r="F46" s="803">
        <v>49460.053608339993</v>
      </c>
      <c r="G46" s="803">
        <v>55157.512274209992</v>
      </c>
      <c r="H46" s="803">
        <v>59880.250000000007</v>
      </c>
      <c r="I46" s="803">
        <v>64714.693867789996</v>
      </c>
      <c r="J46" s="803">
        <v>74854.738711140002</v>
      </c>
      <c r="K46" s="803">
        <v>83641.319385189985</v>
      </c>
      <c r="L46" s="804">
        <v>72257186003.950012</v>
      </c>
      <c r="N46" s="153"/>
      <c r="Y46" s="796"/>
      <c r="Z46" s="796"/>
      <c r="AA46" s="796"/>
      <c r="AB46" s="796"/>
      <c r="AC46" s="796"/>
      <c r="AD46" s="796"/>
      <c r="AE46" s="796"/>
      <c r="AF46" s="796"/>
    </row>
    <row r="47" spans="1:32">
      <c r="A47" s="808" t="s">
        <v>64</v>
      </c>
      <c r="B47" s="603">
        <v>94.455340809999996</v>
      </c>
      <c r="C47" s="603">
        <v>140.74532639</v>
      </c>
      <c r="D47" s="603">
        <v>152.81259574000003</v>
      </c>
      <c r="E47" s="603">
        <v>153.66022212999999</v>
      </c>
      <c r="F47" s="603">
        <v>270.89119876999996</v>
      </c>
      <c r="G47" s="603">
        <v>424.66303672000004</v>
      </c>
      <c r="H47" s="603">
        <v>452.8</v>
      </c>
      <c r="I47" s="603">
        <v>590.5993351699999</v>
      </c>
      <c r="J47" s="603">
        <v>640.53903409999987</v>
      </c>
      <c r="K47" s="810">
        <v>635.37750741999992</v>
      </c>
      <c r="L47" s="809">
        <v>503197207.98000002</v>
      </c>
      <c r="N47" s="153"/>
      <c r="Y47" s="796"/>
      <c r="Z47" s="796"/>
      <c r="AA47" s="796"/>
      <c r="AB47" s="796"/>
      <c r="AC47" s="796"/>
      <c r="AD47" s="796"/>
      <c r="AE47" s="796"/>
      <c r="AF47" s="796"/>
    </row>
    <row r="48" spans="1:32">
      <c r="A48" s="808" t="s">
        <v>65</v>
      </c>
      <c r="B48" s="603">
        <v>1096.6599446700002</v>
      </c>
      <c r="C48" s="603">
        <v>1123.9768950799998</v>
      </c>
      <c r="D48" s="603">
        <v>1184.4537455899999</v>
      </c>
      <c r="E48" s="603">
        <v>1533.9221155300002</v>
      </c>
      <c r="F48" s="603">
        <v>1851.8724024999999</v>
      </c>
      <c r="G48" s="603">
        <v>2113.54612189</v>
      </c>
      <c r="H48" s="603">
        <v>2416.1</v>
      </c>
      <c r="I48" s="603">
        <v>2592.4373206799996</v>
      </c>
      <c r="J48" s="603">
        <v>3037.5702524600001</v>
      </c>
      <c r="K48" s="810">
        <v>3473.7860286900004</v>
      </c>
      <c r="L48" s="809">
        <v>3003714394.9299998</v>
      </c>
      <c r="N48" s="153"/>
      <c r="Y48" s="796"/>
      <c r="Z48" s="796"/>
      <c r="AA48" s="796"/>
      <c r="AB48" s="796"/>
      <c r="AC48" s="796"/>
      <c r="AD48" s="796"/>
      <c r="AE48" s="796"/>
      <c r="AF48" s="796"/>
    </row>
    <row r="49" spans="1:37">
      <c r="A49" s="808" t="s">
        <v>66</v>
      </c>
      <c r="B49" s="603">
        <v>8210.4926220600009</v>
      </c>
      <c r="C49" s="603">
        <v>8374.2469990600002</v>
      </c>
      <c r="D49" s="603">
        <v>9884.9293377999984</v>
      </c>
      <c r="E49" s="603">
        <v>12793.564175339998</v>
      </c>
      <c r="F49" s="603">
        <v>14222.398645609999</v>
      </c>
      <c r="G49" s="603">
        <v>16397.095443150003</v>
      </c>
      <c r="H49" s="603">
        <v>17488.2</v>
      </c>
      <c r="I49" s="603">
        <v>18292.059519629998</v>
      </c>
      <c r="J49" s="603">
        <v>22610.505193789999</v>
      </c>
      <c r="K49" s="603">
        <v>26761.791871920002</v>
      </c>
      <c r="L49" s="809">
        <v>28109789135.889999</v>
      </c>
      <c r="N49" s="153"/>
      <c r="Y49" s="796"/>
      <c r="Z49" s="796"/>
      <c r="AA49" s="796"/>
      <c r="AB49" s="796"/>
      <c r="AC49" s="796"/>
      <c r="AD49" s="796"/>
      <c r="AE49" s="796"/>
      <c r="AF49" s="796"/>
    </row>
    <row r="50" spans="1:37">
      <c r="A50" s="811" t="s">
        <v>67</v>
      </c>
      <c r="B50" s="601">
        <v>6227.9001346000005</v>
      </c>
      <c r="C50" s="601">
        <v>6539.6646389799998</v>
      </c>
      <c r="D50" s="601">
        <v>7711.4810597299984</v>
      </c>
      <c r="E50" s="601">
        <v>10085.632970789999</v>
      </c>
      <c r="F50" s="601">
        <v>11412.40795467</v>
      </c>
      <c r="G50" s="601">
        <v>13118.615648120001</v>
      </c>
      <c r="H50" s="601">
        <v>13952.2</v>
      </c>
      <c r="I50" s="601">
        <v>12564.897664829996</v>
      </c>
      <c r="J50" s="601">
        <v>17932.03143707</v>
      </c>
      <c r="K50" s="812">
        <v>21655.639521040001</v>
      </c>
      <c r="L50" s="807">
        <v>22797210388.57</v>
      </c>
      <c r="N50" s="153"/>
      <c r="Y50" s="796"/>
      <c r="Z50" s="796"/>
      <c r="AA50" s="796"/>
      <c r="AB50" s="796"/>
      <c r="AC50" s="796"/>
      <c r="AD50" s="796"/>
      <c r="AE50" s="796"/>
      <c r="AF50" s="796"/>
    </row>
    <row r="51" spans="1:37">
      <c r="A51" s="811" t="s">
        <v>68</v>
      </c>
      <c r="B51" s="601">
        <v>353.62047328</v>
      </c>
      <c r="C51" s="601">
        <v>347.74216526999999</v>
      </c>
      <c r="D51" s="601">
        <v>286.05678449999999</v>
      </c>
      <c r="E51" s="601">
        <v>394.01663881999991</v>
      </c>
      <c r="F51" s="601">
        <v>490.77427511999997</v>
      </c>
      <c r="G51" s="601">
        <v>523.88890588000004</v>
      </c>
      <c r="H51" s="806">
        <v>600.6</v>
      </c>
      <c r="I51" s="601">
        <v>3341.6173823500003</v>
      </c>
      <c r="J51" s="601">
        <v>757.38478851000002</v>
      </c>
      <c r="K51" s="806">
        <v>923.89431313999989</v>
      </c>
      <c r="L51" s="807">
        <v>867982068.4799999</v>
      </c>
      <c r="N51" s="153"/>
      <c r="Y51" s="796"/>
      <c r="Z51" s="796"/>
      <c r="AA51" s="796"/>
      <c r="AB51" s="796"/>
      <c r="AC51" s="796"/>
      <c r="AD51" s="796"/>
      <c r="AE51" s="796"/>
      <c r="AF51" s="796"/>
    </row>
    <row r="52" spans="1:37">
      <c r="A52" s="811" t="s">
        <v>69</v>
      </c>
      <c r="B52" s="601">
        <v>1628.9720141800001</v>
      </c>
      <c r="C52" s="601">
        <v>1486.8401948099997</v>
      </c>
      <c r="D52" s="601">
        <v>1887.3914935700002</v>
      </c>
      <c r="E52" s="601">
        <v>2313.91456573</v>
      </c>
      <c r="F52" s="601">
        <v>2319.2164158199998</v>
      </c>
      <c r="G52" s="601">
        <v>2754.5908891500007</v>
      </c>
      <c r="H52" s="601">
        <v>2935.4</v>
      </c>
      <c r="I52" s="601">
        <v>2385.5444724499998</v>
      </c>
      <c r="J52" s="601">
        <v>3921.0889682100001</v>
      </c>
      <c r="K52" s="806">
        <v>4182.25803774</v>
      </c>
      <c r="L52" s="807">
        <v>4444596678.8400002</v>
      </c>
      <c r="N52" s="153"/>
      <c r="Y52" s="796"/>
      <c r="Z52" s="796"/>
      <c r="AA52" s="796"/>
      <c r="AB52" s="796"/>
      <c r="AC52" s="796"/>
      <c r="AD52" s="796"/>
      <c r="AE52" s="796"/>
      <c r="AF52" s="796"/>
    </row>
    <row r="53" spans="1:37">
      <c r="A53" s="808" t="s">
        <v>70</v>
      </c>
      <c r="B53" s="603">
        <v>5012.6018478400001</v>
      </c>
      <c r="C53" s="603">
        <v>5232.325654530001</v>
      </c>
      <c r="D53" s="603">
        <v>5830.608515339999</v>
      </c>
      <c r="E53" s="603">
        <v>7032.7635113000006</v>
      </c>
      <c r="F53" s="603">
        <v>8403.7518926100001</v>
      </c>
      <c r="G53" s="603">
        <v>8133.3390153399996</v>
      </c>
      <c r="H53" s="603">
        <v>8930.2000000000007</v>
      </c>
      <c r="I53" s="603">
        <v>9187.8903213100002</v>
      </c>
      <c r="J53" s="603">
        <v>9281.1999484999997</v>
      </c>
      <c r="K53" s="810">
        <v>9427.4947960500012</v>
      </c>
      <c r="L53" s="809">
        <v>10699357423.790001</v>
      </c>
      <c r="N53" s="153"/>
      <c r="Y53" s="796"/>
      <c r="Z53" s="796"/>
      <c r="AA53" s="796"/>
      <c r="AB53" s="796"/>
      <c r="AC53" s="796"/>
      <c r="AD53" s="796"/>
      <c r="AE53" s="796"/>
      <c r="AF53" s="796"/>
    </row>
    <row r="54" spans="1:37">
      <c r="A54" s="808" t="s">
        <v>71</v>
      </c>
      <c r="B54" s="603">
        <v>311.78517819000001</v>
      </c>
      <c r="C54" s="603">
        <v>630.1301738300001</v>
      </c>
      <c r="D54" s="603">
        <v>526.39616138999997</v>
      </c>
      <c r="E54" s="603">
        <v>976.37633120999999</v>
      </c>
      <c r="F54" s="603">
        <v>855.69451108999999</v>
      </c>
      <c r="G54" s="603">
        <v>724.83880098999987</v>
      </c>
      <c r="H54" s="603">
        <v>829.3</v>
      </c>
      <c r="I54" s="603">
        <v>868.69439051999996</v>
      </c>
      <c r="J54" s="603">
        <v>876.12498949999997</v>
      </c>
      <c r="K54" s="810">
        <v>1253.3221846399999</v>
      </c>
      <c r="L54" s="809">
        <v>1079633137.1400001</v>
      </c>
      <c r="N54" s="153"/>
      <c r="Y54" s="796"/>
      <c r="Z54" s="796"/>
      <c r="AA54" s="796"/>
      <c r="AB54" s="796"/>
      <c r="AC54" s="796"/>
      <c r="AD54" s="796"/>
      <c r="AE54" s="796"/>
      <c r="AF54" s="796"/>
    </row>
    <row r="55" spans="1:37" ht="17.25" customHeight="1">
      <c r="A55" s="808" t="s">
        <v>72</v>
      </c>
      <c r="B55" s="603">
        <v>4083.4826282399999</v>
      </c>
      <c r="C55" s="603">
        <v>5479.4954750799998</v>
      </c>
      <c r="D55" s="603">
        <v>7909.1453731500005</v>
      </c>
      <c r="E55" s="603">
        <v>9023.6838008600007</v>
      </c>
      <c r="F55" s="603">
        <v>10463.080091310001</v>
      </c>
      <c r="G55" s="603">
        <v>11979.472677079999</v>
      </c>
      <c r="H55" s="603">
        <v>12386.5</v>
      </c>
      <c r="I55" s="603">
        <v>13216.22962459</v>
      </c>
      <c r="J55" s="603">
        <v>15739.06458629</v>
      </c>
      <c r="K55" s="810">
        <v>16622.632462399997</v>
      </c>
      <c r="L55" s="809">
        <v>7577706061.3500004</v>
      </c>
      <c r="N55" s="153"/>
      <c r="Y55" s="796"/>
      <c r="Z55" s="796"/>
      <c r="AA55" s="796"/>
      <c r="AB55" s="796"/>
      <c r="AC55" s="796"/>
      <c r="AD55" s="796"/>
      <c r="AE55" s="796"/>
      <c r="AF55" s="796"/>
    </row>
    <row r="56" spans="1:37">
      <c r="A56" s="808" t="s">
        <v>73</v>
      </c>
      <c r="B56" s="603">
        <v>3655.5201416699997</v>
      </c>
      <c r="C56" s="603">
        <v>3911.2330969700001</v>
      </c>
      <c r="D56" s="603">
        <v>2080.6219383500002</v>
      </c>
      <c r="E56" s="603">
        <v>2521.1895881700002</v>
      </c>
      <c r="F56" s="603">
        <v>2779.8252555099998</v>
      </c>
      <c r="G56" s="603">
        <v>3094.5531247500003</v>
      </c>
      <c r="H56" s="603">
        <v>3510.8</v>
      </c>
      <c r="I56" s="603">
        <v>3788.7647318700001</v>
      </c>
      <c r="J56" s="603">
        <v>4013.4755393</v>
      </c>
      <c r="K56" s="810">
        <v>4181.1624898600003</v>
      </c>
      <c r="L56" s="809">
        <v>3948982100.7100015</v>
      </c>
      <c r="N56" s="153"/>
      <c r="Y56" s="796"/>
      <c r="Z56" s="796"/>
      <c r="AA56" s="796"/>
      <c r="AB56" s="796"/>
      <c r="AC56" s="796"/>
      <c r="AD56" s="796"/>
      <c r="AE56" s="796"/>
      <c r="AF56" s="796"/>
    </row>
    <row r="57" spans="1:37">
      <c r="A57" s="808" t="s">
        <v>74</v>
      </c>
      <c r="B57" s="603">
        <v>2493.0380135300002</v>
      </c>
      <c r="C57" s="603">
        <v>3527.2673666599999</v>
      </c>
      <c r="D57" s="603">
        <v>4004.7138870799999</v>
      </c>
      <c r="E57" s="603">
        <v>5099.3951208399994</v>
      </c>
      <c r="F57" s="603">
        <v>5886.8043995500002</v>
      </c>
      <c r="G57" s="603">
        <v>6741.6641915800001</v>
      </c>
      <c r="H57" s="603">
        <v>7362.35</v>
      </c>
      <c r="I57" s="603">
        <v>8870.0479253499998</v>
      </c>
      <c r="J57" s="603">
        <v>10188.577346169996</v>
      </c>
      <c r="K57" s="810">
        <v>12302.589906959998</v>
      </c>
      <c r="L57" s="809">
        <v>11083289278.499998</v>
      </c>
      <c r="N57" s="153"/>
      <c r="Y57" s="796"/>
      <c r="Z57" s="796"/>
      <c r="AA57" s="796"/>
      <c r="AB57" s="796"/>
      <c r="AC57" s="796"/>
      <c r="AD57" s="796"/>
      <c r="AE57" s="796"/>
      <c r="AF57" s="796"/>
    </row>
    <row r="58" spans="1:37">
      <c r="A58" s="808" t="s">
        <v>75</v>
      </c>
      <c r="B58" s="603">
        <v>54.069202200000007</v>
      </c>
      <c r="C58" s="603">
        <v>66.842524780000005</v>
      </c>
      <c r="D58" s="603">
        <v>76.269325309999999</v>
      </c>
      <c r="E58" s="603">
        <v>81.75338945</v>
      </c>
      <c r="F58" s="603">
        <v>95.442671609999991</v>
      </c>
      <c r="G58" s="603">
        <v>117.44925405000001</v>
      </c>
      <c r="H58" s="603">
        <v>132.4</v>
      </c>
      <c r="I58" s="603">
        <v>151.20435689999996</v>
      </c>
      <c r="J58" s="603">
        <v>178.56132554000001</v>
      </c>
      <c r="K58" s="810">
        <v>193.90216933999997</v>
      </c>
      <c r="L58" s="809">
        <v>147147200.83000001</v>
      </c>
      <c r="N58" s="153"/>
      <c r="Y58" s="796"/>
      <c r="Z58" s="796"/>
      <c r="AA58" s="796"/>
      <c r="AB58" s="796"/>
      <c r="AC58" s="796"/>
      <c r="AD58" s="796"/>
      <c r="AE58" s="796"/>
      <c r="AF58" s="796"/>
    </row>
    <row r="59" spans="1:37">
      <c r="A59" s="808" t="s">
        <v>76</v>
      </c>
      <c r="B59" s="603">
        <v>97.296962049999991</v>
      </c>
      <c r="C59" s="603">
        <v>100.36475732000002</v>
      </c>
      <c r="D59" s="603">
        <v>107.79023045000001</v>
      </c>
      <c r="E59" s="603">
        <v>130.62778244</v>
      </c>
      <c r="F59" s="603">
        <v>141.13468021</v>
      </c>
      <c r="G59" s="603">
        <v>173.66439279000002</v>
      </c>
      <c r="H59" s="603">
        <v>212.7</v>
      </c>
      <c r="I59" s="603">
        <v>255.39726099000004</v>
      </c>
      <c r="J59" s="603">
        <v>312.00669642000003</v>
      </c>
      <c r="K59" s="810">
        <v>373.14723043999993</v>
      </c>
      <c r="L59" s="809">
        <v>361114350.64999998</v>
      </c>
      <c r="N59" s="153"/>
      <c r="Y59" s="796"/>
      <c r="Z59" s="796"/>
      <c r="AA59" s="796"/>
      <c r="AB59" s="796"/>
      <c r="AC59" s="796"/>
      <c r="AD59" s="796"/>
      <c r="AE59" s="796"/>
      <c r="AF59" s="796"/>
    </row>
    <row r="60" spans="1:37">
      <c r="A60" s="808" t="s">
        <v>77</v>
      </c>
      <c r="B60" s="603">
        <v>2634.9455310300004</v>
      </c>
      <c r="C60" s="603">
        <v>2908.0397626600056</v>
      </c>
      <c r="D60" s="603">
        <v>3209.9617368199993</v>
      </c>
      <c r="E60" s="603">
        <v>4028.1384970900003</v>
      </c>
      <c r="F60" s="603">
        <v>4489.1578595699993</v>
      </c>
      <c r="G60" s="603">
        <v>5257.2262158699987</v>
      </c>
      <c r="H60" s="603">
        <v>6158.9</v>
      </c>
      <c r="I60" s="603">
        <v>6901.3690807799994</v>
      </c>
      <c r="J60" s="603">
        <v>7977.1137990700008</v>
      </c>
      <c r="K60" s="810">
        <v>8416.1127374700009</v>
      </c>
      <c r="L60" s="809">
        <v>5743255712.1800003</v>
      </c>
      <c r="N60" s="153"/>
      <c r="Y60" s="796"/>
      <c r="Z60" s="796"/>
      <c r="AA60" s="796"/>
      <c r="AB60" s="796"/>
      <c r="AC60" s="796"/>
      <c r="AD60" s="796"/>
      <c r="AE60" s="796"/>
      <c r="AF60" s="796"/>
    </row>
    <row r="61" spans="1:37">
      <c r="A61" s="828" t="s">
        <v>236</v>
      </c>
      <c r="B61" s="829">
        <v>44678.616427775007</v>
      </c>
      <c r="C61" s="829">
        <v>45690.348448320008</v>
      </c>
      <c r="D61" s="829">
        <v>52971.811924889989</v>
      </c>
      <c r="E61" s="829">
        <v>66949.172184270006</v>
      </c>
      <c r="F61" s="829">
        <v>77084.184370979987</v>
      </c>
      <c r="G61" s="829">
        <v>85197.502603649991</v>
      </c>
      <c r="H61" s="829">
        <v>92049.15</v>
      </c>
      <c r="I61" s="829">
        <v>94764.517893569981</v>
      </c>
      <c r="J61" s="829">
        <v>106656.23297781</v>
      </c>
      <c r="K61" s="829">
        <v>120581.96547940998</v>
      </c>
      <c r="L61" s="830">
        <v>112319072070.89001</v>
      </c>
      <c r="N61" s="153"/>
      <c r="Y61" s="796"/>
      <c r="Z61" s="796"/>
      <c r="AA61" s="796"/>
      <c r="AB61" s="796"/>
      <c r="AC61" s="796"/>
      <c r="AD61" s="796"/>
      <c r="AE61" s="796"/>
      <c r="AF61" s="796"/>
    </row>
    <row r="62" spans="1:37" ht="15.75" customHeight="1">
      <c r="A62" s="373" t="s">
        <v>1000</v>
      </c>
      <c r="B62" s="813"/>
      <c r="C62" s="812"/>
      <c r="D62" s="814"/>
      <c r="E62" s="815"/>
      <c r="F62" s="816"/>
      <c r="G62" s="815"/>
      <c r="H62" s="815"/>
      <c r="I62" s="817"/>
      <c r="J62" s="815"/>
      <c r="K62" s="818"/>
      <c r="Y62" s="796"/>
      <c r="Z62" s="796"/>
      <c r="AA62" s="796"/>
      <c r="AB62" s="796"/>
      <c r="AC62" s="796"/>
      <c r="AD62" s="796"/>
      <c r="AE62" s="796"/>
      <c r="AF62" s="796"/>
      <c r="AG62" s="796"/>
      <c r="AH62" s="796"/>
      <c r="AI62" s="796"/>
      <c r="AJ62" s="796"/>
      <c r="AK62" s="796"/>
    </row>
    <row r="63" spans="1:37" ht="15.75" customHeight="1">
      <c r="A63" s="373" t="s">
        <v>1071</v>
      </c>
      <c r="B63" s="813"/>
      <c r="C63" s="812"/>
      <c r="D63" s="814"/>
      <c r="E63" s="815"/>
      <c r="F63" s="816"/>
      <c r="G63" s="815"/>
      <c r="H63" s="815"/>
      <c r="I63" s="817"/>
      <c r="J63" s="815"/>
      <c r="K63" s="818"/>
      <c r="Y63" s="796"/>
      <c r="Z63" s="796"/>
      <c r="AA63" s="796"/>
      <c r="AB63" s="796"/>
      <c r="AC63" s="796"/>
      <c r="AD63" s="796"/>
      <c r="AE63" s="796"/>
      <c r="AF63" s="796"/>
      <c r="AG63" s="796"/>
      <c r="AH63" s="796"/>
      <c r="AI63" s="796"/>
      <c r="AJ63" s="796"/>
      <c r="AK63" s="796"/>
    </row>
    <row r="64" spans="1:37" s="819" customFormat="1">
      <c r="A64" s="732" t="s">
        <v>987</v>
      </c>
      <c r="D64" s="820"/>
      <c r="E64" s="821"/>
      <c r="F64" s="821"/>
      <c r="G64" s="821"/>
      <c r="H64" s="822"/>
      <c r="I64" s="823"/>
      <c r="J64" s="821"/>
      <c r="K64" s="824"/>
    </row>
    <row r="65" spans="1:37">
      <c r="A65" s="732" t="s">
        <v>1267</v>
      </c>
      <c r="B65" s="796"/>
      <c r="C65" s="749"/>
      <c r="D65" s="749"/>
      <c r="E65" s="749"/>
      <c r="F65" s="825"/>
      <c r="G65" s="826"/>
      <c r="H65" s="750"/>
      <c r="I65" s="816"/>
      <c r="J65" s="750"/>
      <c r="K65" s="812"/>
      <c r="Y65" s="796"/>
      <c r="Z65" s="796"/>
      <c r="AA65" s="796"/>
      <c r="AB65" s="796"/>
      <c r="AC65" s="796"/>
      <c r="AD65" s="796"/>
      <c r="AE65" s="796"/>
      <c r="AF65" s="796"/>
      <c r="AG65" s="796"/>
      <c r="AH65" s="796"/>
      <c r="AI65" s="796"/>
      <c r="AJ65" s="796"/>
      <c r="AK65" s="796"/>
    </row>
    <row r="66" spans="1:37">
      <c r="A66" s="175" t="s">
        <v>854</v>
      </c>
      <c r="B66" s="816"/>
      <c r="C66" s="750"/>
      <c r="D66" s="750"/>
      <c r="E66" s="750"/>
      <c r="F66" s="750"/>
      <c r="G66" s="750"/>
      <c r="H66" s="750"/>
      <c r="I66" s="750"/>
      <c r="J66" s="750"/>
      <c r="K66" s="750"/>
      <c r="Y66" s="796"/>
      <c r="Z66" s="796"/>
      <c r="AA66" s="796"/>
      <c r="AB66" s="796"/>
      <c r="AC66" s="796"/>
      <c r="AD66" s="796"/>
      <c r="AE66" s="796"/>
      <c r="AF66" s="796"/>
      <c r="AG66" s="796"/>
      <c r="AH66" s="796"/>
      <c r="AI66" s="796"/>
      <c r="AJ66" s="796"/>
      <c r="AK66" s="796"/>
    </row>
    <row r="67" spans="1:37">
      <c r="A67" s="796"/>
      <c r="B67" s="796"/>
      <c r="C67" s="749"/>
      <c r="D67" s="749"/>
      <c r="E67" s="749"/>
      <c r="F67" s="749"/>
      <c r="G67" s="749"/>
      <c r="H67" s="749"/>
      <c r="I67" s="749"/>
      <c r="J67" s="827"/>
      <c r="K67" s="749"/>
      <c r="Y67" s="796"/>
      <c r="Z67" s="796"/>
      <c r="AA67" s="796"/>
      <c r="AB67" s="796"/>
      <c r="AC67" s="796"/>
      <c r="AD67" s="796"/>
      <c r="AE67" s="796"/>
      <c r="AF67" s="796"/>
      <c r="AG67" s="796"/>
      <c r="AH67" s="796"/>
      <c r="AI67" s="796"/>
      <c r="AJ67" s="796"/>
      <c r="AK67" s="796"/>
    </row>
    <row r="68" spans="1:37">
      <c r="A68" s="796"/>
      <c r="B68" s="796"/>
      <c r="C68" s="749"/>
      <c r="D68" s="749"/>
      <c r="E68" s="749"/>
      <c r="F68" s="749"/>
      <c r="G68" s="749"/>
      <c r="H68" s="749"/>
      <c r="I68" s="749"/>
      <c r="J68" s="749"/>
      <c r="K68" s="749"/>
      <c r="Y68" s="796"/>
      <c r="Z68" s="796"/>
      <c r="AA68" s="796"/>
      <c r="AB68" s="796"/>
      <c r="AC68" s="796"/>
      <c r="AD68" s="796"/>
      <c r="AE68" s="796"/>
      <c r="AF68" s="796"/>
      <c r="AG68" s="796"/>
      <c r="AH68" s="796"/>
      <c r="AI68" s="796"/>
      <c r="AJ68" s="796"/>
      <c r="AK68" s="796"/>
    </row>
    <row r="69" spans="1:37">
      <c r="A69" s="796"/>
      <c r="B69" s="796"/>
      <c r="C69" s="749"/>
      <c r="D69" s="749"/>
      <c r="E69" s="749"/>
      <c r="F69" s="749"/>
      <c r="G69" s="749"/>
      <c r="H69" s="749"/>
      <c r="I69" s="749"/>
      <c r="J69" s="749"/>
      <c r="K69" s="749"/>
      <c r="Y69" s="796"/>
      <c r="Z69" s="796"/>
      <c r="AA69" s="796"/>
      <c r="AB69" s="796"/>
      <c r="AC69" s="796"/>
      <c r="AD69" s="796"/>
      <c r="AE69" s="796"/>
      <c r="AF69" s="796"/>
      <c r="AG69" s="796"/>
      <c r="AH69" s="796"/>
      <c r="AI69" s="796"/>
      <c r="AJ69" s="796"/>
      <c r="AK69" s="796"/>
    </row>
    <row r="70" spans="1:37">
      <c r="A70" s="796"/>
      <c r="B70" s="796"/>
      <c r="C70" s="749"/>
      <c r="D70" s="749"/>
      <c r="E70" s="749"/>
      <c r="F70" s="749"/>
      <c r="G70" s="749"/>
      <c r="H70" s="749"/>
      <c r="I70" s="749"/>
      <c r="J70" s="749"/>
      <c r="K70" s="749"/>
      <c r="Y70" s="796"/>
      <c r="Z70" s="796"/>
      <c r="AA70" s="796"/>
      <c r="AB70" s="796"/>
      <c r="AC70" s="796"/>
      <c r="AD70" s="796"/>
      <c r="AE70" s="796"/>
      <c r="AF70" s="796"/>
      <c r="AG70" s="796"/>
      <c r="AH70" s="796"/>
      <c r="AI70" s="796"/>
      <c r="AJ70" s="796"/>
      <c r="AK70" s="796"/>
    </row>
    <row r="71" spans="1:37">
      <c r="A71" s="796"/>
      <c r="B71" s="796"/>
      <c r="C71" s="749"/>
      <c r="D71" s="749"/>
      <c r="E71" s="749"/>
      <c r="F71" s="749"/>
      <c r="G71" s="749"/>
      <c r="H71" s="749"/>
      <c r="I71" s="749"/>
      <c r="J71" s="749"/>
      <c r="K71" s="749"/>
      <c r="Y71" s="796"/>
      <c r="Z71" s="796"/>
      <c r="AA71" s="796"/>
      <c r="AB71" s="796"/>
      <c r="AC71" s="796"/>
      <c r="AD71" s="796"/>
      <c r="AE71" s="796"/>
      <c r="AF71" s="796"/>
      <c r="AG71" s="796"/>
      <c r="AH71" s="796"/>
      <c r="AI71" s="796"/>
      <c r="AJ71" s="796"/>
      <c r="AK71" s="796"/>
    </row>
    <row r="72" spans="1:37">
      <c r="A72" s="796"/>
      <c r="B72" s="796"/>
      <c r="C72" s="749"/>
      <c r="D72" s="749"/>
      <c r="E72" s="749"/>
      <c r="F72" s="749"/>
      <c r="G72" s="749"/>
      <c r="H72" s="749"/>
      <c r="I72" s="749"/>
      <c r="J72" s="749"/>
      <c r="K72" s="749"/>
      <c r="Y72" s="796"/>
      <c r="Z72" s="796"/>
      <c r="AA72" s="796"/>
      <c r="AB72" s="796"/>
      <c r="AC72" s="796"/>
      <c r="AD72" s="796"/>
      <c r="AE72" s="796"/>
      <c r="AF72" s="796"/>
      <c r="AG72" s="796"/>
      <c r="AH72" s="796"/>
      <c r="AI72" s="796"/>
      <c r="AJ72" s="796"/>
      <c r="AK72" s="796"/>
    </row>
    <row r="73" spans="1:37">
      <c r="A73" s="796"/>
      <c r="B73" s="796"/>
      <c r="C73" s="749"/>
      <c r="D73" s="749"/>
      <c r="E73" s="749"/>
      <c r="F73" s="749"/>
      <c r="G73" s="749"/>
      <c r="H73" s="749"/>
      <c r="I73" s="749"/>
      <c r="J73" s="749"/>
      <c r="K73" s="749"/>
      <c r="Y73" s="796"/>
      <c r="Z73" s="796"/>
      <c r="AA73" s="796"/>
      <c r="AB73" s="796"/>
      <c r="AC73" s="796"/>
      <c r="AD73" s="796"/>
      <c r="AE73" s="796"/>
      <c r="AF73" s="796"/>
      <c r="AG73" s="796"/>
      <c r="AH73" s="796"/>
      <c r="AI73" s="796"/>
      <c r="AJ73" s="796"/>
      <c r="AK73" s="796"/>
    </row>
    <row r="74" spans="1:37">
      <c r="A74" s="796"/>
      <c r="B74" s="796"/>
      <c r="C74" s="749"/>
      <c r="D74" s="749"/>
      <c r="E74" s="749"/>
      <c r="F74" s="749"/>
      <c r="G74" s="749"/>
      <c r="H74" s="749"/>
      <c r="I74" s="749"/>
      <c r="J74" s="749"/>
      <c r="K74" s="749"/>
      <c r="Y74" s="796"/>
      <c r="Z74" s="796"/>
      <c r="AA74" s="796"/>
      <c r="AB74" s="796"/>
      <c r="AC74" s="796"/>
      <c r="AD74" s="796"/>
      <c r="AE74" s="796"/>
      <c r="AF74" s="796"/>
      <c r="AG74" s="796"/>
      <c r="AH74" s="796"/>
      <c r="AI74" s="796"/>
      <c r="AJ74" s="796"/>
      <c r="AK74" s="796"/>
    </row>
    <row r="75" spans="1:37">
      <c r="A75" s="796"/>
      <c r="B75" s="796"/>
      <c r="C75" s="749"/>
      <c r="D75" s="749"/>
      <c r="E75" s="749"/>
      <c r="F75" s="749"/>
      <c r="G75" s="749"/>
      <c r="H75" s="749"/>
      <c r="I75" s="749"/>
      <c r="J75" s="749"/>
      <c r="K75" s="749"/>
      <c r="Y75" s="796"/>
      <c r="Z75" s="796"/>
      <c r="AA75" s="796"/>
      <c r="AB75" s="796"/>
      <c r="AC75" s="796"/>
      <c r="AD75" s="796"/>
      <c r="AE75" s="796"/>
      <c r="AF75" s="796"/>
      <c r="AG75" s="796"/>
      <c r="AH75" s="796"/>
      <c r="AI75" s="796"/>
      <c r="AJ75" s="796"/>
      <c r="AK75" s="796"/>
    </row>
    <row r="76" spans="1:37">
      <c r="A76" s="796"/>
      <c r="B76" s="796"/>
      <c r="C76" s="749"/>
      <c r="D76" s="749"/>
      <c r="E76" s="749"/>
      <c r="F76" s="749"/>
      <c r="G76" s="749"/>
      <c r="H76" s="749"/>
      <c r="I76" s="749"/>
      <c r="J76" s="749"/>
      <c r="K76" s="749"/>
      <c r="Y76" s="796"/>
      <c r="Z76" s="796"/>
      <c r="AA76" s="796"/>
      <c r="AB76" s="796"/>
      <c r="AC76" s="796"/>
      <c r="AD76" s="796"/>
      <c r="AE76" s="796"/>
      <c r="AF76" s="796"/>
      <c r="AG76" s="796"/>
      <c r="AH76" s="796"/>
      <c r="AI76" s="796"/>
      <c r="AJ76" s="796"/>
      <c r="AK76" s="796"/>
    </row>
    <row r="77" spans="1:37">
      <c r="A77" s="796"/>
      <c r="B77" s="796"/>
      <c r="C77" s="749"/>
      <c r="D77" s="749"/>
      <c r="E77" s="749"/>
      <c r="F77" s="749"/>
      <c r="G77" s="749"/>
      <c r="H77" s="749"/>
      <c r="I77" s="749"/>
      <c r="J77" s="749"/>
      <c r="K77" s="749"/>
      <c r="Y77" s="796"/>
      <c r="Z77" s="796"/>
      <c r="AA77" s="796"/>
      <c r="AB77" s="796"/>
      <c r="AC77" s="796"/>
      <c r="AD77" s="796"/>
      <c r="AE77" s="796"/>
      <c r="AF77" s="796"/>
      <c r="AG77" s="796"/>
      <c r="AH77" s="796"/>
      <c r="AI77" s="796"/>
      <c r="AJ77" s="796"/>
      <c r="AK77" s="796"/>
    </row>
    <row r="78" spans="1:37">
      <c r="A78" s="796"/>
      <c r="B78" s="796"/>
      <c r="C78" s="749"/>
      <c r="D78" s="749"/>
      <c r="E78" s="749"/>
      <c r="F78" s="749"/>
      <c r="G78" s="749"/>
      <c r="H78" s="749"/>
      <c r="I78" s="749"/>
      <c r="J78" s="749"/>
      <c r="K78" s="749"/>
      <c r="Y78" s="796"/>
      <c r="Z78" s="796"/>
      <c r="AA78" s="796"/>
      <c r="AB78" s="796"/>
      <c r="AC78" s="796"/>
      <c r="AD78" s="796"/>
      <c r="AE78" s="796"/>
      <c r="AF78" s="796"/>
      <c r="AG78" s="796"/>
      <c r="AH78" s="796"/>
      <c r="AI78" s="796"/>
      <c r="AJ78" s="796"/>
      <c r="AK78" s="796"/>
    </row>
    <row r="79" spans="1:37">
      <c r="A79" s="796"/>
      <c r="B79" s="796"/>
      <c r="C79" s="749"/>
      <c r="D79" s="749"/>
      <c r="E79" s="749"/>
      <c r="F79" s="749"/>
      <c r="G79" s="749"/>
      <c r="H79" s="749"/>
      <c r="I79" s="749"/>
      <c r="J79" s="749"/>
      <c r="K79" s="749"/>
      <c r="Y79" s="796"/>
      <c r="Z79" s="796"/>
      <c r="AA79" s="796"/>
      <c r="AB79" s="796"/>
      <c r="AC79" s="796"/>
      <c r="AD79" s="796"/>
      <c r="AE79" s="796"/>
      <c r="AF79" s="796"/>
      <c r="AG79" s="796"/>
      <c r="AH79" s="796"/>
      <c r="AI79" s="796"/>
      <c r="AJ79" s="796"/>
      <c r="AK79" s="796"/>
    </row>
    <row r="80" spans="1:37">
      <c r="A80" s="796"/>
      <c r="B80" s="796"/>
      <c r="C80" s="749"/>
      <c r="D80" s="749"/>
      <c r="E80" s="749"/>
      <c r="F80" s="749"/>
      <c r="G80" s="749"/>
      <c r="H80" s="749"/>
      <c r="I80" s="749"/>
      <c r="J80" s="749"/>
      <c r="K80" s="749"/>
      <c r="Y80" s="796"/>
      <c r="Z80" s="796"/>
      <c r="AA80" s="796"/>
      <c r="AB80" s="796"/>
      <c r="AC80" s="796"/>
      <c r="AD80" s="796"/>
      <c r="AE80" s="796"/>
      <c r="AF80" s="796"/>
      <c r="AG80" s="796"/>
      <c r="AH80" s="796"/>
      <c r="AI80" s="796"/>
      <c r="AJ80" s="796"/>
      <c r="AK80" s="796"/>
    </row>
    <row r="81" spans="1:37">
      <c r="A81" s="796"/>
      <c r="B81" s="796"/>
      <c r="C81" s="749"/>
      <c r="D81" s="749"/>
      <c r="E81" s="749"/>
      <c r="F81" s="749"/>
      <c r="G81" s="749"/>
      <c r="H81" s="749"/>
      <c r="I81" s="749"/>
      <c r="J81" s="749"/>
      <c r="K81" s="749"/>
      <c r="Y81" s="796"/>
      <c r="Z81" s="796"/>
      <c r="AA81" s="796"/>
      <c r="AB81" s="796"/>
      <c r="AC81" s="796"/>
      <c r="AD81" s="796"/>
      <c r="AE81" s="796"/>
      <c r="AF81" s="796"/>
      <c r="AG81" s="796"/>
      <c r="AH81" s="796"/>
      <c r="AI81" s="796"/>
      <c r="AJ81" s="796"/>
      <c r="AK81" s="796"/>
    </row>
    <row r="82" spans="1:37">
      <c r="A82" s="796"/>
      <c r="B82" s="796"/>
      <c r="C82" s="749"/>
      <c r="D82" s="749"/>
      <c r="E82" s="749"/>
      <c r="F82" s="749"/>
      <c r="G82" s="749"/>
      <c r="H82" s="749"/>
      <c r="I82" s="749"/>
      <c r="J82" s="749"/>
      <c r="K82" s="749"/>
      <c r="Y82" s="796"/>
      <c r="Z82" s="796"/>
      <c r="AA82" s="796"/>
      <c r="AB82" s="796"/>
      <c r="AC82" s="796"/>
      <c r="AD82" s="796"/>
      <c r="AE82" s="796"/>
      <c r="AF82" s="796"/>
      <c r="AG82" s="796"/>
      <c r="AH82" s="796"/>
      <c r="AI82" s="796"/>
      <c r="AJ82" s="796"/>
      <c r="AK82" s="796"/>
    </row>
    <row r="83" spans="1:37">
      <c r="A83" s="796"/>
      <c r="B83" s="796"/>
      <c r="C83" s="749"/>
      <c r="D83" s="749"/>
      <c r="E83" s="749"/>
      <c r="F83" s="749"/>
      <c r="G83" s="749"/>
      <c r="H83" s="749"/>
      <c r="I83" s="749"/>
      <c r="J83" s="749"/>
      <c r="K83" s="749"/>
      <c r="Y83" s="796"/>
      <c r="Z83" s="796"/>
      <c r="AA83" s="796"/>
      <c r="AB83" s="796"/>
      <c r="AC83" s="796"/>
      <c r="AD83" s="796"/>
      <c r="AE83" s="796"/>
      <c r="AF83" s="796"/>
      <c r="AG83" s="796"/>
      <c r="AH83" s="796"/>
      <c r="AI83" s="796"/>
      <c r="AJ83" s="796"/>
      <c r="AK83" s="796"/>
    </row>
    <row r="84" spans="1:37">
      <c r="A84" s="796"/>
      <c r="B84" s="796"/>
      <c r="C84" s="749"/>
      <c r="D84" s="749"/>
      <c r="E84" s="749"/>
      <c r="F84" s="749"/>
      <c r="G84" s="749"/>
      <c r="H84" s="749"/>
      <c r="I84" s="749"/>
      <c r="J84" s="749"/>
      <c r="K84" s="749"/>
      <c r="Y84" s="796"/>
      <c r="Z84" s="796"/>
      <c r="AA84" s="796"/>
      <c r="AB84" s="796"/>
      <c r="AC84" s="796"/>
      <c r="AD84" s="796"/>
      <c r="AE84" s="796"/>
      <c r="AF84" s="796"/>
      <c r="AG84" s="796"/>
      <c r="AH84" s="796"/>
      <c r="AI84" s="796"/>
      <c r="AJ84" s="796"/>
      <c r="AK84" s="796"/>
    </row>
    <row r="85" spans="1:37">
      <c r="A85" s="796"/>
      <c r="B85" s="796"/>
      <c r="C85" s="749"/>
      <c r="D85" s="749"/>
      <c r="E85" s="749"/>
      <c r="F85" s="749"/>
      <c r="G85" s="749"/>
      <c r="H85" s="749"/>
      <c r="I85" s="749"/>
      <c r="J85" s="749"/>
      <c r="K85" s="749"/>
      <c r="Y85" s="796"/>
      <c r="Z85" s="796"/>
      <c r="AA85" s="796"/>
      <c r="AB85" s="796"/>
      <c r="AC85" s="796"/>
      <c r="AD85" s="796"/>
      <c r="AE85" s="796"/>
      <c r="AF85" s="796"/>
      <c r="AG85" s="796"/>
      <c r="AH85" s="796"/>
      <c r="AI85" s="796"/>
      <c r="AJ85" s="796"/>
      <c r="AK85" s="796"/>
    </row>
    <row r="86" spans="1:37">
      <c r="A86" s="796"/>
      <c r="B86" s="796"/>
      <c r="C86" s="749"/>
      <c r="D86" s="749"/>
      <c r="E86" s="749"/>
      <c r="F86" s="749"/>
      <c r="G86" s="749"/>
      <c r="H86" s="749"/>
      <c r="I86" s="749"/>
      <c r="J86" s="749"/>
      <c r="K86" s="749"/>
      <c r="Y86" s="796"/>
      <c r="Z86" s="796"/>
      <c r="AA86" s="796"/>
      <c r="AB86" s="796"/>
      <c r="AC86" s="796"/>
      <c r="AD86" s="796"/>
      <c r="AE86" s="796"/>
      <c r="AF86" s="796"/>
      <c r="AG86" s="796"/>
      <c r="AH86" s="796"/>
      <c r="AI86" s="796"/>
      <c r="AJ86" s="796"/>
      <c r="AK86" s="796"/>
    </row>
    <row r="87" spans="1:37">
      <c r="A87" s="796"/>
      <c r="B87" s="796"/>
      <c r="C87" s="749"/>
      <c r="D87" s="749"/>
      <c r="E87" s="749"/>
      <c r="F87" s="749"/>
      <c r="G87" s="749"/>
      <c r="H87" s="749"/>
      <c r="I87" s="749"/>
      <c r="J87" s="749"/>
      <c r="K87" s="749"/>
      <c r="L87" s="796"/>
      <c r="M87" s="796"/>
      <c r="N87" s="796"/>
      <c r="O87" s="796"/>
      <c r="P87" s="796"/>
      <c r="Q87" s="796"/>
      <c r="R87" s="796"/>
      <c r="S87" s="796"/>
      <c r="T87" s="796"/>
      <c r="U87" s="796"/>
      <c r="V87" s="796"/>
      <c r="W87" s="796"/>
      <c r="X87" s="796"/>
      <c r="Y87" s="796"/>
      <c r="Z87" s="796"/>
      <c r="AA87" s="796"/>
      <c r="AB87" s="796"/>
      <c r="AC87" s="796"/>
      <c r="AD87" s="796"/>
      <c r="AE87" s="796"/>
      <c r="AF87" s="796"/>
      <c r="AG87" s="796"/>
      <c r="AH87" s="796"/>
      <c r="AI87" s="796"/>
      <c r="AJ87" s="796"/>
      <c r="AK87" s="796"/>
    </row>
    <row r="88" spans="1:37">
      <c r="A88" s="796"/>
      <c r="B88" s="796"/>
      <c r="C88" s="749"/>
      <c r="D88" s="749"/>
      <c r="E88" s="749"/>
      <c r="F88" s="749"/>
      <c r="G88" s="749"/>
      <c r="H88" s="749"/>
      <c r="I88" s="749"/>
      <c r="J88" s="749"/>
      <c r="K88" s="749"/>
      <c r="L88" s="796"/>
      <c r="M88" s="796"/>
      <c r="N88" s="796"/>
      <c r="O88" s="796"/>
      <c r="P88" s="796"/>
      <c r="Q88" s="796"/>
      <c r="R88" s="796"/>
      <c r="S88" s="796"/>
      <c r="T88" s="796"/>
      <c r="U88" s="796"/>
      <c r="V88" s="796"/>
      <c r="W88" s="796"/>
      <c r="X88" s="796"/>
      <c r="Y88" s="796"/>
      <c r="Z88" s="796"/>
      <c r="AA88" s="796"/>
      <c r="AB88" s="796"/>
      <c r="AC88" s="796"/>
      <c r="AD88" s="796"/>
      <c r="AE88" s="796"/>
      <c r="AF88" s="796"/>
      <c r="AG88" s="796"/>
      <c r="AH88" s="796"/>
      <c r="AI88" s="796"/>
      <c r="AJ88" s="796"/>
      <c r="AK88" s="796"/>
    </row>
    <row r="89" spans="1:37">
      <c r="A89" s="796"/>
      <c r="B89" s="796"/>
      <c r="C89" s="749"/>
      <c r="D89" s="749"/>
      <c r="E89" s="749"/>
      <c r="F89" s="749"/>
      <c r="G89" s="749"/>
      <c r="H89" s="749"/>
      <c r="I89" s="749"/>
      <c r="J89" s="749"/>
      <c r="K89" s="749"/>
      <c r="L89" s="796"/>
      <c r="M89" s="796"/>
      <c r="N89" s="796"/>
      <c r="O89" s="796"/>
      <c r="P89" s="796"/>
      <c r="Q89" s="796"/>
      <c r="R89" s="796"/>
      <c r="S89" s="796"/>
      <c r="T89" s="796"/>
      <c r="U89" s="796"/>
      <c r="V89" s="796"/>
      <c r="W89" s="796"/>
      <c r="X89" s="796"/>
      <c r="Y89" s="796"/>
      <c r="Z89" s="796"/>
      <c r="AA89" s="796"/>
      <c r="AB89" s="796"/>
      <c r="AC89" s="796"/>
      <c r="AD89" s="796"/>
      <c r="AE89" s="796"/>
      <c r="AF89" s="796"/>
      <c r="AG89" s="796"/>
      <c r="AH89" s="796"/>
      <c r="AI89" s="796"/>
      <c r="AJ89" s="796"/>
      <c r="AK89" s="796"/>
    </row>
    <row r="90" spans="1:37">
      <c r="A90" s="796"/>
      <c r="B90" s="796"/>
      <c r="C90" s="749"/>
      <c r="D90" s="749"/>
      <c r="E90" s="749"/>
      <c r="F90" s="749"/>
      <c r="G90" s="749"/>
      <c r="H90" s="749"/>
      <c r="I90" s="749"/>
      <c r="J90" s="749"/>
      <c r="K90" s="749"/>
      <c r="L90" s="796"/>
      <c r="M90" s="796"/>
      <c r="N90" s="796"/>
      <c r="O90" s="796"/>
      <c r="P90" s="796"/>
      <c r="Q90" s="796"/>
      <c r="R90" s="796"/>
      <c r="S90" s="796"/>
      <c r="T90" s="796"/>
      <c r="U90" s="796"/>
      <c r="V90" s="796"/>
      <c r="W90" s="796"/>
      <c r="X90" s="796"/>
      <c r="Y90" s="796"/>
      <c r="Z90" s="796"/>
      <c r="AA90" s="796"/>
      <c r="AB90" s="796"/>
      <c r="AC90" s="796"/>
      <c r="AD90" s="796"/>
      <c r="AE90" s="796"/>
      <c r="AF90" s="796"/>
      <c r="AG90" s="796"/>
      <c r="AH90" s="796"/>
      <c r="AI90" s="796"/>
      <c r="AJ90" s="796"/>
      <c r="AK90" s="796"/>
    </row>
    <row r="91" spans="1:37">
      <c r="A91" s="796"/>
      <c r="B91" s="796"/>
      <c r="C91" s="749"/>
      <c r="D91" s="749"/>
      <c r="E91" s="749"/>
      <c r="F91" s="749"/>
      <c r="G91" s="749"/>
      <c r="H91" s="749"/>
      <c r="I91" s="749"/>
      <c r="J91" s="749"/>
      <c r="K91" s="749"/>
      <c r="L91" s="796"/>
      <c r="M91" s="796"/>
      <c r="N91" s="796"/>
      <c r="O91" s="796"/>
      <c r="P91" s="796"/>
      <c r="Q91" s="796"/>
      <c r="R91" s="796"/>
      <c r="S91" s="796"/>
      <c r="T91" s="796"/>
      <c r="U91" s="796"/>
      <c r="V91" s="796"/>
      <c r="W91" s="796"/>
      <c r="X91" s="796"/>
      <c r="Y91" s="796"/>
      <c r="Z91" s="796"/>
      <c r="AA91" s="796"/>
      <c r="AB91" s="796"/>
      <c r="AC91" s="796"/>
      <c r="AD91" s="796"/>
      <c r="AE91" s="796"/>
      <c r="AF91" s="796"/>
      <c r="AG91" s="796"/>
      <c r="AH91" s="796"/>
      <c r="AI91" s="796"/>
      <c r="AJ91" s="796"/>
      <c r="AK91" s="796"/>
    </row>
    <row r="92" spans="1:37">
      <c r="A92" s="796"/>
      <c r="B92" s="796"/>
      <c r="C92" s="749"/>
      <c r="D92" s="749"/>
      <c r="E92" s="749"/>
      <c r="F92" s="749"/>
      <c r="G92" s="749"/>
      <c r="H92" s="749"/>
      <c r="I92" s="749"/>
      <c r="J92" s="749"/>
      <c r="K92" s="749"/>
      <c r="L92" s="796"/>
      <c r="M92" s="796"/>
      <c r="N92" s="796"/>
      <c r="O92" s="796"/>
      <c r="P92" s="796"/>
      <c r="Q92" s="796"/>
      <c r="R92" s="796"/>
      <c r="S92" s="796"/>
      <c r="T92" s="796"/>
      <c r="U92" s="796"/>
      <c r="V92" s="796"/>
      <c r="W92" s="796"/>
      <c r="X92" s="796"/>
      <c r="Y92" s="796"/>
      <c r="Z92" s="796"/>
      <c r="AA92" s="796"/>
      <c r="AB92" s="796"/>
      <c r="AC92" s="796"/>
      <c r="AD92" s="796"/>
      <c r="AE92" s="796"/>
      <c r="AF92" s="796"/>
      <c r="AG92" s="796"/>
      <c r="AH92" s="796"/>
      <c r="AI92" s="796"/>
      <c r="AJ92" s="796"/>
      <c r="AK92" s="796"/>
    </row>
    <row r="93" spans="1:37">
      <c r="A93" s="796"/>
      <c r="B93" s="796"/>
      <c r="C93" s="749"/>
      <c r="D93" s="749"/>
      <c r="E93" s="749"/>
      <c r="F93" s="749"/>
      <c r="G93" s="749"/>
      <c r="H93" s="749"/>
      <c r="I93" s="749"/>
      <c r="J93" s="749"/>
      <c r="K93" s="749"/>
      <c r="L93" s="796"/>
      <c r="M93" s="796"/>
      <c r="N93" s="796"/>
      <c r="O93" s="796"/>
      <c r="P93" s="796"/>
      <c r="Q93" s="796"/>
      <c r="R93" s="796"/>
      <c r="S93" s="796"/>
      <c r="T93" s="796"/>
      <c r="U93" s="796"/>
      <c r="V93" s="796"/>
      <c r="W93" s="796"/>
      <c r="X93" s="796"/>
      <c r="Y93" s="796"/>
      <c r="Z93" s="796"/>
      <c r="AA93" s="796"/>
      <c r="AB93" s="796"/>
      <c r="AC93" s="796"/>
      <c r="AD93" s="796"/>
      <c r="AE93" s="796"/>
      <c r="AF93" s="796"/>
      <c r="AG93" s="796"/>
      <c r="AH93" s="796"/>
      <c r="AI93" s="796"/>
      <c r="AJ93" s="796"/>
      <c r="AK93" s="796"/>
    </row>
    <row r="94" spans="1:37">
      <c r="A94" s="796"/>
      <c r="B94" s="796"/>
      <c r="C94" s="749"/>
      <c r="D94" s="749"/>
      <c r="E94" s="749"/>
      <c r="F94" s="749"/>
      <c r="G94" s="749"/>
      <c r="H94" s="749"/>
      <c r="I94" s="749"/>
      <c r="J94" s="749"/>
      <c r="K94" s="749"/>
      <c r="L94" s="796"/>
      <c r="M94" s="796"/>
      <c r="N94" s="796"/>
      <c r="O94" s="796"/>
      <c r="P94" s="796"/>
      <c r="Q94" s="796"/>
      <c r="R94" s="796"/>
      <c r="S94" s="796"/>
      <c r="T94" s="796"/>
      <c r="U94" s="796"/>
      <c r="V94" s="796"/>
      <c r="W94" s="796"/>
      <c r="X94" s="796"/>
      <c r="Y94" s="796"/>
      <c r="Z94" s="796"/>
      <c r="AA94" s="796"/>
      <c r="AB94" s="796"/>
      <c r="AC94" s="796"/>
      <c r="AD94" s="796"/>
      <c r="AE94" s="796"/>
      <c r="AF94" s="796"/>
      <c r="AG94" s="796"/>
      <c r="AH94" s="796"/>
      <c r="AI94" s="796"/>
      <c r="AJ94" s="796"/>
      <c r="AK94" s="796"/>
    </row>
    <row r="95" spans="1:37">
      <c r="A95" s="796"/>
      <c r="B95" s="796"/>
      <c r="C95" s="749"/>
      <c r="D95" s="749"/>
      <c r="E95" s="749"/>
      <c r="F95" s="749"/>
      <c r="G95" s="749"/>
      <c r="H95" s="749"/>
      <c r="I95" s="749"/>
      <c r="J95" s="749"/>
      <c r="K95" s="749"/>
      <c r="L95" s="796"/>
      <c r="M95" s="796"/>
      <c r="N95" s="796"/>
      <c r="O95" s="796"/>
      <c r="P95" s="796"/>
      <c r="Q95" s="796"/>
      <c r="R95" s="796"/>
      <c r="S95" s="796"/>
      <c r="T95" s="796"/>
      <c r="U95" s="796"/>
      <c r="V95" s="796"/>
      <c r="W95" s="796"/>
      <c r="X95" s="796"/>
      <c r="Y95" s="796"/>
      <c r="Z95" s="796"/>
      <c r="AA95" s="796"/>
      <c r="AB95" s="796"/>
      <c r="AC95" s="796"/>
      <c r="AD95" s="796"/>
      <c r="AE95" s="796"/>
      <c r="AF95" s="796"/>
      <c r="AG95" s="796"/>
      <c r="AH95" s="796"/>
      <c r="AI95" s="796"/>
      <c r="AJ95" s="796"/>
      <c r="AK95" s="796"/>
    </row>
    <row r="96" spans="1:37">
      <c r="A96" s="796"/>
      <c r="B96" s="796"/>
      <c r="C96" s="749"/>
      <c r="D96" s="749"/>
      <c r="E96" s="749"/>
      <c r="F96" s="749"/>
      <c r="G96" s="749"/>
      <c r="H96" s="749"/>
      <c r="I96" s="749"/>
      <c r="J96" s="749"/>
      <c r="K96" s="749"/>
      <c r="L96" s="796"/>
      <c r="M96" s="796"/>
      <c r="N96" s="796"/>
      <c r="O96" s="796"/>
      <c r="P96" s="796"/>
      <c r="Q96" s="796"/>
      <c r="R96" s="796"/>
      <c r="S96" s="796"/>
      <c r="T96" s="796"/>
      <c r="U96" s="796"/>
      <c r="V96" s="796"/>
      <c r="W96" s="796"/>
      <c r="X96" s="796"/>
      <c r="Y96" s="796"/>
      <c r="Z96" s="796"/>
      <c r="AA96" s="796"/>
      <c r="AB96" s="796"/>
      <c r="AC96" s="796"/>
      <c r="AD96" s="796"/>
      <c r="AE96" s="796"/>
      <c r="AF96" s="796"/>
      <c r="AG96" s="796"/>
      <c r="AH96" s="796"/>
      <c r="AI96" s="796"/>
      <c r="AJ96" s="796"/>
      <c r="AK96" s="796"/>
    </row>
    <row r="97" spans="1:37">
      <c r="A97" s="796"/>
      <c r="B97" s="796"/>
      <c r="C97" s="749"/>
      <c r="D97" s="749"/>
      <c r="E97" s="749"/>
      <c r="F97" s="749"/>
      <c r="G97" s="749"/>
      <c r="H97" s="749"/>
      <c r="I97" s="749"/>
      <c r="J97" s="749"/>
      <c r="K97" s="749"/>
      <c r="L97" s="796"/>
      <c r="M97" s="796"/>
      <c r="N97" s="796"/>
      <c r="O97" s="796"/>
      <c r="P97" s="796"/>
      <c r="Q97" s="796"/>
      <c r="R97" s="796"/>
      <c r="S97" s="796"/>
      <c r="T97" s="796"/>
      <c r="U97" s="796"/>
      <c r="V97" s="796"/>
      <c r="W97" s="796"/>
      <c r="X97" s="796"/>
      <c r="Y97" s="796"/>
      <c r="Z97" s="796"/>
      <c r="AA97" s="796"/>
      <c r="AB97" s="796"/>
      <c r="AC97" s="796"/>
      <c r="AD97" s="796"/>
      <c r="AE97" s="796"/>
      <c r="AF97" s="796"/>
      <c r="AG97" s="796"/>
      <c r="AH97" s="796"/>
      <c r="AI97" s="796"/>
      <c r="AJ97" s="796"/>
      <c r="AK97" s="796"/>
    </row>
    <row r="98" spans="1:37">
      <c r="A98" s="796"/>
      <c r="B98" s="796"/>
      <c r="C98" s="749"/>
      <c r="D98" s="749"/>
      <c r="E98" s="749"/>
      <c r="F98" s="749"/>
      <c r="G98" s="749"/>
      <c r="H98" s="749"/>
      <c r="I98" s="749"/>
      <c r="J98" s="749"/>
      <c r="K98" s="749"/>
      <c r="L98" s="796"/>
      <c r="M98" s="796"/>
      <c r="N98" s="796"/>
      <c r="O98" s="796"/>
      <c r="P98" s="796"/>
      <c r="Q98" s="796"/>
      <c r="R98" s="796"/>
      <c r="S98" s="796"/>
      <c r="T98" s="796"/>
      <c r="U98" s="796"/>
      <c r="V98" s="796"/>
      <c r="W98" s="796"/>
      <c r="X98" s="796"/>
      <c r="Y98" s="796"/>
      <c r="Z98" s="796"/>
      <c r="AA98" s="796"/>
      <c r="AB98" s="796"/>
      <c r="AC98" s="796"/>
      <c r="AD98" s="796"/>
      <c r="AE98" s="796"/>
      <c r="AF98" s="796"/>
      <c r="AG98" s="796"/>
      <c r="AH98" s="796"/>
      <c r="AI98" s="796"/>
      <c r="AJ98" s="796"/>
      <c r="AK98" s="796"/>
    </row>
    <row r="99" spans="1:37">
      <c r="A99" s="796"/>
      <c r="B99" s="796"/>
      <c r="C99" s="749"/>
      <c r="D99" s="749"/>
      <c r="E99" s="749"/>
      <c r="F99" s="749"/>
      <c r="G99" s="749"/>
      <c r="H99" s="749"/>
      <c r="I99" s="749"/>
      <c r="J99" s="749"/>
      <c r="K99" s="749"/>
      <c r="L99" s="796"/>
      <c r="M99" s="796"/>
      <c r="N99" s="796"/>
      <c r="O99" s="796"/>
      <c r="P99" s="796"/>
      <c r="Q99" s="796"/>
      <c r="R99" s="796"/>
      <c r="S99" s="796"/>
      <c r="T99" s="796"/>
      <c r="U99" s="796"/>
      <c r="V99" s="796"/>
      <c r="W99" s="796"/>
      <c r="X99" s="796"/>
      <c r="Y99" s="796"/>
      <c r="Z99" s="796"/>
      <c r="AA99" s="796"/>
      <c r="AB99" s="796"/>
      <c r="AC99" s="796"/>
      <c r="AD99" s="796"/>
      <c r="AE99" s="796"/>
      <c r="AF99" s="796"/>
      <c r="AG99" s="796"/>
      <c r="AH99" s="796"/>
      <c r="AI99" s="796"/>
      <c r="AJ99" s="796"/>
      <c r="AK99" s="796"/>
    </row>
    <row r="100" spans="1:37">
      <c r="A100" s="796"/>
      <c r="B100" s="796"/>
      <c r="C100" s="749"/>
      <c r="D100" s="749"/>
      <c r="E100" s="749"/>
      <c r="F100" s="749"/>
      <c r="G100" s="749"/>
      <c r="H100" s="749"/>
      <c r="I100" s="749"/>
      <c r="J100" s="749"/>
      <c r="K100" s="749"/>
      <c r="L100" s="796"/>
      <c r="M100" s="796"/>
      <c r="N100" s="796"/>
      <c r="O100" s="796"/>
      <c r="P100" s="796"/>
      <c r="Q100" s="796"/>
      <c r="R100" s="796"/>
      <c r="S100" s="796"/>
      <c r="T100" s="796"/>
      <c r="U100" s="796"/>
      <c r="V100" s="796"/>
      <c r="W100" s="796"/>
      <c r="X100" s="796"/>
      <c r="Y100" s="796"/>
      <c r="Z100" s="796"/>
      <c r="AA100" s="796"/>
      <c r="AB100" s="796"/>
      <c r="AC100" s="796"/>
      <c r="AD100" s="796"/>
      <c r="AE100" s="796"/>
      <c r="AF100" s="796"/>
      <c r="AG100" s="796"/>
      <c r="AH100" s="796"/>
      <c r="AI100" s="796"/>
      <c r="AJ100" s="796"/>
      <c r="AK100" s="796"/>
    </row>
    <row r="101" spans="1:37">
      <c r="A101" s="796"/>
      <c r="B101" s="796"/>
      <c r="C101" s="749"/>
      <c r="D101" s="749"/>
      <c r="E101" s="749"/>
      <c r="F101" s="749"/>
      <c r="G101" s="749"/>
      <c r="H101" s="749"/>
      <c r="I101" s="749"/>
      <c r="J101" s="749"/>
      <c r="K101" s="749"/>
      <c r="L101" s="796"/>
      <c r="M101" s="796"/>
      <c r="N101" s="796"/>
      <c r="O101" s="796"/>
      <c r="P101" s="796"/>
      <c r="Q101" s="796"/>
      <c r="R101" s="796"/>
      <c r="S101" s="796"/>
      <c r="T101" s="796"/>
      <c r="U101" s="796"/>
      <c r="V101" s="796"/>
      <c r="W101" s="796"/>
      <c r="X101" s="796"/>
      <c r="Y101" s="796"/>
      <c r="Z101" s="796"/>
      <c r="AA101" s="796"/>
      <c r="AB101" s="796"/>
      <c r="AC101" s="796"/>
      <c r="AD101" s="796"/>
      <c r="AE101" s="796"/>
      <c r="AF101" s="796"/>
      <c r="AG101" s="796"/>
      <c r="AH101" s="796"/>
      <c r="AI101" s="796"/>
      <c r="AJ101" s="796"/>
      <c r="AK101" s="796"/>
    </row>
    <row r="102" spans="1:37">
      <c r="A102" s="796"/>
      <c r="B102" s="796"/>
      <c r="C102" s="749"/>
      <c r="D102" s="749"/>
      <c r="E102" s="749"/>
      <c r="F102" s="749"/>
      <c r="G102" s="749"/>
      <c r="H102" s="749"/>
      <c r="I102" s="749"/>
      <c r="J102" s="749"/>
      <c r="K102" s="749"/>
      <c r="L102" s="796"/>
      <c r="M102" s="796"/>
      <c r="N102" s="796"/>
      <c r="O102" s="796"/>
      <c r="P102" s="796"/>
      <c r="Q102" s="796"/>
      <c r="R102" s="796"/>
      <c r="S102" s="796"/>
      <c r="T102" s="796"/>
      <c r="U102" s="796"/>
      <c r="V102" s="796"/>
      <c r="W102" s="796"/>
      <c r="X102" s="796"/>
      <c r="Y102" s="796"/>
      <c r="Z102" s="796"/>
      <c r="AA102" s="796"/>
      <c r="AB102" s="796"/>
      <c r="AC102" s="796"/>
      <c r="AD102" s="796"/>
      <c r="AE102" s="796"/>
      <c r="AF102" s="796"/>
      <c r="AG102" s="796"/>
      <c r="AH102" s="796"/>
      <c r="AI102" s="796"/>
      <c r="AJ102" s="796"/>
      <c r="AK102" s="796"/>
    </row>
    <row r="103" spans="1:37">
      <c r="A103" s="796"/>
      <c r="B103" s="796"/>
      <c r="C103" s="749"/>
      <c r="D103" s="749"/>
      <c r="E103" s="749"/>
      <c r="F103" s="749"/>
      <c r="G103" s="749"/>
      <c r="H103" s="749"/>
      <c r="I103" s="749"/>
      <c r="J103" s="749"/>
      <c r="K103" s="749"/>
      <c r="L103" s="796"/>
      <c r="M103" s="796"/>
      <c r="N103" s="796"/>
      <c r="O103" s="796"/>
      <c r="P103" s="796"/>
      <c r="Q103" s="796"/>
      <c r="R103" s="796"/>
      <c r="S103" s="796"/>
      <c r="T103" s="796"/>
      <c r="U103" s="796"/>
      <c r="V103" s="796"/>
      <c r="W103" s="796"/>
      <c r="X103" s="796"/>
      <c r="Y103" s="796"/>
      <c r="Z103" s="796"/>
      <c r="AA103" s="796"/>
      <c r="AB103" s="796"/>
      <c r="AC103" s="796"/>
      <c r="AD103" s="796"/>
      <c r="AE103" s="796"/>
      <c r="AF103" s="796"/>
      <c r="AG103" s="796"/>
      <c r="AH103" s="796"/>
      <c r="AI103" s="796"/>
      <c r="AJ103" s="796"/>
      <c r="AK103" s="796"/>
    </row>
    <row r="104" spans="1:37">
      <c r="A104" s="796"/>
      <c r="B104" s="796"/>
      <c r="C104" s="749"/>
      <c r="D104" s="749"/>
      <c r="E104" s="749"/>
      <c r="F104" s="749"/>
      <c r="G104" s="749"/>
      <c r="H104" s="749"/>
      <c r="I104" s="749"/>
      <c r="J104" s="749"/>
      <c r="K104" s="749"/>
      <c r="L104" s="796"/>
      <c r="M104" s="796"/>
      <c r="N104" s="796"/>
      <c r="O104" s="796"/>
      <c r="P104" s="796"/>
      <c r="Q104" s="796"/>
      <c r="R104" s="796"/>
      <c r="S104" s="796"/>
      <c r="T104" s="796"/>
      <c r="U104" s="796"/>
      <c r="V104" s="796"/>
      <c r="W104" s="796"/>
      <c r="X104" s="796"/>
      <c r="Y104" s="796"/>
      <c r="Z104" s="796"/>
      <c r="AA104" s="796"/>
      <c r="AB104" s="796"/>
      <c r="AC104" s="796"/>
      <c r="AD104" s="796"/>
      <c r="AE104" s="796"/>
      <c r="AF104" s="796"/>
      <c r="AG104" s="796"/>
      <c r="AH104" s="796"/>
      <c r="AI104" s="796"/>
      <c r="AJ104" s="796"/>
      <c r="AK104" s="796"/>
    </row>
    <row r="105" spans="1:37">
      <c r="A105" s="796"/>
      <c r="B105" s="796"/>
      <c r="C105" s="749"/>
      <c r="D105" s="749"/>
      <c r="E105" s="749"/>
      <c r="F105" s="749"/>
      <c r="G105" s="749"/>
      <c r="H105" s="749"/>
      <c r="I105" s="749"/>
      <c r="J105" s="749"/>
      <c r="K105" s="749"/>
      <c r="L105" s="796"/>
      <c r="M105" s="796"/>
      <c r="N105" s="796"/>
      <c r="O105" s="796"/>
      <c r="P105" s="796"/>
      <c r="Q105" s="796"/>
      <c r="R105" s="796"/>
      <c r="S105" s="796"/>
      <c r="T105" s="796"/>
      <c r="U105" s="796"/>
      <c r="V105" s="796"/>
      <c r="W105" s="796"/>
      <c r="X105" s="796"/>
      <c r="Y105" s="796"/>
      <c r="Z105" s="796"/>
      <c r="AA105" s="796"/>
      <c r="AB105" s="796"/>
      <c r="AC105" s="796"/>
      <c r="AD105" s="796"/>
      <c r="AE105" s="796"/>
      <c r="AF105" s="796"/>
      <c r="AG105" s="796"/>
      <c r="AH105" s="796"/>
      <c r="AI105" s="796"/>
      <c r="AJ105" s="796"/>
      <c r="AK105" s="796"/>
    </row>
    <row r="106" spans="1:37">
      <c r="A106" s="796"/>
      <c r="B106" s="796"/>
      <c r="C106" s="749"/>
      <c r="D106" s="749"/>
      <c r="E106" s="749"/>
      <c r="F106" s="749"/>
      <c r="G106" s="749"/>
      <c r="H106" s="749"/>
      <c r="I106" s="749"/>
      <c r="J106" s="749"/>
      <c r="K106" s="749"/>
      <c r="L106" s="796"/>
      <c r="M106" s="796"/>
      <c r="N106" s="796"/>
      <c r="O106" s="796"/>
      <c r="P106" s="796"/>
      <c r="Q106" s="796"/>
      <c r="R106" s="796"/>
      <c r="S106" s="796"/>
      <c r="T106" s="796"/>
      <c r="U106" s="796"/>
      <c r="V106" s="796"/>
      <c r="W106" s="796"/>
      <c r="X106" s="796"/>
      <c r="Y106" s="796"/>
      <c r="Z106" s="796"/>
      <c r="AA106" s="796"/>
      <c r="AB106" s="796"/>
      <c r="AC106" s="796"/>
      <c r="AD106" s="796"/>
      <c r="AE106" s="796"/>
      <c r="AF106" s="796"/>
      <c r="AG106" s="796"/>
      <c r="AH106" s="796"/>
      <c r="AI106" s="796"/>
      <c r="AJ106" s="796"/>
      <c r="AK106" s="796"/>
    </row>
    <row r="107" spans="1:37">
      <c r="A107" s="796"/>
      <c r="B107" s="796"/>
      <c r="C107" s="749"/>
      <c r="D107" s="749"/>
      <c r="E107" s="749"/>
      <c r="F107" s="749"/>
      <c r="G107" s="749"/>
      <c r="H107" s="749"/>
      <c r="I107" s="749"/>
      <c r="J107" s="749"/>
      <c r="K107" s="749"/>
      <c r="L107" s="796"/>
      <c r="M107" s="796"/>
      <c r="N107" s="796"/>
      <c r="O107" s="796"/>
      <c r="P107" s="796"/>
      <c r="Q107" s="796"/>
      <c r="R107" s="796"/>
      <c r="S107" s="796"/>
      <c r="T107" s="796"/>
      <c r="U107" s="796"/>
      <c r="V107" s="796"/>
      <c r="W107" s="796"/>
      <c r="X107" s="796"/>
      <c r="Y107" s="796"/>
      <c r="Z107" s="796"/>
      <c r="AA107" s="796"/>
      <c r="AB107" s="796"/>
      <c r="AC107" s="796"/>
      <c r="AD107" s="796"/>
      <c r="AE107" s="796"/>
      <c r="AF107" s="796"/>
      <c r="AG107" s="796"/>
      <c r="AH107" s="796"/>
      <c r="AI107" s="796"/>
      <c r="AJ107" s="796"/>
      <c r="AK107" s="796"/>
    </row>
    <row r="108" spans="1:37">
      <c r="A108" s="796"/>
      <c r="B108" s="796"/>
      <c r="C108" s="749"/>
      <c r="D108" s="749"/>
      <c r="E108" s="749"/>
      <c r="F108" s="749"/>
      <c r="G108" s="749"/>
      <c r="H108" s="749"/>
      <c r="I108" s="749"/>
      <c r="J108" s="749"/>
      <c r="K108" s="749"/>
      <c r="L108" s="796"/>
      <c r="M108" s="796"/>
      <c r="N108" s="796"/>
      <c r="O108" s="796"/>
      <c r="P108" s="796"/>
      <c r="Q108" s="796"/>
      <c r="R108" s="796"/>
      <c r="S108" s="796"/>
      <c r="T108" s="796"/>
      <c r="U108" s="796"/>
      <c r="V108" s="796"/>
      <c r="W108" s="796"/>
      <c r="X108" s="796"/>
      <c r="Y108" s="796"/>
      <c r="Z108" s="796"/>
      <c r="AA108" s="796"/>
      <c r="AB108" s="796"/>
      <c r="AC108" s="796"/>
      <c r="AD108" s="796"/>
      <c r="AE108" s="796"/>
      <c r="AF108" s="796"/>
      <c r="AG108" s="796"/>
      <c r="AH108" s="796"/>
      <c r="AI108" s="796"/>
      <c r="AJ108" s="796"/>
      <c r="AK108" s="796"/>
    </row>
    <row r="109" spans="1:37">
      <c r="A109" s="796"/>
      <c r="B109" s="796"/>
      <c r="C109" s="749"/>
      <c r="D109" s="749"/>
      <c r="E109" s="749"/>
      <c r="F109" s="749"/>
      <c r="G109" s="749"/>
      <c r="H109" s="749"/>
      <c r="I109" s="749"/>
      <c r="J109" s="749"/>
      <c r="K109" s="749"/>
      <c r="L109" s="796"/>
      <c r="M109" s="796"/>
      <c r="N109" s="796"/>
      <c r="O109" s="796"/>
      <c r="P109" s="796"/>
      <c r="Q109" s="796"/>
      <c r="R109" s="796"/>
      <c r="S109" s="796"/>
      <c r="T109" s="796"/>
      <c r="U109" s="796"/>
      <c r="V109" s="796"/>
      <c r="W109" s="796"/>
      <c r="X109" s="796"/>
      <c r="Y109" s="796"/>
      <c r="Z109" s="796"/>
      <c r="AA109" s="796"/>
      <c r="AB109" s="796"/>
      <c r="AC109" s="796"/>
      <c r="AD109" s="796"/>
      <c r="AE109" s="796"/>
      <c r="AF109" s="796"/>
      <c r="AG109" s="796"/>
      <c r="AH109" s="796"/>
      <c r="AI109" s="796"/>
      <c r="AJ109" s="796"/>
      <c r="AK109" s="796"/>
    </row>
    <row r="110" spans="1:37">
      <c r="A110" s="796"/>
      <c r="B110" s="796"/>
      <c r="C110" s="749"/>
      <c r="D110" s="749"/>
      <c r="E110" s="749"/>
      <c r="F110" s="749"/>
      <c r="G110" s="749"/>
      <c r="H110" s="749"/>
      <c r="I110" s="749"/>
      <c r="J110" s="749"/>
      <c r="K110" s="749"/>
      <c r="L110" s="796"/>
      <c r="M110" s="796"/>
      <c r="N110" s="796"/>
      <c r="O110" s="796"/>
      <c r="P110" s="796"/>
      <c r="Q110" s="796"/>
      <c r="R110" s="796"/>
      <c r="S110" s="796"/>
      <c r="T110" s="796"/>
      <c r="U110" s="796"/>
      <c r="V110" s="796"/>
      <c r="W110" s="796"/>
      <c r="X110" s="796"/>
      <c r="Y110" s="796"/>
      <c r="Z110" s="796"/>
      <c r="AA110" s="796"/>
      <c r="AB110" s="796"/>
      <c r="AC110" s="796"/>
      <c r="AD110" s="796"/>
      <c r="AE110" s="796"/>
      <c r="AF110" s="796"/>
      <c r="AG110" s="796"/>
      <c r="AH110" s="796"/>
      <c r="AI110" s="796"/>
      <c r="AJ110" s="796"/>
      <c r="AK110" s="796"/>
    </row>
    <row r="111" spans="1:37">
      <c r="A111" s="796"/>
      <c r="B111" s="796"/>
      <c r="C111" s="749"/>
      <c r="D111" s="749"/>
      <c r="E111" s="749"/>
      <c r="F111" s="749"/>
      <c r="G111" s="749"/>
      <c r="H111" s="749"/>
      <c r="I111" s="749"/>
      <c r="J111" s="749"/>
      <c r="K111" s="749"/>
      <c r="L111" s="796"/>
      <c r="M111" s="796"/>
      <c r="N111" s="796"/>
      <c r="O111" s="796"/>
      <c r="P111" s="796"/>
      <c r="Q111" s="796"/>
      <c r="R111" s="796"/>
      <c r="S111" s="796"/>
      <c r="T111" s="796"/>
      <c r="U111" s="796"/>
      <c r="V111" s="796"/>
      <c r="W111" s="796"/>
      <c r="X111" s="796"/>
      <c r="Y111" s="796"/>
      <c r="Z111" s="796"/>
      <c r="AA111" s="796"/>
      <c r="AB111" s="796"/>
      <c r="AC111" s="796"/>
      <c r="AD111" s="796"/>
      <c r="AE111" s="796"/>
      <c r="AF111" s="796"/>
      <c r="AG111" s="796"/>
      <c r="AH111" s="796"/>
      <c r="AI111" s="796"/>
      <c r="AJ111" s="796"/>
      <c r="AK111" s="796"/>
    </row>
    <row r="112" spans="1:37">
      <c r="A112" s="796"/>
      <c r="B112" s="796"/>
      <c r="C112" s="749"/>
      <c r="D112" s="749"/>
      <c r="E112" s="749"/>
      <c r="F112" s="749"/>
      <c r="G112" s="749"/>
      <c r="H112" s="749"/>
      <c r="I112" s="749"/>
      <c r="J112" s="749"/>
      <c r="K112" s="749"/>
      <c r="L112" s="796"/>
      <c r="M112" s="796"/>
      <c r="N112" s="796"/>
      <c r="O112" s="796"/>
      <c r="P112" s="796"/>
      <c r="Q112" s="796"/>
      <c r="R112" s="796"/>
      <c r="S112" s="796"/>
      <c r="T112" s="796"/>
      <c r="U112" s="796"/>
      <c r="V112" s="796"/>
      <c r="W112" s="796"/>
      <c r="X112" s="796"/>
      <c r="Y112" s="796"/>
      <c r="Z112" s="796"/>
      <c r="AA112" s="796"/>
      <c r="AB112" s="796"/>
      <c r="AC112" s="796"/>
      <c r="AD112" s="796"/>
      <c r="AE112" s="796"/>
      <c r="AF112" s="796"/>
      <c r="AG112" s="796"/>
      <c r="AH112" s="796"/>
      <c r="AI112" s="796"/>
      <c r="AJ112" s="796"/>
      <c r="AK112" s="796"/>
    </row>
    <row r="113" spans="1:37">
      <c r="A113" s="796"/>
      <c r="B113" s="796"/>
      <c r="C113" s="749"/>
      <c r="D113" s="749"/>
      <c r="E113" s="749"/>
      <c r="F113" s="749"/>
      <c r="G113" s="749"/>
      <c r="H113" s="749"/>
      <c r="I113" s="749"/>
      <c r="J113" s="749"/>
      <c r="K113" s="749"/>
      <c r="L113" s="796"/>
      <c r="M113" s="796"/>
      <c r="N113" s="796"/>
      <c r="O113" s="796"/>
      <c r="P113" s="796"/>
      <c r="Q113" s="796"/>
      <c r="R113" s="796"/>
      <c r="S113" s="796"/>
      <c r="T113" s="796"/>
      <c r="U113" s="796"/>
      <c r="V113" s="796"/>
      <c r="W113" s="796"/>
      <c r="X113" s="796"/>
      <c r="Y113" s="796"/>
      <c r="Z113" s="796"/>
      <c r="AA113" s="796"/>
      <c r="AB113" s="796"/>
      <c r="AC113" s="796"/>
      <c r="AD113" s="796"/>
      <c r="AE113" s="796"/>
      <c r="AF113" s="796"/>
      <c r="AG113" s="796"/>
      <c r="AH113" s="796"/>
      <c r="AI113" s="796"/>
      <c r="AJ113" s="796"/>
      <c r="AK113" s="796"/>
    </row>
    <row r="114" spans="1:37">
      <c r="A114" s="796"/>
      <c r="B114" s="796"/>
      <c r="C114" s="749"/>
      <c r="D114" s="749"/>
      <c r="E114" s="749"/>
      <c r="F114" s="749"/>
      <c r="G114" s="749"/>
      <c r="H114" s="749"/>
      <c r="I114" s="749"/>
      <c r="J114" s="749"/>
      <c r="K114" s="749"/>
      <c r="L114" s="796"/>
      <c r="M114" s="796"/>
      <c r="N114" s="796"/>
      <c r="O114" s="796"/>
      <c r="P114" s="796"/>
      <c r="Q114" s="796"/>
      <c r="R114" s="796"/>
      <c r="S114" s="796"/>
      <c r="T114" s="796"/>
      <c r="U114" s="796"/>
      <c r="V114" s="796"/>
      <c r="W114" s="796"/>
      <c r="X114" s="796"/>
      <c r="Y114" s="796"/>
      <c r="Z114" s="796"/>
      <c r="AA114" s="796"/>
      <c r="AB114" s="796"/>
      <c r="AC114" s="796"/>
      <c r="AD114" s="796"/>
      <c r="AE114" s="796"/>
      <c r="AF114" s="796"/>
      <c r="AG114" s="796"/>
      <c r="AH114" s="796"/>
      <c r="AI114" s="796"/>
      <c r="AJ114" s="796"/>
      <c r="AK114" s="796"/>
    </row>
    <row r="115" spans="1:37">
      <c r="A115" s="796"/>
      <c r="B115" s="796"/>
      <c r="C115" s="749"/>
      <c r="D115" s="749"/>
      <c r="E115" s="749"/>
      <c r="F115" s="749"/>
      <c r="G115" s="749"/>
      <c r="H115" s="749"/>
      <c r="I115" s="749"/>
      <c r="J115" s="749"/>
      <c r="K115" s="749"/>
      <c r="L115" s="796"/>
      <c r="M115" s="796"/>
      <c r="N115" s="796"/>
      <c r="O115" s="796"/>
      <c r="P115" s="796"/>
      <c r="Q115" s="796"/>
      <c r="R115" s="796"/>
      <c r="S115" s="796"/>
      <c r="T115" s="796"/>
      <c r="U115" s="796"/>
      <c r="V115" s="796"/>
      <c r="W115" s="796"/>
      <c r="X115" s="796"/>
      <c r="Y115" s="796"/>
      <c r="Z115" s="796"/>
      <c r="AA115" s="796"/>
      <c r="AB115" s="796"/>
      <c r="AC115" s="796"/>
      <c r="AD115" s="796"/>
      <c r="AE115" s="796"/>
      <c r="AF115" s="796"/>
      <c r="AG115" s="796"/>
      <c r="AH115" s="796"/>
      <c r="AI115" s="796"/>
      <c r="AJ115" s="796"/>
      <c r="AK115" s="796"/>
    </row>
    <row r="116" spans="1:37">
      <c r="A116" s="796"/>
      <c r="B116" s="796"/>
      <c r="C116" s="749"/>
      <c r="D116" s="749"/>
      <c r="E116" s="749"/>
      <c r="F116" s="749"/>
      <c r="G116" s="749"/>
      <c r="H116" s="749"/>
      <c r="I116" s="749"/>
      <c r="J116" s="749"/>
      <c r="K116" s="749"/>
      <c r="L116" s="796"/>
      <c r="M116" s="796"/>
      <c r="N116" s="796"/>
      <c r="O116" s="796"/>
      <c r="P116" s="796"/>
      <c r="Q116" s="796"/>
      <c r="R116" s="796"/>
      <c r="S116" s="796"/>
      <c r="T116" s="796"/>
      <c r="U116" s="796"/>
      <c r="V116" s="796"/>
      <c r="W116" s="796"/>
      <c r="X116" s="796"/>
      <c r="Y116" s="796"/>
      <c r="Z116" s="796"/>
      <c r="AA116" s="796"/>
      <c r="AB116" s="796"/>
      <c r="AC116" s="796"/>
      <c r="AD116" s="796"/>
      <c r="AE116" s="796"/>
      <c r="AF116" s="796"/>
      <c r="AG116" s="796"/>
      <c r="AH116" s="796"/>
      <c r="AI116" s="796"/>
      <c r="AJ116" s="796"/>
      <c r="AK116" s="796"/>
    </row>
    <row r="117" spans="1:37">
      <c r="A117" s="796"/>
      <c r="B117" s="796"/>
      <c r="C117" s="749"/>
      <c r="D117" s="749"/>
      <c r="E117" s="749"/>
      <c r="F117" s="749"/>
      <c r="G117" s="749"/>
      <c r="H117" s="749"/>
      <c r="I117" s="749"/>
      <c r="J117" s="749"/>
      <c r="K117" s="749"/>
      <c r="L117" s="796"/>
      <c r="M117" s="796"/>
      <c r="N117" s="796"/>
      <c r="O117" s="796"/>
      <c r="P117" s="796"/>
      <c r="Q117" s="796"/>
      <c r="R117" s="796"/>
      <c r="S117" s="796"/>
      <c r="T117" s="796"/>
      <c r="U117" s="796"/>
      <c r="V117" s="796"/>
      <c r="W117" s="796"/>
      <c r="X117" s="796"/>
      <c r="Y117" s="796"/>
      <c r="Z117" s="796"/>
      <c r="AA117" s="796"/>
      <c r="AB117" s="796"/>
      <c r="AC117" s="796"/>
      <c r="AD117" s="796"/>
      <c r="AE117" s="796"/>
      <c r="AF117" s="796"/>
      <c r="AG117" s="796"/>
      <c r="AH117" s="796"/>
      <c r="AI117" s="796"/>
      <c r="AJ117" s="796"/>
      <c r="AK117" s="796"/>
    </row>
    <row r="118" spans="1:37">
      <c r="A118" s="796"/>
      <c r="B118" s="796"/>
      <c r="C118" s="749"/>
      <c r="D118" s="749"/>
      <c r="E118" s="749"/>
      <c r="F118" s="749"/>
      <c r="G118" s="749"/>
      <c r="H118" s="749"/>
      <c r="I118" s="749"/>
      <c r="J118" s="749"/>
      <c r="K118" s="749"/>
      <c r="L118" s="796"/>
      <c r="M118" s="796"/>
      <c r="N118" s="796"/>
      <c r="O118" s="796"/>
      <c r="P118" s="796"/>
      <c r="Q118" s="796"/>
      <c r="R118" s="796"/>
      <c r="S118" s="796"/>
      <c r="T118" s="796"/>
      <c r="U118" s="796"/>
      <c r="V118" s="796"/>
      <c r="W118" s="796"/>
      <c r="X118" s="796"/>
      <c r="Y118" s="796"/>
      <c r="Z118" s="796"/>
      <c r="AA118" s="796"/>
      <c r="AB118" s="796"/>
      <c r="AC118" s="796"/>
      <c r="AD118" s="796"/>
      <c r="AE118" s="796"/>
      <c r="AF118" s="796"/>
      <c r="AG118" s="796"/>
      <c r="AH118" s="796"/>
      <c r="AI118" s="796"/>
      <c r="AJ118" s="796"/>
      <c r="AK118" s="796"/>
    </row>
    <row r="119" spans="1:37">
      <c r="A119" s="796"/>
      <c r="B119" s="796"/>
      <c r="C119" s="749"/>
      <c r="D119" s="749"/>
      <c r="E119" s="749"/>
      <c r="F119" s="749"/>
      <c r="G119" s="749"/>
      <c r="H119" s="749"/>
      <c r="I119" s="749"/>
      <c r="J119" s="749"/>
      <c r="K119" s="749"/>
      <c r="L119" s="796"/>
      <c r="M119" s="796"/>
      <c r="N119" s="796"/>
      <c r="O119" s="796"/>
      <c r="P119" s="796"/>
      <c r="Q119" s="796"/>
      <c r="R119" s="796"/>
      <c r="S119" s="796"/>
      <c r="T119" s="796"/>
      <c r="U119" s="796"/>
      <c r="V119" s="796"/>
      <c r="W119" s="796"/>
      <c r="X119" s="796"/>
      <c r="Y119" s="796"/>
      <c r="Z119" s="796"/>
      <c r="AA119" s="796"/>
      <c r="AB119" s="796"/>
      <c r="AC119" s="796"/>
      <c r="AD119" s="796"/>
      <c r="AE119" s="796"/>
      <c r="AF119" s="796"/>
      <c r="AG119" s="796"/>
      <c r="AH119" s="796"/>
      <c r="AI119" s="796"/>
      <c r="AJ119" s="796"/>
      <c r="AK119" s="796"/>
    </row>
    <row r="120" spans="1:37">
      <c r="A120" s="796"/>
      <c r="B120" s="796"/>
      <c r="C120" s="749"/>
      <c r="D120" s="749"/>
      <c r="E120" s="749"/>
      <c r="F120" s="749"/>
      <c r="G120" s="749"/>
      <c r="H120" s="749"/>
      <c r="I120" s="749"/>
      <c r="J120" s="749"/>
      <c r="K120" s="749"/>
      <c r="L120" s="796"/>
      <c r="M120" s="796"/>
      <c r="N120" s="796"/>
      <c r="O120" s="796"/>
      <c r="P120" s="796"/>
      <c r="Q120" s="796"/>
      <c r="R120" s="796"/>
      <c r="S120" s="796"/>
      <c r="T120" s="796"/>
      <c r="U120" s="796"/>
      <c r="V120" s="796"/>
      <c r="W120" s="796"/>
      <c r="X120" s="796"/>
      <c r="Y120" s="796"/>
      <c r="Z120" s="796"/>
      <c r="AA120" s="796"/>
      <c r="AB120" s="796"/>
      <c r="AC120" s="796"/>
      <c r="AD120" s="796"/>
      <c r="AE120" s="796"/>
      <c r="AF120" s="796"/>
      <c r="AG120" s="796"/>
      <c r="AH120" s="796"/>
      <c r="AI120" s="796"/>
      <c r="AJ120" s="796"/>
      <c r="AK120" s="796"/>
    </row>
    <row r="121" spans="1:37">
      <c r="A121" s="796"/>
      <c r="D121" s="749"/>
      <c r="E121" s="749"/>
      <c r="F121" s="749"/>
      <c r="G121" s="749"/>
      <c r="H121" s="749"/>
      <c r="I121" s="749"/>
      <c r="J121" s="749"/>
      <c r="K121" s="749"/>
      <c r="L121" s="796"/>
      <c r="M121" s="796"/>
      <c r="N121" s="796"/>
      <c r="O121" s="796"/>
      <c r="P121" s="796"/>
      <c r="Q121" s="796"/>
      <c r="R121" s="796"/>
      <c r="S121" s="796"/>
      <c r="T121" s="796"/>
      <c r="U121" s="796"/>
      <c r="V121" s="796"/>
      <c r="W121" s="796"/>
      <c r="X121" s="796"/>
      <c r="Y121" s="796"/>
      <c r="Z121" s="796"/>
      <c r="AA121" s="796"/>
    </row>
  </sheetData>
  <mergeCells count="12">
    <mergeCell ref="A12:A13"/>
    <mergeCell ref="B12:B13"/>
    <mergeCell ref="G12:G13"/>
    <mergeCell ref="F12:F13"/>
    <mergeCell ref="E12:E13"/>
    <mergeCell ref="D12:D13"/>
    <mergeCell ref="C12:C13"/>
    <mergeCell ref="L12:L13"/>
    <mergeCell ref="K12:K13"/>
    <mergeCell ref="J12:J13"/>
    <mergeCell ref="I12:I13"/>
    <mergeCell ref="H12:H13"/>
  </mergeCells>
  <phoneticPr fontId="0" type="noConversion"/>
  <pageMargins left="0.59055118110236227" right="0.47244094488188981" top="0.62992125984251968" bottom="0.27559055118110237" header="0.31496062992125984" footer="0.15748031496062992"/>
  <pageSetup scale="48" orientation="portrait"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P39"/>
  <sheetViews>
    <sheetView showGridLines="0" zoomScaleNormal="100" workbookViewId="0">
      <selection activeCell="A8" sqref="A8"/>
    </sheetView>
  </sheetViews>
  <sheetFormatPr defaultColWidth="9.140625" defaultRowHeight="12.75"/>
  <cols>
    <col min="1" max="1" width="17.5703125" style="357" customWidth="1"/>
    <col min="2" max="12" width="9.28515625" style="357" bestFit="1" customWidth="1"/>
    <col min="13" max="13" width="10.85546875" style="357" bestFit="1" customWidth="1"/>
    <col min="14" max="14" width="9.140625" style="357"/>
    <col min="15" max="16" width="11.85546875" style="357" bestFit="1" customWidth="1"/>
    <col min="17" max="16384" width="9.140625" style="357"/>
  </cols>
  <sheetData>
    <row r="1" spans="1:16">
      <c r="A1" s="185" t="s">
        <v>149</v>
      </c>
      <c r="B1" s="185"/>
      <c r="C1" s="185"/>
      <c r="D1" s="185"/>
      <c r="E1" s="185"/>
      <c r="F1" s="185"/>
      <c r="G1" s="185"/>
      <c r="H1" s="185"/>
      <c r="I1" s="187"/>
      <c r="J1" s="187"/>
      <c r="K1" s="188"/>
      <c r="L1" s="187">
        <v>114</v>
      </c>
    </row>
    <row r="8" spans="1:16">
      <c r="A8" s="358" t="s">
        <v>899</v>
      </c>
    </row>
    <row r="9" spans="1:16">
      <c r="A9" s="161" t="s">
        <v>699</v>
      </c>
    </row>
    <row r="10" spans="1:16">
      <c r="A10" s="161" t="s">
        <v>1176</v>
      </c>
    </row>
    <row r="11" spans="1:16">
      <c r="A11" s="357" t="s">
        <v>214</v>
      </c>
    </row>
    <row r="12" spans="1:16" ht="1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6">
      <c r="A13" s="1264"/>
      <c r="B13" s="1278"/>
      <c r="C13" s="1278"/>
      <c r="D13" s="1278"/>
      <c r="E13" s="1278"/>
      <c r="F13" s="1278"/>
      <c r="G13" s="1278"/>
      <c r="H13" s="1278"/>
      <c r="I13" s="1278"/>
      <c r="J13" s="1278"/>
      <c r="K13" s="1278"/>
      <c r="L13" s="1278"/>
    </row>
    <row r="14" spans="1:16">
      <c r="A14" s="159" t="s">
        <v>184</v>
      </c>
      <c r="B14" s="485">
        <v>1594.1016680099997</v>
      </c>
      <c r="C14" s="485">
        <v>1763.9661186000001</v>
      </c>
      <c r="D14" s="485">
        <v>1818.7778865499999</v>
      </c>
      <c r="E14" s="485">
        <v>1877.8294511300001</v>
      </c>
      <c r="F14" s="485">
        <v>2161.0380631300004</v>
      </c>
      <c r="G14" s="485">
        <v>2357.41387437</v>
      </c>
      <c r="H14" s="485">
        <v>2310.1224375100001</v>
      </c>
      <c r="I14" s="485">
        <v>2441.54800617</v>
      </c>
      <c r="J14" s="485">
        <v>2748.8098155000002</v>
      </c>
      <c r="K14" s="485">
        <v>2793.7571105500001</v>
      </c>
      <c r="L14" s="485">
        <v>2853.4436610899998</v>
      </c>
      <c r="N14" s="153"/>
      <c r="O14" s="153"/>
      <c r="P14" s="153"/>
    </row>
    <row r="15" spans="1:16">
      <c r="A15" s="357" t="s">
        <v>185</v>
      </c>
      <c r="B15" s="601">
        <v>834.74516765999999</v>
      </c>
      <c r="C15" s="601">
        <v>933.68901162999998</v>
      </c>
      <c r="D15" s="601">
        <v>1056.5690297399999</v>
      </c>
      <c r="E15" s="308">
        <v>842.40578933000006</v>
      </c>
      <c r="F15" s="308">
        <v>1097.9663882899999</v>
      </c>
      <c r="G15" s="308">
        <v>1136.68909431</v>
      </c>
      <c r="H15" s="308">
        <v>1300.07388302</v>
      </c>
      <c r="I15" s="601">
        <v>1564.3206078499998</v>
      </c>
      <c r="J15" s="601">
        <v>1633.4389155400002</v>
      </c>
      <c r="K15" s="601">
        <v>1558.0442931800001</v>
      </c>
      <c r="L15" s="601">
        <v>1597.7080485199999</v>
      </c>
      <c r="N15" s="153"/>
      <c r="O15" s="153"/>
      <c r="P15" s="153"/>
    </row>
    <row r="16" spans="1:16">
      <c r="A16" s="357" t="s">
        <v>186</v>
      </c>
      <c r="B16" s="601">
        <v>967.88911719999999</v>
      </c>
      <c r="C16" s="601">
        <v>1089.1911924600001</v>
      </c>
      <c r="D16" s="601">
        <v>1023.4381814599999</v>
      </c>
      <c r="E16" s="308">
        <v>891.27824166999994</v>
      </c>
      <c r="F16" s="308">
        <v>819.18791106000015</v>
      </c>
      <c r="G16" s="308">
        <v>916.51127479000002</v>
      </c>
      <c r="H16" s="308">
        <v>1112.1641584999998</v>
      </c>
      <c r="I16" s="601">
        <v>1110.8763704799999</v>
      </c>
      <c r="J16" s="601">
        <v>1279.9837587899999</v>
      </c>
      <c r="K16" s="601">
        <v>1587.58983392</v>
      </c>
      <c r="L16" s="601">
        <v>1591.66379628</v>
      </c>
      <c r="N16" s="153"/>
      <c r="O16" s="153"/>
      <c r="P16" s="153"/>
    </row>
    <row r="17" spans="1:16">
      <c r="A17" s="357" t="s">
        <v>187</v>
      </c>
      <c r="B17" s="601">
        <v>1252.67119484</v>
      </c>
      <c r="C17" s="601">
        <v>1166.6099933200003</v>
      </c>
      <c r="D17" s="601">
        <v>1275.8415240499999</v>
      </c>
      <c r="E17" s="308">
        <v>1259.3770727900001</v>
      </c>
      <c r="F17" s="308">
        <v>1201.61143029</v>
      </c>
      <c r="G17" s="308">
        <v>1486.8621490099999</v>
      </c>
      <c r="H17" s="308">
        <v>1428.4416418999999</v>
      </c>
      <c r="I17" s="601">
        <v>1535.6085241400001</v>
      </c>
      <c r="J17" s="601">
        <v>2211.3132874499997</v>
      </c>
      <c r="K17" s="601">
        <v>1848.3027438700001</v>
      </c>
      <c r="L17" s="601">
        <v>411.50261882000007</v>
      </c>
      <c r="N17" s="153"/>
      <c r="O17" s="153"/>
      <c r="P17" s="153"/>
    </row>
    <row r="18" spans="1:16">
      <c r="A18" s="357" t="s">
        <v>188</v>
      </c>
      <c r="B18" s="601">
        <v>1055.14125451</v>
      </c>
      <c r="C18" s="601">
        <v>1210.16698911</v>
      </c>
      <c r="D18" s="601">
        <v>1091.41951754</v>
      </c>
      <c r="E18" s="308">
        <v>931.04807813000014</v>
      </c>
      <c r="F18" s="308">
        <v>1111.63315008</v>
      </c>
      <c r="G18" s="308">
        <v>1188.0527559699999</v>
      </c>
      <c r="H18" s="308">
        <v>1324.83406466</v>
      </c>
      <c r="I18" s="601">
        <v>1467.69168457</v>
      </c>
      <c r="J18" s="601">
        <v>1405.6864498099999</v>
      </c>
      <c r="K18" s="601">
        <v>1991.0575981999996</v>
      </c>
      <c r="L18" s="601">
        <v>1229.5517636999998</v>
      </c>
      <c r="N18" s="153"/>
      <c r="O18" s="153"/>
      <c r="P18" s="153"/>
    </row>
    <row r="19" spans="1:16">
      <c r="A19" s="357" t="s">
        <v>189</v>
      </c>
      <c r="B19" s="601">
        <v>1102.8392488099998</v>
      </c>
      <c r="C19" s="601">
        <v>1071.84164848</v>
      </c>
      <c r="D19" s="601">
        <v>1279.58399338</v>
      </c>
      <c r="E19" s="308">
        <v>1133.5128473700001</v>
      </c>
      <c r="F19" s="308">
        <v>1145.92188057</v>
      </c>
      <c r="G19" s="308">
        <v>1294.58761009</v>
      </c>
      <c r="H19" s="308">
        <v>1447.13563372</v>
      </c>
      <c r="I19" s="601">
        <v>1484.9311694800001</v>
      </c>
      <c r="J19" s="601">
        <v>1651.01690921</v>
      </c>
      <c r="K19" s="601">
        <v>1637.3570211899998</v>
      </c>
      <c r="L19" s="601">
        <v>1956.62398957</v>
      </c>
      <c r="N19" s="153"/>
      <c r="O19" s="153"/>
      <c r="P19" s="153"/>
    </row>
    <row r="20" spans="1:16">
      <c r="A20" s="357" t="s">
        <v>190</v>
      </c>
      <c r="B20" s="601">
        <v>1053.1048344599999</v>
      </c>
      <c r="C20" s="601">
        <v>1114.2692624000001</v>
      </c>
      <c r="D20" s="601">
        <v>1121.5260500499999</v>
      </c>
      <c r="E20" s="308">
        <v>1115.3622522300002</v>
      </c>
      <c r="F20" s="308">
        <v>1181.1902374199999</v>
      </c>
      <c r="G20" s="308">
        <v>1310.3948819500001</v>
      </c>
      <c r="H20" s="308">
        <v>1387.1108314000001</v>
      </c>
      <c r="I20" s="601">
        <v>1630.2283830000001</v>
      </c>
      <c r="J20" s="601">
        <v>1846.8439956900002</v>
      </c>
      <c r="K20" s="601">
        <v>1893.8448111600001</v>
      </c>
      <c r="L20" s="601">
        <v>2064.8318053900002</v>
      </c>
      <c r="N20" s="153"/>
      <c r="O20" s="153"/>
      <c r="P20" s="153"/>
    </row>
    <row r="21" spans="1:16">
      <c r="A21" s="357" t="s">
        <v>191</v>
      </c>
      <c r="B21" s="601">
        <v>1125.04230547</v>
      </c>
      <c r="C21" s="601">
        <v>1056.8518770999999</v>
      </c>
      <c r="D21" s="601">
        <v>1162.2259837300003</v>
      </c>
      <c r="E21" s="308">
        <v>1238.3520868599999</v>
      </c>
      <c r="F21" s="308">
        <v>1250.1166713299999</v>
      </c>
      <c r="G21" s="308">
        <v>1414.5695682499997</v>
      </c>
      <c r="H21" s="308">
        <v>1559.2148189899999</v>
      </c>
      <c r="I21" s="601">
        <v>1631.8861488099997</v>
      </c>
      <c r="J21" s="601">
        <v>1863.41683661</v>
      </c>
      <c r="K21" s="601">
        <v>1629.3577561899999</v>
      </c>
      <c r="L21" s="601">
        <v>2034.5017720299998</v>
      </c>
      <c r="N21" s="153"/>
      <c r="O21" s="153"/>
      <c r="P21" s="153"/>
    </row>
    <row r="22" spans="1:16">
      <c r="A22" s="357" t="s">
        <v>192</v>
      </c>
      <c r="B22" s="601">
        <v>1085.0452354000001</v>
      </c>
      <c r="C22" s="601">
        <v>1183.7526907000001</v>
      </c>
      <c r="D22" s="601">
        <v>1143.03745936</v>
      </c>
      <c r="E22" s="308">
        <v>1284.9201229499999</v>
      </c>
      <c r="F22" s="308">
        <v>1219.56698637</v>
      </c>
      <c r="G22" s="308">
        <v>1306.574611</v>
      </c>
      <c r="H22" s="308">
        <v>1491.96690846</v>
      </c>
      <c r="I22" s="601">
        <v>1954.7810626500002</v>
      </c>
      <c r="J22" s="601">
        <v>1858.0534651400003</v>
      </c>
      <c r="K22" s="601">
        <v>1842.9357534399999</v>
      </c>
      <c r="L22" s="601">
        <v>1788.03356128</v>
      </c>
      <c r="N22" s="153"/>
      <c r="O22" s="153"/>
      <c r="P22" s="153"/>
    </row>
    <row r="23" spans="1:16">
      <c r="A23" s="357" t="s">
        <v>193</v>
      </c>
      <c r="B23" s="601">
        <v>1075.71467721</v>
      </c>
      <c r="C23" s="601">
        <v>1106.43072123</v>
      </c>
      <c r="D23" s="601">
        <v>1085.6840397199999</v>
      </c>
      <c r="E23" s="308">
        <v>1110.9016838499999</v>
      </c>
      <c r="F23" s="308">
        <v>1158.45467151</v>
      </c>
      <c r="G23" s="308">
        <v>1311.0557307899999</v>
      </c>
      <c r="H23" s="308">
        <v>1426.9656468399999</v>
      </c>
      <c r="I23" s="601">
        <v>1094.2964891699999</v>
      </c>
      <c r="J23" s="601">
        <v>1485.09161705</v>
      </c>
      <c r="K23" s="601">
        <v>1928.3201837199999</v>
      </c>
      <c r="L23" s="601">
        <v>1889.1641123499999</v>
      </c>
      <c r="N23" s="153"/>
      <c r="O23" s="153"/>
      <c r="P23" s="153"/>
    </row>
    <row r="24" spans="1:16">
      <c r="A24" s="357" t="s">
        <v>194</v>
      </c>
      <c r="B24" s="601">
        <v>1127.4602559800001</v>
      </c>
      <c r="C24" s="601">
        <v>1141.2667163200001</v>
      </c>
      <c r="D24" s="601">
        <v>1278.2934924799997</v>
      </c>
      <c r="E24" s="308">
        <v>1194.3970981700002</v>
      </c>
      <c r="F24" s="308">
        <v>1407.62563277</v>
      </c>
      <c r="G24" s="308">
        <v>1422.50838985</v>
      </c>
      <c r="H24" s="308">
        <v>1523.6167600100002</v>
      </c>
      <c r="I24" s="601">
        <v>1409.5702966399997</v>
      </c>
      <c r="J24" s="601">
        <v>1666.5079342899999</v>
      </c>
      <c r="K24" s="601">
        <v>1542.0641191499999</v>
      </c>
      <c r="L24" s="601">
        <v>2077.5587405300003</v>
      </c>
      <c r="N24" s="153"/>
      <c r="O24" s="153"/>
      <c r="P24" s="153"/>
    </row>
    <row r="25" spans="1:16">
      <c r="A25" s="357" t="s">
        <v>195</v>
      </c>
      <c r="B25" s="601">
        <v>1325.2726737200001</v>
      </c>
      <c r="C25" s="601">
        <v>1431.6943889200002</v>
      </c>
      <c r="D25" s="601">
        <v>1508.9887351500001</v>
      </c>
      <c r="E25" s="308">
        <v>1568.5264983100001</v>
      </c>
      <c r="F25" s="308">
        <v>1676.9050612400001</v>
      </c>
      <c r="G25" s="308">
        <v>1649.0419919999999</v>
      </c>
      <c r="H25" s="308">
        <v>1627.9556055100002</v>
      </c>
      <c r="I25" s="601">
        <v>1851.5833755899998</v>
      </c>
      <c r="J25" s="601">
        <v>1992.2903402500001</v>
      </c>
      <c r="K25" s="601">
        <v>2191.0847103400001</v>
      </c>
      <c r="L25" s="601">
        <v>2232.85242406</v>
      </c>
      <c r="N25" s="153"/>
      <c r="O25" s="153"/>
      <c r="P25" s="153"/>
    </row>
    <row r="26" spans="1:16">
      <c r="A26" s="222" t="s">
        <v>153</v>
      </c>
      <c r="B26" s="743">
        <v>13599.027633270001</v>
      </c>
      <c r="C26" s="743">
        <v>14269.73061027</v>
      </c>
      <c r="D26" s="743">
        <v>14845.385893209997</v>
      </c>
      <c r="E26" s="743">
        <v>14447.91122279</v>
      </c>
      <c r="F26" s="743">
        <v>15431.218084060001</v>
      </c>
      <c r="G26" s="743">
        <v>16794.261932379999</v>
      </c>
      <c r="H26" s="743">
        <v>17939.602390519998</v>
      </c>
      <c r="I26" s="743">
        <v>19177.322118549993</v>
      </c>
      <c r="J26" s="743">
        <v>21642.45332533</v>
      </c>
      <c r="K26" s="743">
        <v>22443.71593491</v>
      </c>
      <c r="L26" s="780">
        <v>21727.436293619998</v>
      </c>
    </row>
    <row r="27" spans="1:16" ht="13.5" customHeight="1">
      <c r="A27" s="831"/>
      <c r="B27" s="159"/>
      <c r="C27" s="159"/>
      <c r="D27" s="159"/>
      <c r="E27" s="159"/>
      <c r="F27" s="159"/>
      <c r="G27" s="159"/>
      <c r="H27" s="159"/>
      <c r="I27" s="159"/>
      <c r="J27" s="159"/>
      <c r="K27" s="159"/>
      <c r="L27" s="159"/>
    </row>
    <row r="28" spans="1:16">
      <c r="A28" s="185" t="s">
        <v>196</v>
      </c>
      <c r="B28" s="745"/>
      <c r="C28" s="745" t="s">
        <v>248</v>
      </c>
      <c r="D28" s="745" t="s">
        <v>249</v>
      </c>
      <c r="E28" s="745" t="s">
        <v>273</v>
      </c>
      <c r="F28" s="745" t="s">
        <v>302</v>
      </c>
      <c r="G28" s="745" t="s">
        <v>753</v>
      </c>
      <c r="H28" s="745" t="s">
        <v>821</v>
      </c>
      <c r="I28" s="745" t="s">
        <v>875</v>
      </c>
      <c r="J28" s="745" t="s">
        <v>893</v>
      </c>
      <c r="K28" s="745" t="s">
        <v>952</v>
      </c>
      <c r="L28" s="726" t="s">
        <v>1266</v>
      </c>
    </row>
    <row r="29" spans="1:16">
      <c r="A29" s="185" t="s">
        <v>197</v>
      </c>
      <c r="B29" s="768"/>
      <c r="C29" s="768">
        <v>4.9319921621390428E-2</v>
      </c>
      <c r="D29" s="768">
        <v>4.0341005633679927E-2</v>
      </c>
      <c r="E29" s="768">
        <v>-2.6774290225880515E-2</v>
      </c>
      <c r="F29" s="768">
        <v>6.8058755768027002E-2</v>
      </c>
      <c r="G29" s="768">
        <v>8.8330282217188083E-2</v>
      </c>
      <c r="H29" s="768">
        <v>6.8198320518732425E-2</v>
      </c>
      <c r="I29" s="768">
        <v>6.8993710177437162E-2</v>
      </c>
      <c r="J29" s="768">
        <v>0.1285440788625809</v>
      </c>
      <c r="K29" s="768">
        <v>3.7022725544807678E-2</v>
      </c>
      <c r="L29" s="764">
        <f>(L26/K26)-1</f>
        <v>-3.1914485255797986E-2</v>
      </c>
    </row>
    <row r="30" spans="1:16">
      <c r="A30" s="555" t="s">
        <v>1002</v>
      </c>
      <c r="B30" s="557"/>
      <c r="C30" s="557"/>
      <c r="D30" s="557"/>
      <c r="E30" s="557"/>
      <c r="F30" s="557"/>
      <c r="G30" s="557"/>
      <c r="H30" s="557"/>
      <c r="I30" s="557"/>
      <c r="J30" s="557"/>
      <c r="K30" s="557"/>
      <c r="L30" s="557"/>
    </row>
    <row r="31" spans="1:16">
      <c r="A31" s="367" t="s">
        <v>863</v>
      </c>
    </row>
    <row r="32" spans="1:16">
      <c r="A32" s="367" t="s">
        <v>1072</v>
      </c>
    </row>
    <row r="33" spans="1:1">
      <c r="A33" s="732" t="s">
        <v>1315</v>
      </c>
    </row>
    <row r="34" spans="1:1">
      <c r="A34" s="175" t="s">
        <v>854</v>
      </c>
    </row>
    <row r="35" spans="1:1">
      <c r="A35" s="749"/>
    </row>
    <row r="36" spans="1:1">
      <c r="A36" s="749"/>
    </row>
    <row r="37" spans="1:1">
      <c r="A37" s="749"/>
    </row>
    <row r="38" spans="1:1">
      <c r="A38" s="749"/>
    </row>
    <row r="39" spans="1:1">
      <c r="A39" s="749"/>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2">
    <mergeCell ref="L12:L13"/>
    <mergeCell ref="F12:F13"/>
    <mergeCell ref="E12:E13"/>
    <mergeCell ref="A12:A13"/>
    <mergeCell ref="D12:D13"/>
    <mergeCell ref="C12:C13"/>
    <mergeCell ref="B12:B13"/>
    <mergeCell ref="K12:K13"/>
    <mergeCell ref="J12:J13"/>
    <mergeCell ref="I12:I13"/>
    <mergeCell ref="H12:H13"/>
    <mergeCell ref="G12:G13"/>
  </mergeCells>
  <phoneticPr fontId="39" type="noConversion"/>
  <pageMargins left="1.34" right="0.59055118110236227" top="0.62992125984251968" bottom="0.43307086614173229" header="0.51181102362204722" footer="0.51181102362204722"/>
  <pageSetup scale="80" orientation="landscape" r:id="rId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N46"/>
  <sheetViews>
    <sheetView showGridLines="0" zoomScaleNormal="100" workbookViewId="0">
      <selection activeCell="A8" sqref="A8"/>
    </sheetView>
  </sheetViews>
  <sheetFormatPr defaultColWidth="9.140625" defaultRowHeight="12.75"/>
  <cols>
    <col min="1" max="1" width="20.85546875" style="357" customWidth="1"/>
    <col min="2" max="9" width="9.5703125" style="357" bestFit="1" customWidth="1"/>
    <col min="10" max="12" width="7.7109375" style="357" bestFit="1" customWidth="1"/>
    <col min="13" max="16384" width="9.140625" style="357"/>
  </cols>
  <sheetData>
    <row r="1" spans="1:14">
      <c r="A1" s="185" t="s">
        <v>149</v>
      </c>
      <c r="B1" s="185"/>
      <c r="C1" s="185"/>
      <c r="D1" s="185"/>
      <c r="E1" s="185"/>
      <c r="F1" s="185"/>
      <c r="G1" s="185"/>
      <c r="H1" s="185"/>
      <c r="I1" s="187"/>
      <c r="J1" s="187"/>
      <c r="K1" s="188"/>
      <c r="L1" s="187">
        <v>115</v>
      </c>
    </row>
    <row r="8" spans="1:14">
      <c r="A8" s="358" t="s">
        <v>900</v>
      </c>
    </row>
    <row r="9" spans="1:14">
      <c r="A9" s="161" t="s">
        <v>700</v>
      </c>
    </row>
    <row r="10" spans="1:14">
      <c r="A10" s="161" t="s">
        <v>1176</v>
      </c>
    </row>
    <row r="11" spans="1:14">
      <c r="A11" s="357" t="s">
        <v>214</v>
      </c>
    </row>
    <row r="12" spans="1:14" ht="15" customHeight="1">
      <c r="A12" s="1286" t="s">
        <v>183</v>
      </c>
      <c r="B12" s="1294">
        <v>2010</v>
      </c>
      <c r="C12" s="1294">
        <v>2011</v>
      </c>
      <c r="D12" s="1294">
        <v>2012</v>
      </c>
      <c r="E12" s="1294">
        <v>2013</v>
      </c>
      <c r="F12" s="1294">
        <v>2014</v>
      </c>
      <c r="G12" s="1294">
        <v>2015</v>
      </c>
      <c r="H12" s="1294">
        <v>2016</v>
      </c>
      <c r="I12" s="1294">
        <v>2017</v>
      </c>
      <c r="J12" s="1294">
        <v>2018</v>
      </c>
      <c r="K12" s="1294">
        <v>2019</v>
      </c>
      <c r="L12" s="1294">
        <v>2020</v>
      </c>
    </row>
    <row r="13" spans="1:14">
      <c r="A13" s="1286"/>
      <c r="B13" s="1294"/>
      <c r="C13" s="1294"/>
      <c r="D13" s="1294"/>
      <c r="E13" s="1294"/>
      <c r="F13" s="1294"/>
      <c r="G13" s="1294"/>
      <c r="H13" s="1294"/>
      <c r="I13" s="1294"/>
      <c r="J13" s="1294"/>
      <c r="K13" s="1294"/>
      <c r="L13" s="1294"/>
    </row>
    <row r="14" spans="1:14">
      <c r="A14" s="159" t="s">
        <v>184</v>
      </c>
      <c r="B14" s="485">
        <v>467.87582764999996</v>
      </c>
      <c r="C14" s="485">
        <v>464.47909706999997</v>
      </c>
      <c r="D14" s="485">
        <v>484.42789666000004</v>
      </c>
      <c r="E14" s="485">
        <v>566.98290505</v>
      </c>
      <c r="F14" s="485">
        <v>586.96545609999998</v>
      </c>
      <c r="G14" s="485">
        <v>684.56402863999995</v>
      </c>
      <c r="H14" s="485">
        <v>766.29281333000006</v>
      </c>
      <c r="I14" s="485">
        <v>615.27576898000007</v>
      </c>
      <c r="J14" s="772">
        <v>49.496227340000004</v>
      </c>
      <c r="K14" s="485">
        <v>46.246858670000002</v>
      </c>
      <c r="L14" s="485">
        <v>48.134213850000002</v>
      </c>
      <c r="N14" s="412"/>
    </row>
    <row r="15" spans="1:14">
      <c r="A15" s="357" t="s">
        <v>185</v>
      </c>
      <c r="B15" s="601">
        <v>263.26061300999999</v>
      </c>
      <c r="C15" s="601">
        <v>292.56425530000001</v>
      </c>
      <c r="D15" s="601">
        <v>359.70738947000001</v>
      </c>
      <c r="E15" s="308">
        <v>184.82672922</v>
      </c>
      <c r="F15" s="308">
        <v>318.74530149000003</v>
      </c>
      <c r="G15" s="308">
        <v>134.39686703999999</v>
      </c>
      <c r="H15" s="308">
        <v>144.92711697999999</v>
      </c>
      <c r="I15" s="601">
        <v>157.74260724000001</v>
      </c>
      <c r="J15" s="832">
        <v>21.118586269999998</v>
      </c>
      <c r="K15" s="601">
        <v>22.68551459</v>
      </c>
      <c r="L15" s="601">
        <v>28.387354930000001</v>
      </c>
      <c r="N15" s="412"/>
    </row>
    <row r="16" spans="1:14">
      <c r="A16" s="357" t="s">
        <v>186</v>
      </c>
      <c r="B16" s="601">
        <v>315.45935716000002</v>
      </c>
      <c r="C16" s="601">
        <v>258.17050288999997</v>
      </c>
      <c r="D16" s="601">
        <v>249.31995271</v>
      </c>
      <c r="E16" s="308">
        <v>208.65086661000001</v>
      </c>
      <c r="F16" s="308">
        <v>229.31075497000003</v>
      </c>
      <c r="G16" s="308">
        <v>226.53517970999997</v>
      </c>
      <c r="H16" s="308">
        <v>194.37312131000002</v>
      </c>
      <c r="I16" s="601">
        <v>263.22752907</v>
      </c>
      <c r="J16" s="832">
        <v>41.951973810000005</v>
      </c>
      <c r="K16" s="601">
        <v>21.735883649999998</v>
      </c>
      <c r="L16" s="601">
        <v>36.869516539999999</v>
      </c>
      <c r="N16" s="412"/>
    </row>
    <row r="17" spans="1:14">
      <c r="A17" s="357" t="s">
        <v>187</v>
      </c>
      <c r="B17" s="601">
        <v>358.33306004999997</v>
      </c>
      <c r="C17" s="601">
        <v>343.32026818999998</v>
      </c>
      <c r="D17" s="601">
        <v>341.57049849999999</v>
      </c>
      <c r="E17" s="308">
        <v>257.65176472999997</v>
      </c>
      <c r="F17" s="308">
        <v>234.31526743000001</v>
      </c>
      <c r="G17" s="308">
        <v>325.63784792000001</v>
      </c>
      <c r="H17" s="308">
        <v>237.37352247000001</v>
      </c>
      <c r="I17" s="601">
        <v>336.31436520000005</v>
      </c>
      <c r="J17" s="832">
        <v>15.92495948</v>
      </c>
      <c r="K17" s="601">
        <v>26.207584140000002</v>
      </c>
      <c r="L17" s="601">
        <v>5.5528311600000002</v>
      </c>
      <c r="N17" s="412"/>
    </row>
    <row r="18" spans="1:14">
      <c r="A18" s="357" t="s">
        <v>188</v>
      </c>
      <c r="B18" s="601">
        <v>318.11140983999996</v>
      </c>
      <c r="C18" s="601">
        <v>319.95979048000004</v>
      </c>
      <c r="D18" s="601">
        <v>272.11880076</v>
      </c>
      <c r="E18" s="308">
        <v>284.37848837000001</v>
      </c>
      <c r="F18" s="308">
        <v>272.69700148000004</v>
      </c>
      <c r="G18" s="308">
        <v>331.63340743000003</v>
      </c>
      <c r="H18" s="308">
        <v>259.09199540000003</v>
      </c>
      <c r="I18" s="601">
        <v>302.13750170999998</v>
      </c>
      <c r="J18" s="832">
        <v>30.322920420000003</v>
      </c>
      <c r="K18" s="601">
        <v>28.493153760000002</v>
      </c>
      <c r="L18" s="601">
        <v>29.650941530000001</v>
      </c>
      <c r="N18" s="412"/>
    </row>
    <row r="19" spans="1:14">
      <c r="A19" s="357" t="s">
        <v>189</v>
      </c>
      <c r="B19" s="601">
        <v>341.80604080000001</v>
      </c>
      <c r="C19" s="601">
        <v>323.96218683000001</v>
      </c>
      <c r="D19" s="601">
        <v>377.29032032999999</v>
      </c>
      <c r="E19" s="308">
        <v>330.60640779000005</v>
      </c>
      <c r="F19" s="308">
        <v>310.30556147999999</v>
      </c>
      <c r="G19" s="308">
        <v>344.37079586999999</v>
      </c>
      <c r="H19" s="308">
        <v>275.88575380000003</v>
      </c>
      <c r="I19" s="601">
        <v>321.50270033999999</v>
      </c>
      <c r="J19" s="832">
        <v>34.335433370000004</v>
      </c>
      <c r="K19" s="601">
        <v>30.409886789999998</v>
      </c>
      <c r="L19" s="601">
        <v>36.096755270000003</v>
      </c>
      <c r="N19" s="412"/>
    </row>
    <row r="20" spans="1:14">
      <c r="A20" s="357" t="s">
        <v>190</v>
      </c>
      <c r="B20" s="601">
        <v>311.12764125999996</v>
      </c>
      <c r="C20" s="601">
        <v>337.53300839999997</v>
      </c>
      <c r="D20" s="601">
        <v>315.52475095</v>
      </c>
      <c r="E20" s="308">
        <v>325.12308191000005</v>
      </c>
      <c r="F20" s="308">
        <v>329.65989739999998</v>
      </c>
      <c r="G20" s="308">
        <v>344.21432736999998</v>
      </c>
      <c r="H20" s="308">
        <v>312.78990651999999</v>
      </c>
      <c r="I20" s="601">
        <v>347.51181457000001</v>
      </c>
      <c r="J20" s="832">
        <v>38.44896078</v>
      </c>
      <c r="K20" s="601">
        <v>23.778668079999999</v>
      </c>
      <c r="L20" s="601">
        <v>38.142474219999997</v>
      </c>
      <c r="N20" s="412"/>
    </row>
    <row r="21" spans="1:14">
      <c r="A21" s="357" t="s">
        <v>191</v>
      </c>
      <c r="B21" s="601">
        <v>336.22336290999999</v>
      </c>
      <c r="C21" s="601">
        <v>329.20361657000001</v>
      </c>
      <c r="D21" s="601">
        <v>304.95778624000002</v>
      </c>
      <c r="E21" s="308">
        <v>323.48810637999998</v>
      </c>
      <c r="F21" s="308">
        <v>320.38058477999999</v>
      </c>
      <c r="G21" s="308">
        <v>366.01659975999996</v>
      </c>
      <c r="H21" s="308">
        <v>303.09249354000002</v>
      </c>
      <c r="I21" s="601">
        <v>301.79544292999998</v>
      </c>
      <c r="J21" s="832">
        <v>28.972797530000001</v>
      </c>
      <c r="K21" s="601">
        <v>28.790673089999999</v>
      </c>
      <c r="L21" s="601">
        <v>40.304511020000007</v>
      </c>
      <c r="N21" s="412"/>
    </row>
    <row r="22" spans="1:14">
      <c r="A22" s="357" t="s">
        <v>192</v>
      </c>
      <c r="B22" s="601">
        <v>353.53464443000001</v>
      </c>
      <c r="C22" s="601">
        <v>350.58422382999998</v>
      </c>
      <c r="D22" s="601">
        <v>349.65134577999999</v>
      </c>
      <c r="E22" s="308">
        <v>328.24191120999996</v>
      </c>
      <c r="F22" s="308">
        <v>278.35177835999997</v>
      </c>
      <c r="G22" s="308">
        <v>354.04483482000006</v>
      </c>
      <c r="H22" s="308">
        <v>314.58356633000005</v>
      </c>
      <c r="I22" s="601">
        <v>84.665843559999985</v>
      </c>
      <c r="J22" s="832">
        <v>30.794430500000001</v>
      </c>
      <c r="K22" s="601">
        <v>24.935179129999998</v>
      </c>
      <c r="L22" s="601">
        <v>37.907481099999998</v>
      </c>
      <c r="N22" s="412"/>
    </row>
    <row r="23" spans="1:14">
      <c r="A23" s="357" t="s">
        <v>193</v>
      </c>
      <c r="B23" s="601">
        <v>333.03111273999997</v>
      </c>
      <c r="C23" s="601">
        <v>343.67798432999996</v>
      </c>
      <c r="D23" s="601">
        <v>286.07627143999997</v>
      </c>
      <c r="E23" s="308">
        <v>319.91665717000001</v>
      </c>
      <c r="F23" s="308">
        <v>297.28052840999999</v>
      </c>
      <c r="G23" s="308">
        <v>350.15204826999997</v>
      </c>
      <c r="H23" s="308">
        <v>301.25165508999999</v>
      </c>
      <c r="I23" s="601">
        <v>32.687064100000001</v>
      </c>
      <c r="J23" s="832">
        <v>30.310248530000003</v>
      </c>
      <c r="K23" s="601">
        <v>23.62379327</v>
      </c>
      <c r="L23" s="601">
        <v>36.757756269999994</v>
      </c>
      <c r="N23" s="412"/>
    </row>
    <row r="24" spans="1:14">
      <c r="A24" s="357" t="s">
        <v>194</v>
      </c>
      <c r="B24" s="601">
        <v>312.46440166000002</v>
      </c>
      <c r="C24" s="601">
        <v>315.37823811999999</v>
      </c>
      <c r="D24" s="601">
        <v>350.28335127999998</v>
      </c>
      <c r="E24" s="308">
        <v>350.50594321000005</v>
      </c>
      <c r="F24" s="308">
        <v>419.45723880999998</v>
      </c>
      <c r="G24" s="308">
        <v>415.51518267</v>
      </c>
      <c r="H24" s="308">
        <v>318.60179456999998</v>
      </c>
      <c r="I24" s="601">
        <v>26.426662660000002</v>
      </c>
      <c r="J24" s="832">
        <v>62.444849090000005</v>
      </c>
      <c r="K24" s="601">
        <v>24.7585859</v>
      </c>
      <c r="L24" s="601">
        <v>46.647867179999999</v>
      </c>
      <c r="N24" s="412"/>
    </row>
    <row r="25" spans="1:14">
      <c r="A25" s="357" t="s">
        <v>195</v>
      </c>
      <c r="B25" s="601">
        <v>381.50546617999998</v>
      </c>
      <c r="C25" s="601">
        <v>367.12554462999998</v>
      </c>
      <c r="D25" s="601">
        <v>433.02097651999998</v>
      </c>
      <c r="E25" s="308">
        <v>438.78098715999994</v>
      </c>
      <c r="F25" s="308">
        <v>320.87090759</v>
      </c>
      <c r="G25" s="308">
        <v>317.05946752</v>
      </c>
      <c r="H25" s="308">
        <v>347.09291863999999</v>
      </c>
      <c r="I25" s="601">
        <v>59.144227060000006</v>
      </c>
      <c r="J25" s="832">
        <v>60.747877240000001</v>
      </c>
      <c r="K25" s="601">
        <v>48.988736520000003</v>
      </c>
      <c r="L25" s="601">
        <v>61.976853320000004</v>
      </c>
      <c r="N25" s="412"/>
    </row>
    <row r="26" spans="1:14">
      <c r="A26" s="222" t="s">
        <v>153</v>
      </c>
      <c r="B26" s="506">
        <v>4092.7329376899997</v>
      </c>
      <c r="C26" s="506">
        <v>4045.9587166400006</v>
      </c>
      <c r="D26" s="506">
        <v>4123.9493406399997</v>
      </c>
      <c r="E26" s="506">
        <v>3919.1538488100005</v>
      </c>
      <c r="F26" s="506">
        <v>3918.3402783000001</v>
      </c>
      <c r="G26" s="506">
        <v>4194.1405870199997</v>
      </c>
      <c r="H26" s="506">
        <v>3775.3566579799999</v>
      </c>
      <c r="I26" s="506">
        <v>2848.4315274200003</v>
      </c>
      <c r="J26" s="506">
        <v>444.86926435999999</v>
      </c>
      <c r="K26" s="506">
        <v>350.65451759000001</v>
      </c>
      <c r="L26" s="506">
        <v>446.42855638999998</v>
      </c>
    </row>
    <row r="27" spans="1:14" ht="13.5" customHeight="1">
      <c r="A27" s="611"/>
    </row>
    <row r="28" spans="1:14">
      <c r="A28" s="185" t="s">
        <v>196</v>
      </c>
      <c r="B28" s="745"/>
      <c r="C28" s="745" t="s">
        <v>248</v>
      </c>
      <c r="D28" s="745" t="s">
        <v>249</v>
      </c>
      <c r="E28" s="745" t="s">
        <v>273</v>
      </c>
      <c r="F28" s="745" t="s">
        <v>302</v>
      </c>
      <c r="G28" s="745" t="s">
        <v>753</v>
      </c>
      <c r="H28" s="745" t="s">
        <v>821</v>
      </c>
      <c r="I28" s="745" t="s">
        <v>875</v>
      </c>
      <c r="J28" s="745" t="s">
        <v>893</v>
      </c>
      <c r="K28" s="745" t="s">
        <v>952</v>
      </c>
      <c r="L28" s="726" t="s">
        <v>1266</v>
      </c>
    </row>
    <row r="29" spans="1:14">
      <c r="A29" s="185" t="s">
        <v>197</v>
      </c>
      <c r="B29" s="768"/>
      <c r="C29" s="768">
        <v>-1.1428603273684224E-2</v>
      </c>
      <c r="D29" s="768">
        <v>1.9276178889132911E-2</v>
      </c>
      <c r="E29" s="768">
        <v>-4.9660040634305402E-2</v>
      </c>
      <c r="F29" s="768">
        <v>-2.075883064012185E-4</v>
      </c>
      <c r="G29" s="768">
        <v>7.0387023364815393E-2</v>
      </c>
      <c r="H29" s="768">
        <v>-9.984975952786368E-2</v>
      </c>
      <c r="I29" s="768">
        <v>-0.2455198844858143</v>
      </c>
      <c r="J29" s="768">
        <v>-0.84381956874247022</v>
      </c>
      <c r="K29" s="768">
        <v>-0.21178075070108426</v>
      </c>
      <c r="L29" s="768">
        <f>(L26/K26)-1</f>
        <v>0.2731293452548158</v>
      </c>
    </row>
    <row r="30" spans="1:14">
      <c r="A30" s="367" t="s">
        <v>1002</v>
      </c>
    </row>
    <row r="31" spans="1:14">
      <c r="A31" s="367" t="s">
        <v>864</v>
      </c>
    </row>
    <row r="32" spans="1:14">
      <c r="A32" s="367" t="s">
        <v>865</v>
      </c>
    </row>
    <row r="33" spans="1:11" ht="15.75" customHeight="1">
      <c r="A33" s="1289" t="s">
        <v>1084</v>
      </c>
      <c r="B33" s="1289"/>
      <c r="C33" s="1289"/>
      <c r="D33" s="1289"/>
      <c r="E33" s="1289"/>
      <c r="F33" s="1289"/>
      <c r="G33" s="1289"/>
      <c r="H33" s="1289"/>
      <c r="I33" s="1289"/>
      <c r="J33" s="1289"/>
      <c r="K33" s="1289"/>
    </row>
    <row r="34" spans="1:11" ht="15.75" customHeight="1">
      <c r="A34" s="1289"/>
      <c r="B34" s="1289"/>
      <c r="C34" s="1289"/>
      <c r="D34" s="1289"/>
      <c r="E34" s="1289"/>
      <c r="F34" s="1289"/>
      <c r="G34" s="1289"/>
      <c r="H34" s="1289"/>
      <c r="I34" s="1289"/>
      <c r="J34" s="1289"/>
      <c r="K34" s="1289"/>
    </row>
    <row r="35" spans="1:11">
      <c r="A35" s="732" t="s">
        <v>1315</v>
      </c>
    </row>
    <row r="36" spans="1:11">
      <c r="A36" s="175" t="s">
        <v>854</v>
      </c>
    </row>
    <row r="37" spans="1:11">
      <c r="A37" s="749"/>
    </row>
    <row r="38" spans="1:11">
      <c r="A38" s="749"/>
    </row>
    <row r="39" spans="1:11">
      <c r="A39" s="749"/>
    </row>
    <row r="40" spans="1:11">
      <c r="A40" s="749"/>
    </row>
    <row r="41" spans="1:11">
      <c r="A41" s="749"/>
    </row>
    <row r="42" spans="1:11">
      <c r="A42" s="749"/>
    </row>
    <row r="43" spans="1:11">
      <c r="A43" s="749"/>
    </row>
    <row r="44" spans="1:11">
      <c r="A44" s="749"/>
    </row>
    <row r="45" spans="1:11">
      <c r="A45" s="749"/>
    </row>
    <row r="46" spans="1:11">
      <c r="A46" s="749"/>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3">
    <mergeCell ref="L12:L13"/>
    <mergeCell ref="A33:K34"/>
    <mergeCell ref="K12:K13"/>
    <mergeCell ref="J12:J13"/>
    <mergeCell ref="I12:I13"/>
    <mergeCell ref="H12:H13"/>
    <mergeCell ref="A12:A13"/>
    <mergeCell ref="B12:B13"/>
    <mergeCell ref="G12:G13"/>
    <mergeCell ref="F12:F13"/>
    <mergeCell ref="E12:E13"/>
    <mergeCell ref="D12:D13"/>
    <mergeCell ref="C12:C13"/>
  </mergeCells>
  <phoneticPr fontId="39" type="noConversion"/>
  <pageMargins left="1.4960629921259843" right="0.15748031496062992" top="0.82677165354330717" bottom="0.19685039370078741" header="0.51181102362204722" footer="0.19685039370078741"/>
  <pageSetup scale="80" orientation="landscape" r:id="rId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M33"/>
  <sheetViews>
    <sheetView showGridLines="0" zoomScaleNormal="100" workbookViewId="0">
      <selection activeCell="A8" sqref="A8"/>
    </sheetView>
  </sheetViews>
  <sheetFormatPr defaultColWidth="9.140625" defaultRowHeight="12.75"/>
  <cols>
    <col min="1" max="1" width="17.140625" style="357" customWidth="1"/>
    <col min="2" max="12" width="9.28515625" style="357" bestFit="1" customWidth="1"/>
    <col min="13" max="16384" width="9.140625" style="357"/>
  </cols>
  <sheetData>
    <row r="1" spans="1:12">
      <c r="A1" s="185" t="s">
        <v>149</v>
      </c>
      <c r="B1" s="185"/>
      <c r="C1" s="185"/>
      <c r="D1" s="185"/>
      <c r="E1" s="185"/>
      <c r="F1" s="185"/>
      <c r="G1" s="185"/>
      <c r="H1" s="185"/>
      <c r="I1" s="187"/>
      <c r="J1" s="187"/>
      <c r="K1" s="188"/>
      <c r="L1" s="187">
        <v>116</v>
      </c>
    </row>
    <row r="8" spans="1:12">
      <c r="A8" s="358" t="s">
        <v>1730</v>
      </c>
    </row>
    <row r="9" spans="1:12">
      <c r="A9" s="161" t="s">
        <v>701</v>
      </c>
    </row>
    <row r="10" spans="1:12">
      <c r="A10" s="161" t="s">
        <v>1176</v>
      </c>
    </row>
    <row r="11" spans="1:12">
      <c r="A11" s="357" t="s">
        <v>214</v>
      </c>
    </row>
    <row r="12" spans="1:12" ht="1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2" ht="11.25" customHeight="1">
      <c r="A13" s="1264"/>
      <c r="B13" s="1278"/>
      <c r="C13" s="1278"/>
      <c r="D13" s="1278"/>
      <c r="E13" s="1278"/>
      <c r="F13" s="1278"/>
      <c r="G13" s="1278"/>
      <c r="H13" s="1278"/>
      <c r="I13" s="1278"/>
      <c r="J13" s="1278"/>
      <c r="K13" s="1278"/>
      <c r="L13" s="1278"/>
    </row>
    <row r="14" spans="1:12">
      <c r="A14" s="159" t="s">
        <v>184</v>
      </c>
      <c r="B14" s="488">
        <v>1128.2</v>
      </c>
      <c r="C14" s="488">
        <v>1328.0049504299998</v>
      </c>
      <c r="D14" s="488">
        <v>1522.93297723</v>
      </c>
      <c r="E14" s="488">
        <v>1596.51824332</v>
      </c>
      <c r="F14" s="488">
        <v>2006.2677733099999</v>
      </c>
      <c r="G14" s="488">
        <v>1190.3017658399999</v>
      </c>
      <c r="H14" s="488">
        <v>789.51255929999991</v>
      </c>
      <c r="I14" s="488">
        <v>1226.9912547700001</v>
      </c>
      <c r="J14" s="488">
        <v>1385.58435093</v>
      </c>
      <c r="K14" s="488">
        <v>1725.22982776</v>
      </c>
      <c r="L14" s="488">
        <v>1630.3106647499999</v>
      </c>
    </row>
    <row r="15" spans="1:12">
      <c r="A15" s="357" t="s">
        <v>185</v>
      </c>
      <c r="B15" s="409">
        <v>1125.4000000000001</v>
      </c>
      <c r="C15" s="409">
        <v>1348.9371039</v>
      </c>
      <c r="D15" s="409">
        <v>1416.21971278</v>
      </c>
      <c r="E15" s="409">
        <v>1318.7946147800001</v>
      </c>
      <c r="F15" s="409">
        <v>1498.0332707299999</v>
      </c>
      <c r="G15" s="409">
        <v>975.34000855999989</v>
      </c>
      <c r="H15" s="347">
        <v>787.09091835000004</v>
      </c>
      <c r="I15" s="409">
        <v>1386.1539898599999</v>
      </c>
      <c r="J15" s="409">
        <v>1457.1433176300002</v>
      </c>
      <c r="K15" s="409">
        <v>1545.3847457699999</v>
      </c>
      <c r="L15" s="409">
        <v>1564.80966717</v>
      </c>
    </row>
    <row r="16" spans="1:12">
      <c r="A16" s="357" t="s">
        <v>186</v>
      </c>
      <c r="B16" s="409">
        <v>1702</v>
      </c>
      <c r="C16" s="409">
        <v>1835.5689237699999</v>
      </c>
      <c r="D16" s="409">
        <v>1828.35288752</v>
      </c>
      <c r="E16" s="409">
        <v>1363.7872015400001</v>
      </c>
      <c r="F16" s="409">
        <v>1506.9568680999998</v>
      </c>
      <c r="G16" s="409">
        <v>1009.24203487</v>
      </c>
      <c r="H16" s="347">
        <v>1039.9681598300001</v>
      </c>
      <c r="I16" s="409">
        <v>1775.4242855099999</v>
      </c>
      <c r="J16" s="409">
        <v>2041.98837942</v>
      </c>
      <c r="K16" s="409">
        <v>1502.5184979600001</v>
      </c>
      <c r="L16" s="409">
        <v>1336.3590201099998</v>
      </c>
    </row>
    <row r="17" spans="1:13">
      <c r="A17" s="357" t="s">
        <v>187</v>
      </c>
      <c r="B17" s="409">
        <v>1125.7</v>
      </c>
      <c r="C17" s="409">
        <v>1619.9502313499997</v>
      </c>
      <c r="D17" s="409">
        <v>1488.38723179</v>
      </c>
      <c r="E17" s="409">
        <v>1332.8693179700001</v>
      </c>
      <c r="F17" s="409">
        <v>1738.88673423</v>
      </c>
      <c r="G17" s="409">
        <v>1303.5659346099999</v>
      </c>
      <c r="H17" s="347">
        <v>906.50200098000005</v>
      </c>
      <c r="I17" s="409">
        <v>1185.8085018800002</v>
      </c>
      <c r="J17" s="409">
        <v>1572.28526904</v>
      </c>
      <c r="K17" s="409">
        <v>1595.88158279</v>
      </c>
      <c r="L17" s="409">
        <v>621.18036432000008</v>
      </c>
    </row>
    <row r="18" spans="1:13">
      <c r="A18" s="357" t="s">
        <v>188</v>
      </c>
      <c r="B18" s="409">
        <v>1261.5999999999999</v>
      </c>
      <c r="C18" s="409">
        <v>1343.9991031100001</v>
      </c>
      <c r="D18" s="409">
        <v>1812.87073218</v>
      </c>
      <c r="E18" s="409">
        <v>1686.52323806</v>
      </c>
      <c r="F18" s="409">
        <v>1833.3380818800001</v>
      </c>
      <c r="G18" s="409">
        <v>1228.59792434</v>
      </c>
      <c r="H18" s="347">
        <v>928.1662685</v>
      </c>
      <c r="I18" s="409">
        <v>1168.64013572</v>
      </c>
      <c r="J18" s="409">
        <v>1984.44671442</v>
      </c>
      <c r="K18" s="409">
        <v>2033.7341234</v>
      </c>
      <c r="L18" s="409">
        <v>587.84522451999999</v>
      </c>
    </row>
    <row r="19" spans="1:13">
      <c r="A19" s="357" t="s">
        <v>189</v>
      </c>
      <c r="B19" s="409">
        <v>1059.4000000000001</v>
      </c>
      <c r="C19" s="409">
        <v>1822.0994594200001</v>
      </c>
      <c r="D19" s="409">
        <v>1283.5294316700001</v>
      </c>
      <c r="E19" s="409">
        <v>1356.1008707400001</v>
      </c>
      <c r="F19" s="409">
        <v>1488.6710044599999</v>
      </c>
      <c r="G19" s="409">
        <v>1101.2195508900002</v>
      </c>
      <c r="H19" s="347">
        <v>1338.5089712899999</v>
      </c>
      <c r="I19" s="409">
        <v>1393.8106749000001</v>
      </c>
      <c r="J19" s="409">
        <v>1529.5795186500002</v>
      </c>
      <c r="K19" s="409">
        <v>1452.8685877600001</v>
      </c>
      <c r="L19" s="409">
        <v>812.53906742999993</v>
      </c>
    </row>
    <row r="20" spans="1:13">
      <c r="A20" s="357" t="s">
        <v>190</v>
      </c>
      <c r="B20" s="409">
        <v>1393.3</v>
      </c>
      <c r="C20" s="409">
        <v>1503.6645180099999</v>
      </c>
      <c r="D20" s="409">
        <v>1410.4610797299999</v>
      </c>
      <c r="E20" s="409">
        <v>1425.2095812800001</v>
      </c>
      <c r="F20" s="409">
        <v>1771.32278021</v>
      </c>
      <c r="G20" s="409">
        <v>1363.0106857799999</v>
      </c>
      <c r="H20" s="347">
        <v>1026.20994348</v>
      </c>
      <c r="I20" s="409">
        <v>1191.3706290499999</v>
      </c>
      <c r="J20" s="409">
        <v>1640.89990388</v>
      </c>
      <c r="K20" s="409">
        <v>1576.9112326300001</v>
      </c>
      <c r="L20" s="409">
        <v>1275.2015811600002</v>
      </c>
    </row>
    <row r="21" spans="1:13">
      <c r="A21" s="357" t="s">
        <v>191</v>
      </c>
      <c r="B21" s="409">
        <v>1051.5999999999999</v>
      </c>
      <c r="C21" s="409">
        <v>1307.75034805</v>
      </c>
      <c r="D21" s="409">
        <v>1638.1249817099999</v>
      </c>
      <c r="E21" s="409">
        <v>1694.8501881700001</v>
      </c>
      <c r="F21" s="409">
        <v>1489.18087655</v>
      </c>
      <c r="G21" s="409">
        <v>1007.33688399</v>
      </c>
      <c r="H21" s="347">
        <v>1021.80189202</v>
      </c>
      <c r="I21" s="409">
        <v>1498.9077529200001</v>
      </c>
      <c r="J21" s="409">
        <v>2127.4516171800001</v>
      </c>
      <c r="K21" s="409">
        <v>1819.78019397</v>
      </c>
      <c r="L21" s="409">
        <v>1104.4510905999998</v>
      </c>
    </row>
    <row r="22" spans="1:13">
      <c r="A22" s="357" t="s">
        <v>192</v>
      </c>
      <c r="B22" s="409">
        <v>1318.2</v>
      </c>
      <c r="C22" s="409">
        <v>1706.4041554199998</v>
      </c>
      <c r="D22" s="409">
        <v>1385.63390974</v>
      </c>
      <c r="E22" s="409">
        <v>1427.40565294</v>
      </c>
      <c r="F22" s="409">
        <v>1362.1303359999999</v>
      </c>
      <c r="G22" s="409">
        <v>996.42701626999997</v>
      </c>
      <c r="H22" s="347">
        <v>1192.81096093</v>
      </c>
      <c r="I22" s="409">
        <v>1293.22566839</v>
      </c>
      <c r="J22" s="409">
        <v>1655.9056667499999</v>
      </c>
      <c r="K22" s="409">
        <v>1518.1236620100001</v>
      </c>
      <c r="L22" s="409">
        <v>1119.92686527</v>
      </c>
    </row>
    <row r="23" spans="1:13">
      <c r="A23" s="357" t="s">
        <v>193</v>
      </c>
      <c r="B23" s="409">
        <v>995.5</v>
      </c>
      <c r="C23" s="409">
        <v>1343.64511128</v>
      </c>
      <c r="D23" s="409">
        <v>1281.43660656</v>
      </c>
      <c r="E23" s="409">
        <v>1755.4931243699998</v>
      </c>
      <c r="F23" s="409">
        <v>1708.8202386099999</v>
      </c>
      <c r="G23" s="409">
        <v>1109.69005296</v>
      </c>
      <c r="H23" s="347">
        <v>1062.4340649400001</v>
      </c>
      <c r="I23" s="409">
        <v>1319.42053106</v>
      </c>
      <c r="J23" s="409">
        <v>1697.2414045399998</v>
      </c>
      <c r="K23" s="409">
        <v>1884.83413101</v>
      </c>
      <c r="L23" s="409">
        <v>1434.19739837</v>
      </c>
    </row>
    <row r="24" spans="1:13">
      <c r="A24" s="357" t="s">
        <v>194</v>
      </c>
      <c r="B24" s="409">
        <v>1145.3</v>
      </c>
      <c r="C24" s="409">
        <v>1396.1758520699998</v>
      </c>
      <c r="D24" s="409">
        <v>1633.0729492799999</v>
      </c>
      <c r="E24" s="409">
        <v>1399.3664002200001</v>
      </c>
      <c r="F24" s="409">
        <v>1301.48576314</v>
      </c>
      <c r="G24" s="409">
        <v>898.55639038000004</v>
      </c>
      <c r="H24" s="347">
        <v>1194.83963234</v>
      </c>
      <c r="I24" s="409">
        <v>1785.2473809000001</v>
      </c>
      <c r="J24" s="409">
        <v>1980.24746308</v>
      </c>
      <c r="K24" s="409">
        <v>1560.99487389</v>
      </c>
      <c r="L24" s="409">
        <v>1233.13945141</v>
      </c>
    </row>
    <row r="25" spans="1:13">
      <c r="A25" s="357" t="s">
        <v>195</v>
      </c>
      <c r="B25" s="409">
        <v>1710.7</v>
      </c>
      <c r="C25" s="409">
        <v>1693.9883432900001</v>
      </c>
      <c r="D25" s="409">
        <v>1260.50746142</v>
      </c>
      <c r="E25" s="409">
        <v>1544.06936477</v>
      </c>
      <c r="F25" s="409">
        <v>1156.2541107300001</v>
      </c>
      <c r="G25" s="409">
        <v>1143.4454611600001</v>
      </c>
      <c r="H25" s="347">
        <v>1542.4988944500001</v>
      </c>
      <c r="I25" s="409">
        <v>1701.65133358</v>
      </c>
      <c r="J25" s="409">
        <v>1546.44662223</v>
      </c>
      <c r="K25" s="409">
        <v>2021.3913743399999</v>
      </c>
      <c r="L25" s="409">
        <v>1726.61209639</v>
      </c>
    </row>
    <row r="26" spans="1:13">
      <c r="A26" s="734" t="s">
        <v>153</v>
      </c>
      <c r="B26" s="417">
        <v>15016.9</v>
      </c>
      <c r="C26" s="417">
        <v>18250.188100099997</v>
      </c>
      <c r="D26" s="417">
        <v>17961.529961609995</v>
      </c>
      <c r="E26" s="417">
        <v>17900.98779816</v>
      </c>
      <c r="F26" s="417">
        <v>18861.347837949997</v>
      </c>
      <c r="G26" s="417">
        <v>13326.73370965</v>
      </c>
      <c r="H26" s="417">
        <v>12830.34426641</v>
      </c>
      <c r="I26" s="417">
        <v>16926.652138540001</v>
      </c>
      <c r="J26" s="417">
        <v>20619.22022775</v>
      </c>
      <c r="K26" s="417">
        <v>20237.652833289998</v>
      </c>
      <c r="L26" s="417">
        <v>14446.572491499999</v>
      </c>
    </row>
    <row r="27" spans="1:13">
      <c r="A27" s="611"/>
    </row>
    <row r="28" spans="1:13" ht="13.5" customHeight="1">
      <c r="A28" s="763" t="s">
        <v>196</v>
      </c>
      <c r="B28" s="1147"/>
      <c r="C28" s="1147" t="s">
        <v>248</v>
      </c>
      <c r="D28" s="1147" t="s">
        <v>249</v>
      </c>
      <c r="E28" s="1147" t="s">
        <v>273</v>
      </c>
      <c r="F28" s="1147" t="s">
        <v>302</v>
      </c>
      <c r="G28" s="1147" t="s">
        <v>753</v>
      </c>
      <c r="H28" s="1147" t="s">
        <v>821</v>
      </c>
      <c r="I28" s="1147" t="s">
        <v>875</v>
      </c>
      <c r="J28" s="1147" t="s">
        <v>893</v>
      </c>
      <c r="K28" s="1147" t="s">
        <v>952</v>
      </c>
      <c r="L28" s="1147" t="s">
        <v>1266</v>
      </c>
      <c r="M28" s="159"/>
    </row>
    <row r="29" spans="1:13" ht="12.75" customHeight="1">
      <c r="A29" s="1148" t="s">
        <v>197</v>
      </c>
      <c r="B29" s="1149"/>
      <c r="C29" s="1149">
        <v>0.21530995745460091</v>
      </c>
      <c r="D29" s="1149">
        <v>-1.5816721280172419E-2</v>
      </c>
      <c r="E29" s="1149">
        <v>-3.3706573760361458E-3</v>
      </c>
      <c r="F29" s="1149">
        <v>5.364843832186228E-2</v>
      </c>
      <c r="G29" s="1149">
        <v>-0.29343683048801372</v>
      </c>
      <c r="H29" s="1149">
        <v>-3.7247644775895816E-2</v>
      </c>
      <c r="I29" s="1149">
        <v>0.31926718309922397</v>
      </c>
      <c r="J29" s="1149">
        <v>0.21815111807032728</v>
      </c>
      <c r="K29" s="1149">
        <v>-1.8505423107440189E-2</v>
      </c>
      <c r="L29" s="1149">
        <f>(L26/K26)-1</f>
        <v>-0.28615375456307568</v>
      </c>
      <c r="M29" s="159"/>
    </row>
    <row r="30" spans="1:13">
      <c r="A30" s="373" t="s">
        <v>1000</v>
      </c>
      <c r="J30" s="415"/>
      <c r="M30" s="159"/>
    </row>
    <row r="31" spans="1:13">
      <c r="A31" s="373" t="s">
        <v>1317</v>
      </c>
      <c r="J31" s="415"/>
    </row>
    <row r="32" spans="1:13">
      <c r="A32" s="732" t="s">
        <v>1315</v>
      </c>
    </row>
    <row r="33" spans="1:1">
      <c r="A33" s="175" t="s">
        <v>854</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12">
    <mergeCell ref="L12:L13"/>
    <mergeCell ref="F12:F13"/>
    <mergeCell ref="A12:A13"/>
    <mergeCell ref="E12:E13"/>
    <mergeCell ref="D12:D13"/>
    <mergeCell ref="C12:C13"/>
    <mergeCell ref="B12:B13"/>
    <mergeCell ref="K12:K13"/>
    <mergeCell ref="J12:J13"/>
    <mergeCell ref="I12:I13"/>
    <mergeCell ref="H12:H13"/>
    <mergeCell ref="G12:G13"/>
  </mergeCells>
  <phoneticPr fontId="39" type="noConversion"/>
  <pageMargins left="1.1417322834645669" right="0.15748031496062992" top="0.62992125984251968" bottom="1.1811023622047245" header="0.51181102362204722" footer="0.51181102362204722"/>
  <pageSetup scale="85" orientation="landscape" r:id="rId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L33"/>
  <sheetViews>
    <sheetView showGridLines="0" zoomScaleNormal="100" workbookViewId="0">
      <selection activeCell="A8" sqref="A8"/>
    </sheetView>
  </sheetViews>
  <sheetFormatPr defaultColWidth="9.140625" defaultRowHeight="12.75"/>
  <cols>
    <col min="1" max="1" width="18.7109375" style="357" customWidth="1"/>
    <col min="2" max="12" width="9.28515625" style="357" bestFit="1" customWidth="1"/>
    <col min="13" max="16384" width="9.140625" style="357"/>
  </cols>
  <sheetData>
    <row r="1" spans="1:12">
      <c r="A1" s="185" t="s">
        <v>149</v>
      </c>
      <c r="B1" s="185"/>
      <c r="C1" s="185"/>
      <c r="D1" s="185"/>
      <c r="E1" s="185"/>
      <c r="F1" s="185"/>
      <c r="G1" s="185"/>
      <c r="H1" s="185"/>
      <c r="I1" s="187"/>
      <c r="J1" s="187"/>
      <c r="K1" s="188"/>
      <c r="L1" s="187">
        <v>117</v>
      </c>
    </row>
    <row r="8" spans="1:12">
      <c r="A8" s="358" t="s">
        <v>1731</v>
      </c>
    </row>
    <row r="9" spans="1:12">
      <c r="A9" s="161" t="s">
        <v>702</v>
      </c>
    </row>
    <row r="10" spans="1:12">
      <c r="A10" s="161" t="s">
        <v>1176</v>
      </c>
    </row>
    <row r="11" spans="1:12">
      <c r="A11" s="357" t="s">
        <v>214</v>
      </c>
    </row>
    <row r="12" spans="1:12" ht="11.25" customHeight="1">
      <c r="A12" s="1264" t="s">
        <v>183</v>
      </c>
      <c r="B12" s="1278">
        <v>2010</v>
      </c>
      <c r="C12" s="1278">
        <v>2011</v>
      </c>
      <c r="D12" s="1278">
        <v>2012</v>
      </c>
      <c r="E12" s="1278">
        <v>2013</v>
      </c>
      <c r="F12" s="1278">
        <v>2014</v>
      </c>
      <c r="G12" s="1278">
        <v>2015</v>
      </c>
      <c r="H12" s="1278">
        <v>2016</v>
      </c>
      <c r="I12" s="1278">
        <v>2017</v>
      </c>
      <c r="J12" s="1278">
        <v>2018</v>
      </c>
      <c r="K12" s="1278">
        <v>2019</v>
      </c>
      <c r="L12" s="1278">
        <v>2020</v>
      </c>
    </row>
    <row r="13" spans="1:12" ht="10.5" customHeight="1">
      <c r="A13" s="1264"/>
      <c r="B13" s="1278"/>
      <c r="C13" s="1278"/>
      <c r="D13" s="1278"/>
      <c r="E13" s="1278"/>
      <c r="F13" s="1278"/>
      <c r="G13" s="1278"/>
      <c r="H13" s="1278"/>
      <c r="I13" s="1278"/>
      <c r="J13" s="1278"/>
      <c r="K13" s="1278"/>
      <c r="L13" s="1278"/>
    </row>
    <row r="14" spans="1:12">
      <c r="A14" s="159" t="s">
        <v>184</v>
      </c>
      <c r="B14" s="486">
        <v>1223.1099999999999</v>
      </c>
      <c r="C14" s="485">
        <v>1678.17716458</v>
      </c>
      <c r="D14" s="486">
        <v>2050.4644666899999</v>
      </c>
      <c r="E14" s="485">
        <v>2611.41163873</v>
      </c>
      <c r="F14" s="485">
        <v>2494.4958193100001</v>
      </c>
      <c r="G14" s="485">
        <v>2841.0551375199998</v>
      </c>
      <c r="H14" s="485">
        <v>2426.2598778799997</v>
      </c>
      <c r="I14" s="485">
        <v>2710.9148171500001</v>
      </c>
      <c r="J14" s="485">
        <v>2735.3137834200002</v>
      </c>
      <c r="K14" s="485">
        <v>3757.7948139499999</v>
      </c>
      <c r="L14" s="485">
        <v>2997.05859603</v>
      </c>
    </row>
    <row r="15" spans="1:12">
      <c r="A15" s="357" t="s">
        <v>185</v>
      </c>
      <c r="B15" s="475">
        <v>1375.05</v>
      </c>
      <c r="C15" s="601">
        <v>1612.8053391800001</v>
      </c>
      <c r="D15" s="263">
        <v>1863.3711111800001</v>
      </c>
      <c r="E15" s="308">
        <v>1932.0878016099998</v>
      </c>
      <c r="F15" s="308">
        <v>1989.3509119100001</v>
      </c>
      <c r="G15" s="308">
        <v>2455.0802663300001</v>
      </c>
      <c r="H15" s="308">
        <v>2562.0113452000005</v>
      </c>
      <c r="I15" s="601">
        <v>3185.7401461999998</v>
      </c>
      <c r="J15" s="601">
        <v>2584.0620640300003</v>
      </c>
      <c r="K15" s="601">
        <v>3085.9113744800002</v>
      </c>
      <c r="L15" s="601">
        <v>3273.5963538000001</v>
      </c>
    </row>
    <row r="16" spans="1:12">
      <c r="A16" s="357" t="s">
        <v>186</v>
      </c>
      <c r="B16" s="475">
        <v>2137.8000000000002</v>
      </c>
      <c r="C16" s="601">
        <v>2027.3814312500001</v>
      </c>
      <c r="D16" s="263">
        <v>2372.5489101799999</v>
      </c>
      <c r="E16" s="308">
        <v>1942.01669907</v>
      </c>
      <c r="F16" s="308">
        <v>1962.99177992</v>
      </c>
      <c r="G16" s="308">
        <v>2298.8856670599998</v>
      </c>
      <c r="H16" s="308">
        <v>3321.1249916600004</v>
      </c>
      <c r="I16" s="601">
        <v>3700.1435081</v>
      </c>
      <c r="J16" s="601">
        <v>3895.1398825799997</v>
      </c>
      <c r="K16" s="601">
        <v>2978.8897519799998</v>
      </c>
      <c r="L16" s="601">
        <v>2864.8834625</v>
      </c>
    </row>
    <row r="17" spans="1:12">
      <c r="A17" s="357" t="s">
        <v>187</v>
      </c>
      <c r="B17" s="475">
        <v>1546.59</v>
      </c>
      <c r="C17" s="601">
        <v>1670.16811207</v>
      </c>
      <c r="D17" s="263">
        <v>1852.6630703399999</v>
      </c>
      <c r="E17" s="308">
        <v>1888.44769858</v>
      </c>
      <c r="F17" s="308">
        <v>2118.58107982</v>
      </c>
      <c r="G17" s="308">
        <v>2953.6722119199999</v>
      </c>
      <c r="H17" s="308">
        <v>2669.1695826499995</v>
      </c>
      <c r="I17" s="601">
        <v>2709.3458950400004</v>
      </c>
      <c r="J17" s="601">
        <v>2814.6876070799999</v>
      </c>
      <c r="K17" s="601">
        <v>2940.3711001299998</v>
      </c>
      <c r="L17" s="601">
        <v>1537.9782870199999</v>
      </c>
    </row>
    <row r="18" spans="1:12">
      <c r="A18" s="357" t="s">
        <v>188</v>
      </c>
      <c r="B18" s="475">
        <v>1699.85</v>
      </c>
      <c r="C18" s="601">
        <v>1460.69827773</v>
      </c>
      <c r="D18" s="263">
        <v>2362.5514782199998</v>
      </c>
      <c r="E18" s="308">
        <v>2500.7745360999998</v>
      </c>
      <c r="F18" s="308">
        <v>2591.35300207</v>
      </c>
      <c r="G18" s="308">
        <v>2313.42189874</v>
      </c>
      <c r="H18" s="308">
        <v>2612.7700490299999</v>
      </c>
      <c r="I18" s="601">
        <v>2775.3924288099997</v>
      </c>
      <c r="J18" s="601">
        <v>3467.7079492600001</v>
      </c>
      <c r="K18" s="601">
        <v>3666.3849352299999</v>
      </c>
      <c r="L18" s="601">
        <v>1993.8417104</v>
      </c>
    </row>
    <row r="19" spans="1:12">
      <c r="A19" s="357" t="s">
        <v>189</v>
      </c>
      <c r="B19" s="475">
        <v>1531.93</v>
      </c>
      <c r="C19" s="601">
        <v>2109.1568006100001</v>
      </c>
      <c r="D19" s="263">
        <v>1792.4666882899999</v>
      </c>
      <c r="E19" s="308">
        <v>1973.9819758100002</v>
      </c>
      <c r="F19" s="308">
        <v>2079.1398497700002</v>
      </c>
      <c r="G19" s="308">
        <v>2330.8077674699998</v>
      </c>
      <c r="H19" s="308">
        <v>3150.9511919499996</v>
      </c>
      <c r="I19" s="601">
        <v>3315.3837945299997</v>
      </c>
      <c r="J19" s="601">
        <v>2519.4680945199998</v>
      </c>
      <c r="K19" s="601">
        <v>2915.49231973</v>
      </c>
      <c r="L19" s="601">
        <v>2372.6211722899998</v>
      </c>
    </row>
    <row r="20" spans="1:12">
      <c r="A20" s="357" t="s">
        <v>190</v>
      </c>
      <c r="B20" s="475">
        <v>1943.68</v>
      </c>
      <c r="C20" s="601">
        <v>1693.5153930399999</v>
      </c>
      <c r="D20" s="263">
        <v>1999.52355956</v>
      </c>
      <c r="E20" s="308">
        <v>1981.5785675699999</v>
      </c>
      <c r="F20" s="308">
        <v>2452.26207157</v>
      </c>
      <c r="G20" s="308">
        <v>2889.22453288</v>
      </c>
      <c r="H20" s="308">
        <v>2475.5081799200002</v>
      </c>
      <c r="I20" s="601">
        <v>3083.1996070699997</v>
      </c>
      <c r="J20" s="601">
        <v>2814.4560261300003</v>
      </c>
      <c r="K20" s="601">
        <v>3304.1986609200003</v>
      </c>
      <c r="L20" s="601">
        <v>3089.3482228299999</v>
      </c>
    </row>
    <row r="21" spans="1:12">
      <c r="A21" s="357" t="s">
        <v>191</v>
      </c>
      <c r="B21" s="475">
        <v>1516.4</v>
      </c>
      <c r="C21" s="601">
        <v>1577.88788191</v>
      </c>
      <c r="D21" s="263">
        <v>2385.0220254000001</v>
      </c>
      <c r="E21" s="308">
        <v>2378.9159897300001</v>
      </c>
      <c r="F21" s="308">
        <v>2125.3503176600002</v>
      </c>
      <c r="G21" s="308">
        <v>2283.95152005</v>
      </c>
      <c r="H21" s="308">
        <v>2714.44580584</v>
      </c>
      <c r="I21" s="601">
        <v>3546.43241575</v>
      </c>
      <c r="J21" s="601">
        <v>3682.0493480999999</v>
      </c>
      <c r="K21" s="601">
        <v>3639.2831448899997</v>
      </c>
      <c r="L21" s="601">
        <v>2550.6639906799996</v>
      </c>
    </row>
    <row r="22" spans="1:12">
      <c r="A22" s="357" t="s">
        <v>192</v>
      </c>
      <c r="B22" s="475">
        <v>2008.18</v>
      </c>
      <c r="C22" s="601">
        <v>2330.0014543400002</v>
      </c>
      <c r="D22" s="263">
        <v>1912.59016827</v>
      </c>
      <c r="E22" s="308">
        <v>1918.5019942899999</v>
      </c>
      <c r="F22" s="308">
        <v>1933.26606019</v>
      </c>
      <c r="G22" s="308">
        <v>2390.7015110700004</v>
      </c>
      <c r="H22" s="308">
        <v>3232.2457147</v>
      </c>
      <c r="I22" s="601">
        <v>2759.5771637000003</v>
      </c>
      <c r="J22" s="601">
        <v>2725.6443605300001</v>
      </c>
      <c r="K22" s="601">
        <v>3281.0648569699997</v>
      </c>
      <c r="L22" s="601">
        <v>2567.31007636</v>
      </c>
    </row>
    <row r="23" spans="1:12">
      <c r="A23" s="357" t="s">
        <v>193</v>
      </c>
      <c r="B23" s="475">
        <v>1519.7</v>
      </c>
      <c r="C23" s="601">
        <v>1920.1084878699999</v>
      </c>
      <c r="D23" s="263">
        <v>1806.0996793299998</v>
      </c>
      <c r="E23" s="308">
        <v>2332.7691604800002</v>
      </c>
      <c r="F23" s="308">
        <v>2530.11361842</v>
      </c>
      <c r="G23" s="308">
        <v>2955.7487458999999</v>
      </c>
      <c r="H23" s="308">
        <v>2687.0428519900001</v>
      </c>
      <c r="I23" s="601">
        <v>2863.5818060799998</v>
      </c>
      <c r="J23" s="601">
        <v>2887.1878469399999</v>
      </c>
      <c r="K23" s="601">
        <v>3780.6981580500001</v>
      </c>
      <c r="L23" s="601">
        <v>3464.4147448499998</v>
      </c>
    </row>
    <row r="24" spans="1:12">
      <c r="A24" s="357" t="s">
        <v>194</v>
      </c>
      <c r="B24" s="475">
        <v>1586.05</v>
      </c>
      <c r="C24" s="601">
        <v>1812.7431503599998</v>
      </c>
      <c r="D24" s="263">
        <v>2169.4188415200001</v>
      </c>
      <c r="E24" s="308">
        <v>1875.1612547499999</v>
      </c>
      <c r="F24" s="308">
        <v>2190.3206871999996</v>
      </c>
      <c r="G24" s="308">
        <v>2377.0947035999998</v>
      </c>
      <c r="H24" s="308">
        <v>2454.08598523</v>
      </c>
      <c r="I24" s="601">
        <v>3535.1744430399999</v>
      </c>
      <c r="J24" s="601">
        <v>3293.22583953</v>
      </c>
      <c r="K24" s="601">
        <v>3053.2534859899997</v>
      </c>
      <c r="L24" s="601">
        <v>3023.8462319599998</v>
      </c>
    </row>
    <row r="25" spans="1:12">
      <c r="A25" s="357" t="s">
        <v>195</v>
      </c>
      <c r="B25" s="475">
        <v>1948.55</v>
      </c>
      <c r="C25" s="601">
        <v>2160.2279331999998</v>
      </c>
      <c r="D25" s="263">
        <v>1955.8033913100001</v>
      </c>
      <c r="E25" s="308">
        <v>2042.3251201800001</v>
      </c>
      <c r="F25" s="308">
        <v>2062.32140329</v>
      </c>
      <c r="G25" s="308">
        <v>3083.0229656699994</v>
      </c>
      <c r="H25" s="308">
        <v>3841.2470516500002</v>
      </c>
      <c r="I25" s="601">
        <v>3429.4998672799998</v>
      </c>
      <c r="J25" s="601">
        <v>3050.5679141099999</v>
      </c>
      <c r="K25" s="601">
        <v>4204.4024488499999</v>
      </c>
      <c r="L25" s="601">
        <v>3707.0651084400001</v>
      </c>
    </row>
    <row r="26" spans="1:12">
      <c r="A26" s="734" t="s">
        <v>153</v>
      </c>
      <c r="B26" s="735">
        <v>20036.89</v>
      </c>
      <c r="C26" s="735">
        <v>22052.871426139995</v>
      </c>
      <c r="D26" s="735">
        <v>24522.52339029</v>
      </c>
      <c r="E26" s="735">
        <v>25377.9724369</v>
      </c>
      <c r="F26" s="735">
        <v>26529.546601129998</v>
      </c>
      <c r="G26" s="735">
        <v>31172.666928210001</v>
      </c>
      <c r="H26" s="735">
        <v>34146.862627700008</v>
      </c>
      <c r="I26" s="735">
        <v>37614.385892750004</v>
      </c>
      <c r="J26" s="735">
        <v>36469.510716229997</v>
      </c>
      <c r="K26" s="735">
        <v>40607.745051169994</v>
      </c>
      <c r="L26" s="735">
        <f>+SUM(L14:L25)</f>
        <v>33442.627957160003</v>
      </c>
    </row>
    <row r="27" spans="1:12">
      <c r="A27" s="611"/>
    </row>
    <row r="28" spans="1:12" ht="13.5" customHeight="1">
      <c r="A28" s="185" t="s">
        <v>196</v>
      </c>
      <c r="B28" s="726"/>
      <c r="C28" s="833" t="s">
        <v>248</v>
      </c>
      <c r="D28" s="833" t="s">
        <v>249</v>
      </c>
      <c r="E28" s="833" t="s">
        <v>273</v>
      </c>
      <c r="F28" s="833" t="s">
        <v>302</v>
      </c>
      <c r="G28" s="833" t="s">
        <v>753</v>
      </c>
      <c r="H28" s="833" t="s">
        <v>821</v>
      </c>
      <c r="I28" s="833" t="s">
        <v>875</v>
      </c>
      <c r="J28" s="833" t="s">
        <v>893</v>
      </c>
      <c r="K28" s="833" t="s">
        <v>952</v>
      </c>
      <c r="L28" s="833" t="s">
        <v>1266</v>
      </c>
    </row>
    <row r="29" spans="1:12" ht="12.75" customHeight="1">
      <c r="A29" s="185" t="s">
        <v>197</v>
      </c>
      <c r="B29" s="834"/>
      <c r="C29" s="835">
        <v>0.10061348972520157</v>
      </c>
      <c r="D29" s="835">
        <v>0.11198777322134323</v>
      </c>
      <c r="E29" s="835">
        <v>3.4884217786034455E-2</v>
      </c>
      <c r="F29" s="835">
        <v>4.5376917604165623E-2</v>
      </c>
      <c r="G29" s="835">
        <v>0.17501694985176397</v>
      </c>
      <c r="H29" s="835">
        <v>9.541037044855738E-2</v>
      </c>
      <c r="I29" s="835">
        <v>0.10154734573586088</v>
      </c>
      <c r="J29" s="835">
        <v>-3.0437162520329131E-2</v>
      </c>
      <c r="K29" s="835">
        <v>0.11347106812426633</v>
      </c>
      <c r="L29" s="835">
        <f>(L26/K26)-1</f>
        <v>-0.17644705671248662</v>
      </c>
    </row>
    <row r="30" spans="1:12" s="153" customFormat="1" ht="15" customHeight="1">
      <c r="A30" s="281" t="s">
        <v>1000</v>
      </c>
      <c r="B30" s="836"/>
      <c r="C30" s="836"/>
    </row>
    <row r="31" spans="1:12" s="153" customFormat="1" ht="15" customHeight="1">
      <c r="A31" s="281" t="s">
        <v>1073</v>
      </c>
      <c r="B31" s="836"/>
      <c r="C31" s="836"/>
    </row>
    <row r="32" spans="1:12">
      <c r="A32" s="732" t="s">
        <v>1315</v>
      </c>
    </row>
    <row r="33" spans="1:1">
      <c r="A33" s="175" t="s">
        <v>854</v>
      </c>
    </row>
  </sheetData>
  <mergeCells count="12">
    <mergeCell ref="L12:L13"/>
    <mergeCell ref="K12:K13"/>
    <mergeCell ref="J12:J13"/>
    <mergeCell ref="A12:A13"/>
    <mergeCell ref="B12:B13"/>
    <mergeCell ref="D12:D13"/>
    <mergeCell ref="E12:E13"/>
    <mergeCell ref="I12:I13"/>
    <mergeCell ref="H12:H13"/>
    <mergeCell ref="G12:G13"/>
    <mergeCell ref="F12:F13"/>
    <mergeCell ref="C12:C13"/>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6" formulaRange="1"/>
  </ignoredError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U39"/>
  <sheetViews>
    <sheetView showGridLines="0" topLeftCell="A3" zoomScaleNormal="100" workbookViewId="0">
      <selection activeCell="A8" sqref="A8"/>
    </sheetView>
  </sheetViews>
  <sheetFormatPr defaultColWidth="9.140625" defaultRowHeight="12.75"/>
  <cols>
    <col min="1" max="1" width="22.140625" style="357" customWidth="1"/>
    <col min="2" max="12" width="9.5703125" style="357" bestFit="1" customWidth="1"/>
    <col min="13" max="13" width="16.7109375" style="357" bestFit="1" customWidth="1"/>
    <col min="14" max="16384" width="9.140625" style="357"/>
  </cols>
  <sheetData>
    <row r="1" spans="1:21" hidden="1">
      <c r="A1" s="188"/>
      <c r="B1" s="188"/>
      <c r="C1" s="188"/>
      <c r="D1" s="188"/>
      <c r="E1" s="188"/>
      <c r="F1" s="188"/>
      <c r="G1" s="188"/>
      <c r="H1" s="188"/>
      <c r="I1" s="188"/>
      <c r="J1" s="188"/>
      <c r="K1" s="188"/>
      <c r="L1" s="188"/>
    </row>
    <row r="2" spans="1:21" hidden="1">
      <c r="A2" s="188"/>
      <c r="B2" s="188"/>
      <c r="C2" s="188"/>
      <c r="D2" s="188"/>
      <c r="E2" s="188"/>
      <c r="F2" s="188"/>
      <c r="G2" s="188"/>
      <c r="H2" s="188"/>
      <c r="I2" s="188"/>
      <c r="J2" s="188"/>
      <c r="K2" s="188"/>
      <c r="L2" s="188"/>
    </row>
    <row r="3" spans="1:21">
      <c r="A3" s="185" t="s">
        <v>149</v>
      </c>
      <c r="B3" s="185"/>
      <c r="C3" s="185"/>
      <c r="D3" s="185"/>
      <c r="E3" s="185"/>
      <c r="F3" s="185"/>
      <c r="G3" s="185"/>
      <c r="H3" s="185"/>
      <c r="I3" s="187"/>
      <c r="J3" s="187"/>
      <c r="K3" s="188"/>
      <c r="L3" s="187">
        <v>118</v>
      </c>
    </row>
    <row r="8" spans="1:21">
      <c r="A8" s="358" t="s">
        <v>1732</v>
      </c>
    </row>
    <row r="9" spans="1:21">
      <c r="A9" s="161" t="s">
        <v>704</v>
      </c>
    </row>
    <row r="10" spans="1:21">
      <c r="A10" s="161" t="s">
        <v>1176</v>
      </c>
    </row>
    <row r="11" spans="1:21">
      <c r="A11" s="357" t="s">
        <v>214</v>
      </c>
    </row>
    <row r="12" spans="1:21" ht="18.75" customHeight="1">
      <c r="A12" s="283" t="s">
        <v>183</v>
      </c>
      <c r="B12" s="255">
        <v>2010</v>
      </c>
      <c r="C12" s="255">
        <v>2011</v>
      </c>
      <c r="D12" s="255">
        <v>2012</v>
      </c>
      <c r="E12" s="255">
        <v>2013</v>
      </c>
      <c r="F12" s="255">
        <v>2014</v>
      </c>
      <c r="G12" s="255">
        <v>2015</v>
      </c>
      <c r="H12" s="255">
        <v>2016</v>
      </c>
      <c r="I12" s="255">
        <v>2017</v>
      </c>
      <c r="J12" s="255">
        <v>2018</v>
      </c>
      <c r="K12" s="255">
        <v>2019</v>
      </c>
      <c r="L12" s="255">
        <v>2020</v>
      </c>
    </row>
    <row r="13" spans="1:21">
      <c r="A13" s="159" t="s">
        <v>184</v>
      </c>
      <c r="B13" s="485">
        <v>397.51775192000002</v>
      </c>
      <c r="C13" s="485">
        <v>451.33077813</v>
      </c>
      <c r="D13" s="486">
        <v>453.45051122000001</v>
      </c>
      <c r="E13" s="485">
        <v>529.89850566999996</v>
      </c>
      <c r="F13" s="485">
        <v>529.28255889000002</v>
      </c>
      <c r="G13" s="485">
        <v>568.87022094000008</v>
      </c>
      <c r="H13" s="485">
        <v>600.33495454000001</v>
      </c>
      <c r="I13" s="485">
        <v>584.80374774000006</v>
      </c>
      <c r="J13" s="772">
        <v>597.32716787000004</v>
      </c>
      <c r="K13" s="772">
        <v>620.82470688000001</v>
      </c>
      <c r="L13" s="772">
        <v>664.10328203999995</v>
      </c>
      <c r="M13" s="277"/>
      <c r="N13" s="597"/>
      <c r="O13" s="837"/>
      <c r="P13" s="470"/>
      <c r="Q13" s="470"/>
      <c r="R13" s="470"/>
      <c r="S13" s="470"/>
      <c r="T13" s="470"/>
      <c r="U13" s="470"/>
    </row>
    <row r="14" spans="1:21">
      <c r="A14" s="357" t="s">
        <v>185</v>
      </c>
      <c r="B14" s="308">
        <v>413.83531669000001</v>
      </c>
      <c r="C14" s="308">
        <v>382.37440982999999</v>
      </c>
      <c r="D14" s="263">
        <v>394.02172854000003</v>
      </c>
      <c r="E14" s="308">
        <v>449.94656443000002</v>
      </c>
      <c r="F14" s="308">
        <v>515.69674324000005</v>
      </c>
      <c r="G14" s="308">
        <v>536.41065613000001</v>
      </c>
      <c r="H14" s="308">
        <v>547.13765705999992</v>
      </c>
      <c r="I14" s="308">
        <v>551.89637576999996</v>
      </c>
      <c r="J14" s="773">
        <v>564.40210697999999</v>
      </c>
      <c r="K14" s="773">
        <v>595.55894490999992</v>
      </c>
      <c r="L14" s="773">
        <v>633.56389717999991</v>
      </c>
      <c r="M14" s="277"/>
      <c r="N14" s="597"/>
      <c r="O14" s="837"/>
      <c r="P14" s="470"/>
      <c r="Q14" s="470"/>
      <c r="R14" s="470"/>
      <c r="S14" s="470"/>
      <c r="T14" s="470"/>
      <c r="U14" s="470"/>
    </row>
    <row r="15" spans="1:21">
      <c r="A15" s="357" t="s">
        <v>186</v>
      </c>
      <c r="B15" s="308">
        <v>371.29999142999992</v>
      </c>
      <c r="C15" s="308">
        <v>393.65541917000002</v>
      </c>
      <c r="D15" s="263">
        <v>423.16271423000001</v>
      </c>
      <c r="E15" s="308">
        <v>473.45228851999997</v>
      </c>
      <c r="F15" s="308">
        <v>484.64928241000001</v>
      </c>
      <c r="G15" s="308">
        <v>497.42195662</v>
      </c>
      <c r="H15" s="308">
        <v>548.03670117999991</v>
      </c>
      <c r="I15" s="308">
        <v>554.02793336000002</v>
      </c>
      <c r="J15" s="773">
        <v>564.04125395000005</v>
      </c>
      <c r="K15" s="773">
        <v>595.56431339999995</v>
      </c>
      <c r="L15" s="773">
        <v>622.50773585000002</v>
      </c>
      <c r="M15" s="277"/>
      <c r="N15" s="597"/>
      <c r="O15" s="837"/>
      <c r="P15" s="470"/>
      <c r="Q15" s="470"/>
      <c r="R15" s="470"/>
      <c r="S15" s="470"/>
      <c r="T15" s="470"/>
      <c r="U15" s="470"/>
    </row>
    <row r="16" spans="1:21">
      <c r="A16" s="357" t="s">
        <v>187</v>
      </c>
      <c r="B16" s="308">
        <v>429.73561258000001</v>
      </c>
      <c r="C16" s="308">
        <v>409.91563744999996</v>
      </c>
      <c r="D16" s="263">
        <v>434.31597591000002</v>
      </c>
      <c r="E16" s="308">
        <v>476.46302487000003</v>
      </c>
      <c r="F16" s="308">
        <v>496.01348966</v>
      </c>
      <c r="G16" s="308">
        <v>527.54134197000008</v>
      </c>
      <c r="H16" s="308">
        <v>557.19572425000001</v>
      </c>
      <c r="I16" s="308">
        <v>557.33985091</v>
      </c>
      <c r="J16" s="773">
        <v>605.50581884000007</v>
      </c>
      <c r="K16" s="773">
        <v>615.99308793</v>
      </c>
      <c r="L16" s="773">
        <v>620.86216571</v>
      </c>
      <c r="M16" s="277"/>
      <c r="N16" s="597"/>
      <c r="O16" s="837"/>
      <c r="P16" s="470"/>
      <c r="Q16" s="470"/>
      <c r="R16" s="470"/>
      <c r="S16" s="470"/>
      <c r="T16" s="470"/>
      <c r="U16" s="470"/>
    </row>
    <row r="17" spans="1:21">
      <c r="A17" s="357" t="s">
        <v>188</v>
      </c>
      <c r="B17" s="308">
        <v>410.15076724999994</v>
      </c>
      <c r="C17" s="308">
        <v>421.59491008999998</v>
      </c>
      <c r="D17" s="263">
        <v>426.28215169999999</v>
      </c>
      <c r="E17" s="308">
        <v>481.20997351</v>
      </c>
      <c r="F17" s="308">
        <v>520.55091613000002</v>
      </c>
      <c r="G17" s="308">
        <v>532.28491133</v>
      </c>
      <c r="H17" s="308">
        <v>555.7962696699999</v>
      </c>
      <c r="I17" s="308">
        <v>549.15205490999995</v>
      </c>
      <c r="J17" s="773">
        <v>583.91005017999998</v>
      </c>
      <c r="K17" s="773">
        <v>595.69627594000008</v>
      </c>
      <c r="L17" s="773">
        <v>582.95165238000004</v>
      </c>
      <c r="M17" s="277"/>
      <c r="N17" s="597"/>
      <c r="O17" s="837"/>
      <c r="P17" s="470"/>
      <c r="Q17" s="470"/>
      <c r="R17" s="470"/>
      <c r="S17" s="470"/>
      <c r="T17" s="470"/>
      <c r="U17" s="470"/>
    </row>
    <row r="18" spans="1:21">
      <c r="A18" s="357" t="s">
        <v>189</v>
      </c>
      <c r="B18" s="308">
        <v>403.25238363</v>
      </c>
      <c r="C18" s="308">
        <v>400.45875279000001</v>
      </c>
      <c r="D18" s="263">
        <v>427.35789288000001</v>
      </c>
      <c r="E18" s="308">
        <v>495.55808894</v>
      </c>
      <c r="F18" s="308">
        <v>522.32527761999995</v>
      </c>
      <c r="G18" s="308">
        <v>536.04859606000002</v>
      </c>
      <c r="H18" s="308">
        <v>570.94197325999994</v>
      </c>
      <c r="I18" s="308">
        <v>570.31875779999996</v>
      </c>
      <c r="J18" s="773">
        <v>594.73815061000005</v>
      </c>
      <c r="K18" s="773">
        <v>619.12184611999999</v>
      </c>
      <c r="L18" s="773">
        <v>599.06439587</v>
      </c>
      <c r="M18" s="277"/>
      <c r="N18" s="597"/>
      <c r="O18" s="837"/>
      <c r="P18" s="470"/>
      <c r="Q18" s="470"/>
      <c r="R18" s="470"/>
      <c r="S18" s="470"/>
      <c r="T18" s="470"/>
      <c r="U18" s="470"/>
    </row>
    <row r="19" spans="1:21">
      <c r="A19" s="357" t="s">
        <v>190</v>
      </c>
      <c r="B19" s="308">
        <v>410.24144443</v>
      </c>
      <c r="C19" s="308">
        <v>425.03314043</v>
      </c>
      <c r="D19" s="263">
        <v>427.73296324</v>
      </c>
      <c r="E19" s="308">
        <v>534.75100401999998</v>
      </c>
      <c r="F19" s="308">
        <v>498.26959417</v>
      </c>
      <c r="G19" s="308">
        <v>526.64081661</v>
      </c>
      <c r="H19" s="308">
        <v>550.65222754999991</v>
      </c>
      <c r="I19" s="308">
        <v>559.02852791999999</v>
      </c>
      <c r="J19" s="773">
        <v>578.03470296</v>
      </c>
      <c r="K19" s="773">
        <v>610.06225682000002</v>
      </c>
      <c r="L19" s="773">
        <v>604.78207024999995</v>
      </c>
      <c r="M19" s="277"/>
      <c r="N19" s="597"/>
      <c r="O19" s="837"/>
      <c r="P19" s="470"/>
      <c r="Q19" s="470"/>
      <c r="R19" s="470"/>
      <c r="S19" s="470"/>
      <c r="T19" s="470"/>
      <c r="U19" s="470"/>
    </row>
    <row r="20" spans="1:21">
      <c r="A20" s="357" t="s">
        <v>191</v>
      </c>
      <c r="B20" s="308">
        <v>408.04346532000005</v>
      </c>
      <c r="C20" s="308">
        <v>403.18810060999999</v>
      </c>
      <c r="D20" s="263">
        <v>422.59414964999996</v>
      </c>
      <c r="E20" s="308">
        <v>499.50481456</v>
      </c>
      <c r="F20" s="308">
        <v>522.74508625999999</v>
      </c>
      <c r="G20" s="308">
        <v>532.35311379999996</v>
      </c>
      <c r="H20" s="308">
        <v>571.31214850000003</v>
      </c>
      <c r="I20" s="308">
        <v>572.55383921999999</v>
      </c>
      <c r="J20" s="773">
        <v>608.91189460999999</v>
      </c>
      <c r="K20" s="773">
        <v>605.85582862000001</v>
      </c>
      <c r="L20" s="773">
        <v>633.47414105999997</v>
      </c>
      <c r="M20" s="277"/>
      <c r="N20" s="597"/>
      <c r="O20" s="837"/>
      <c r="P20" s="470"/>
      <c r="Q20" s="470"/>
      <c r="R20" s="470"/>
      <c r="S20" s="470"/>
      <c r="T20" s="470"/>
      <c r="U20" s="470"/>
    </row>
    <row r="21" spans="1:21">
      <c r="A21" s="357" t="s">
        <v>192</v>
      </c>
      <c r="B21" s="308">
        <v>412.25551060999999</v>
      </c>
      <c r="C21" s="308">
        <v>417.02751018999999</v>
      </c>
      <c r="D21" s="263">
        <v>442.09327644000001</v>
      </c>
      <c r="E21" s="308">
        <v>470.59602047999999</v>
      </c>
      <c r="F21" s="308">
        <v>514.45896449999998</v>
      </c>
      <c r="G21" s="308">
        <v>551.11549209000009</v>
      </c>
      <c r="H21" s="308">
        <v>548.37338842999998</v>
      </c>
      <c r="I21" s="308">
        <v>586.14049991999991</v>
      </c>
      <c r="J21" s="773">
        <v>679.49012922000009</v>
      </c>
      <c r="K21" s="773">
        <v>620.96614908000004</v>
      </c>
      <c r="L21" s="773">
        <v>627.96488355999998</v>
      </c>
      <c r="M21" s="277"/>
      <c r="N21" s="597"/>
      <c r="O21" s="837"/>
      <c r="P21" s="470"/>
      <c r="Q21" s="470"/>
      <c r="R21" s="470"/>
      <c r="S21" s="470"/>
      <c r="T21" s="470"/>
      <c r="U21" s="470"/>
    </row>
    <row r="22" spans="1:21">
      <c r="A22" s="357" t="s">
        <v>193</v>
      </c>
      <c r="B22" s="308">
        <v>395.77461750999998</v>
      </c>
      <c r="C22" s="308">
        <v>409.53851298000001</v>
      </c>
      <c r="D22" s="263">
        <v>408.30769756000001</v>
      </c>
      <c r="E22" s="308">
        <v>475.52406823000001</v>
      </c>
      <c r="F22" s="308">
        <v>518.06591883999999</v>
      </c>
      <c r="G22" s="308">
        <v>529.28610243000003</v>
      </c>
      <c r="H22" s="308">
        <v>553.31914823</v>
      </c>
      <c r="I22" s="308">
        <v>559.54031644000008</v>
      </c>
      <c r="J22" s="773">
        <v>585.81549633000009</v>
      </c>
      <c r="K22" s="773">
        <v>617.57467407000001</v>
      </c>
      <c r="L22" s="773">
        <v>634.07687827999996</v>
      </c>
      <c r="M22" s="277"/>
      <c r="N22" s="597"/>
      <c r="O22" s="837"/>
      <c r="P22" s="470"/>
      <c r="Q22" s="470"/>
      <c r="R22" s="470"/>
      <c r="S22" s="470"/>
      <c r="T22" s="470"/>
      <c r="U22" s="470"/>
    </row>
    <row r="23" spans="1:21">
      <c r="A23" s="357" t="s">
        <v>194</v>
      </c>
      <c r="B23" s="308">
        <v>392.43545786999999</v>
      </c>
      <c r="C23" s="308">
        <v>412.77150909</v>
      </c>
      <c r="D23" s="263">
        <v>418.55217342000003</v>
      </c>
      <c r="E23" s="308">
        <v>515.71175405999998</v>
      </c>
      <c r="F23" s="308">
        <v>503.96104120000001</v>
      </c>
      <c r="G23" s="308">
        <v>518.93500847000007</v>
      </c>
      <c r="H23" s="308">
        <v>541.22649058000002</v>
      </c>
      <c r="I23" s="308">
        <v>570.68318751000004</v>
      </c>
      <c r="J23" s="773">
        <v>590.69176537999999</v>
      </c>
      <c r="K23" s="773">
        <v>610.54984302000003</v>
      </c>
      <c r="L23" s="773">
        <v>640.74503584000001</v>
      </c>
      <c r="M23" s="277"/>
      <c r="N23" s="597"/>
      <c r="O23" s="837"/>
      <c r="P23" s="470"/>
      <c r="Q23" s="470"/>
      <c r="R23" s="470"/>
      <c r="S23" s="470"/>
      <c r="T23" s="470"/>
      <c r="U23" s="470"/>
    </row>
    <row r="24" spans="1:21">
      <c r="A24" s="357" t="s">
        <v>195</v>
      </c>
      <c r="B24" s="308">
        <v>441.17343743000004</v>
      </c>
      <c r="C24" s="308">
        <v>419.54041675999997</v>
      </c>
      <c r="D24" s="263">
        <v>446.20886518000003</v>
      </c>
      <c r="E24" s="308">
        <v>494.50237963000001</v>
      </c>
      <c r="F24" s="308">
        <v>503.32476244999998</v>
      </c>
      <c r="G24" s="308">
        <v>518.21540166</v>
      </c>
      <c r="H24" s="308">
        <v>541.52043714000001</v>
      </c>
      <c r="I24" s="308">
        <v>565.96425435000003</v>
      </c>
      <c r="J24" s="773">
        <v>592.72510991000001</v>
      </c>
      <c r="K24" s="773">
        <v>605.08218177999993</v>
      </c>
      <c r="L24" s="773">
        <v>629.71291399000006</v>
      </c>
      <c r="M24" s="277"/>
      <c r="N24" s="597"/>
      <c r="O24" s="837"/>
      <c r="P24" s="470"/>
      <c r="Q24" s="470"/>
      <c r="R24" s="470"/>
      <c r="S24" s="470"/>
      <c r="T24" s="470"/>
      <c r="U24" s="470"/>
    </row>
    <row r="25" spans="1:21">
      <c r="A25" s="222" t="s">
        <v>153</v>
      </c>
      <c r="B25" s="775">
        <v>4885.7157566700007</v>
      </c>
      <c r="C25" s="775">
        <v>4946.4290975200001</v>
      </c>
      <c r="D25" s="775">
        <v>5124.0800999700004</v>
      </c>
      <c r="E25" s="775">
        <v>5897.1184869199997</v>
      </c>
      <c r="F25" s="775">
        <v>6129.3436353699999</v>
      </c>
      <c r="G25" s="775">
        <v>6375.1236181099994</v>
      </c>
      <c r="H25" s="775">
        <v>6685.8471203900008</v>
      </c>
      <c r="I25" s="775">
        <v>6781.4493458500001</v>
      </c>
      <c r="J25" s="775">
        <v>7145.5936468400005</v>
      </c>
      <c r="K25" s="775">
        <v>7312.85010857</v>
      </c>
      <c r="L25" s="775">
        <v>7493.8090520100004</v>
      </c>
      <c r="N25" s="470"/>
      <c r="O25" s="470"/>
      <c r="P25" s="470"/>
      <c r="Q25" s="470"/>
      <c r="R25" s="470"/>
      <c r="S25" s="470"/>
      <c r="T25" s="470"/>
      <c r="U25" s="470"/>
    </row>
    <row r="26" spans="1:21" ht="13.5" customHeight="1">
      <c r="A26" s="611"/>
      <c r="C26" s="357" t="s">
        <v>220</v>
      </c>
    </row>
    <row r="27" spans="1:21">
      <c r="A27" s="763" t="s">
        <v>196</v>
      </c>
      <c r="B27" s="785"/>
      <c r="C27" s="785" t="s">
        <v>248</v>
      </c>
      <c r="D27" s="785" t="s">
        <v>249</v>
      </c>
      <c r="E27" s="785" t="s">
        <v>273</v>
      </c>
      <c r="F27" s="785" t="s">
        <v>302</v>
      </c>
      <c r="G27" s="785" t="s">
        <v>753</v>
      </c>
      <c r="H27" s="785" t="s">
        <v>821</v>
      </c>
      <c r="I27" s="785" t="s">
        <v>875</v>
      </c>
      <c r="J27" s="785" t="s">
        <v>893</v>
      </c>
      <c r="K27" s="785" t="s">
        <v>952</v>
      </c>
      <c r="L27" s="785" t="s">
        <v>1266</v>
      </c>
    </row>
    <row r="28" spans="1:21">
      <c r="A28" s="763" t="s">
        <v>197</v>
      </c>
      <c r="B28" s="764"/>
      <c r="C28" s="764">
        <v>1.2426703450177934E-2</v>
      </c>
      <c r="D28" s="764">
        <v>3.5915000285573484E-2</v>
      </c>
      <c r="E28" s="764">
        <v>0.15086383738508014</v>
      </c>
      <c r="F28" s="764">
        <v>3.9379427251645449E-2</v>
      </c>
      <c r="G28" s="764">
        <v>4.0098907380832882E-2</v>
      </c>
      <c r="H28" s="764">
        <v>4.8739996413139419E-2</v>
      </c>
      <c r="I28" s="764">
        <v>1.4299194064494536E-2</v>
      </c>
      <c r="J28" s="764">
        <v>5.3697120249500019E-2</v>
      </c>
      <c r="K28" s="764">
        <v>2.3406937197438582E-2</v>
      </c>
      <c r="L28" s="764">
        <f>(L25/K25)-1</f>
        <v>2.4745337420212232E-2</v>
      </c>
    </row>
    <row r="29" spans="1:21">
      <c r="A29" s="230" t="s">
        <v>1000</v>
      </c>
    </row>
    <row r="30" spans="1:21">
      <c r="A30" s="230" t="s">
        <v>1074</v>
      </c>
    </row>
    <row r="31" spans="1:21">
      <c r="A31" s="281" t="s">
        <v>308</v>
      </c>
    </row>
    <row r="32" spans="1:21">
      <c r="A32" s="732" t="s">
        <v>1315</v>
      </c>
    </row>
    <row r="33" spans="1:1">
      <c r="A33" s="175" t="s">
        <v>854</v>
      </c>
    </row>
    <row r="34" spans="1:1">
      <c r="A34" s="749"/>
    </row>
    <row r="35" spans="1:1">
      <c r="A35" s="749"/>
    </row>
    <row r="36" spans="1:1">
      <c r="A36" s="749"/>
    </row>
    <row r="37" spans="1:1">
      <c r="A37" s="749"/>
    </row>
    <row r="38" spans="1:1">
      <c r="A38" s="749"/>
    </row>
    <row r="39" spans="1:1">
      <c r="A39" s="749"/>
    </row>
  </sheetData>
  <phoneticPr fontId="0" type="noConversion"/>
  <pageMargins left="0.86" right="0.62992125984251968" top="0.67" bottom="1.26" header="0.31496062992125984" footer="0.31496062992125984"/>
  <pageSetup orientation="landscape"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Q37"/>
  <sheetViews>
    <sheetView showGridLines="0" topLeftCell="A3" zoomScaleNormal="100" workbookViewId="0">
      <selection activeCell="A8" sqref="A8"/>
    </sheetView>
  </sheetViews>
  <sheetFormatPr defaultColWidth="9.140625" defaultRowHeight="12.75"/>
  <cols>
    <col min="1" max="1" width="22.42578125" style="357" customWidth="1"/>
    <col min="2" max="12" width="9.5703125" style="357" bestFit="1" customWidth="1"/>
    <col min="13" max="13" width="16.7109375" style="357" bestFit="1" customWidth="1"/>
    <col min="14" max="16384" width="9.140625" style="357"/>
  </cols>
  <sheetData>
    <row r="1" spans="1:17" hidden="1"/>
    <row r="2" spans="1:17" hidden="1"/>
    <row r="3" spans="1:17">
      <c r="A3" s="185" t="s">
        <v>149</v>
      </c>
      <c r="B3" s="185"/>
      <c r="C3" s="185"/>
      <c r="D3" s="185"/>
      <c r="E3" s="185"/>
      <c r="F3" s="185"/>
      <c r="G3" s="185"/>
      <c r="H3" s="185"/>
      <c r="I3" s="187"/>
      <c r="J3" s="187"/>
      <c r="K3" s="188"/>
      <c r="L3" s="187">
        <v>119</v>
      </c>
    </row>
    <row r="8" spans="1:17">
      <c r="A8" s="358" t="s">
        <v>1733</v>
      </c>
    </row>
    <row r="9" spans="1:17">
      <c r="A9" s="161" t="s">
        <v>725</v>
      </c>
    </row>
    <row r="10" spans="1:17">
      <c r="A10" s="161" t="s">
        <v>1176</v>
      </c>
    </row>
    <row r="11" spans="1:17">
      <c r="A11" s="357" t="s">
        <v>214</v>
      </c>
    </row>
    <row r="12" spans="1:17">
      <c r="A12" s="283" t="s">
        <v>183</v>
      </c>
      <c r="B12" s="255">
        <v>2010</v>
      </c>
      <c r="C12" s="205">
        <v>2011</v>
      </c>
      <c r="D12" s="205">
        <v>2012</v>
      </c>
      <c r="E12" s="205">
        <v>2013</v>
      </c>
      <c r="F12" s="205">
        <v>2014</v>
      </c>
      <c r="G12" s="205">
        <v>2015</v>
      </c>
      <c r="H12" s="205">
        <v>2016</v>
      </c>
      <c r="I12" s="205">
        <v>2017</v>
      </c>
      <c r="J12" s="205">
        <v>2018</v>
      </c>
      <c r="K12" s="205">
        <v>2019</v>
      </c>
      <c r="L12" s="205">
        <v>2020</v>
      </c>
    </row>
    <row r="13" spans="1:17">
      <c r="A13" s="159" t="s">
        <v>184</v>
      </c>
      <c r="B13" s="485">
        <v>304.7246318</v>
      </c>
      <c r="C13" s="485">
        <v>326.48927163999997</v>
      </c>
      <c r="D13" s="485">
        <v>355.17511380000002</v>
      </c>
      <c r="E13" s="485">
        <v>329.49540537000001</v>
      </c>
      <c r="F13" s="485">
        <v>377.71924092</v>
      </c>
      <c r="G13" s="485">
        <v>407.26930533000001</v>
      </c>
      <c r="H13" s="485">
        <v>421.60928792999999</v>
      </c>
      <c r="I13" s="485">
        <v>481.08054976</v>
      </c>
      <c r="J13" s="772">
        <v>510.59693972000002</v>
      </c>
      <c r="K13" s="772">
        <v>565.01181237000003</v>
      </c>
      <c r="L13" s="772">
        <v>630.03631315999996</v>
      </c>
      <c r="M13" s="277"/>
      <c r="N13" s="597"/>
      <c r="O13" s="837"/>
      <c r="P13" s="470"/>
      <c r="Q13" s="470"/>
    </row>
    <row r="14" spans="1:17">
      <c r="A14" s="357" t="s">
        <v>185</v>
      </c>
      <c r="B14" s="308">
        <v>197.39214930999995</v>
      </c>
      <c r="C14" s="308">
        <v>216.16860636999999</v>
      </c>
      <c r="D14" s="308">
        <v>249.09480453</v>
      </c>
      <c r="E14" s="308">
        <v>292.43841354</v>
      </c>
      <c r="F14" s="308">
        <v>294.18681958999997</v>
      </c>
      <c r="G14" s="308">
        <v>294.38994123999998</v>
      </c>
      <c r="H14" s="308">
        <v>374.64673962000001</v>
      </c>
      <c r="I14" s="308">
        <v>406.27630798000001</v>
      </c>
      <c r="J14" s="773">
        <v>472.53944988999996</v>
      </c>
      <c r="K14" s="773">
        <v>584.15730201999997</v>
      </c>
      <c r="L14" s="773">
        <v>680.13223349999998</v>
      </c>
      <c r="M14" s="277"/>
      <c r="N14" s="597"/>
      <c r="O14" s="837"/>
      <c r="P14" s="470"/>
      <c r="Q14" s="470"/>
    </row>
    <row r="15" spans="1:17">
      <c r="A15" s="357" t="s">
        <v>186</v>
      </c>
      <c r="B15" s="308">
        <v>232.48693154999998</v>
      </c>
      <c r="C15" s="308">
        <v>237.95442027000001</v>
      </c>
      <c r="D15" s="308">
        <v>253.45831549000002</v>
      </c>
      <c r="E15" s="308">
        <v>255.02627243999999</v>
      </c>
      <c r="F15" s="308">
        <v>278.22257998999999</v>
      </c>
      <c r="G15" s="308">
        <v>293.30397212999998</v>
      </c>
      <c r="H15" s="308">
        <v>362.92592279000002</v>
      </c>
      <c r="I15" s="308">
        <v>379.84361025999999</v>
      </c>
      <c r="J15" s="773">
        <v>436.02737394000002</v>
      </c>
      <c r="K15" s="773">
        <v>473.29887814999995</v>
      </c>
      <c r="L15" s="773">
        <v>612.03390338999998</v>
      </c>
      <c r="M15" s="277"/>
      <c r="N15" s="597"/>
      <c r="O15" s="837"/>
      <c r="P15" s="470"/>
      <c r="Q15" s="470"/>
    </row>
    <row r="16" spans="1:17">
      <c r="A16" s="357" t="s">
        <v>187</v>
      </c>
      <c r="B16" s="308">
        <v>325.75578560000002</v>
      </c>
      <c r="C16" s="308">
        <v>300.05430785000004</v>
      </c>
      <c r="D16" s="308">
        <v>352.10200877999995</v>
      </c>
      <c r="E16" s="308">
        <v>354.51281836000004</v>
      </c>
      <c r="F16" s="308">
        <v>398.52999855000002</v>
      </c>
      <c r="G16" s="308">
        <v>424.46210187000003</v>
      </c>
      <c r="H16" s="308">
        <v>434.31279129000001</v>
      </c>
      <c r="I16" s="308">
        <v>510.53420266000001</v>
      </c>
      <c r="J16" s="773">
        <v>553.53894569000011</v>
      </c>
      <c r="K16" s="773">
        <v>593.16655230999993</v>
      </c>
      <c r="L16" s="773">
        <v>509.29689550000001</v>
      </c>
      <c r="M16" s="277"/>
      <c r="N16" s="597"/>
      <c r="O16" s="837"/>
      <c r="P16" s="470"/>
      <c r="Q16" s="470"/>
    </row>
    <row r="17" spans="1:17">
      <c r="A17" s="357" t="s">
        <v>188</v>
      </c>
      <c r="B17" s="308">
        <v>245.88561544999999</v>
      </c>
      <c r="C17" s="308">
        <v>271.54719833999997</v>
      </c>
      <c r="D17" s="308">
        <v>276.44603655000003</v>
      </c>
      <c r="E17" s="308">
        <v>312.04112354</v>
      </c>
      <c r="F17" s="308">
        <v>310.05272077000001</v>
      </c>
      <c r="G17" s="308">
        <v>315.89358960999999</v>
      </c>
      <c r="H17" s="308">
        <v>371.45141615</v>
      </c>
      <c r="I17" s="308">
        <v>403.74483670999996</v>
      </c>
      <c r="J17" s="773">
        <v>504.23401875999997</v>
      </c>
      <c r="K17" s="773">
        <v>573.55454245999999</v>
      </c>
      <c r="L17" s="773">
        <v>462.42230798000003</v>
      </c>
      <c r="M17" s="277"/>
      <c r="N17" s="597"/>
      <c r="O17" s="837"/>
      <c r="P17" s="470"/>
      <c r="Q17" s="470"/>
    </row>
    <row r="18" spans="1:17">
      <c r="A18" s="357" t="s">
        <v>189</v>
      </c>
      <c r="B18" s="308">
        <v>254.83642063000002</v>
      </c>
      <c r="C18" s="308">
        <v>253.04184208000001</v>
      </c>
      <c r="D18" s="308">
        <v>297.36907491000005</v>
      </c>
      <c r="E18" s="308">
        <v>315.13472970999999</v>
      </c>
      <c r="F18" s="308">
        <v>345.96490736000004</v>
      </c>
      <c r="G18" s="308">
        <v>351.66646841000005</v>
      </c>
      <c r="H18" s="308">
        <v>425.85144726999999</v>
      </c>
      <c r="I18" s="308">
        <v>480.54929713999996</v>
      </c>
      <c r="J18" s="773">
        <v>518.14439234999998</v>
      </c>
      <c r="K18" s="773">
        <v>642.08087761000002</v>
      </c>
      <c r="L18" s="773">
        <v>472.83734820999996</v>
      </c>
      <c r="M18" s="277"/>
      <c r="N18" s="597"/>
      <c r="O18" s="837"/>
      <c r="P18" s="470"/>
      <c r="Q18" s="470"/>
    </row>
    <row r="19" spans="1:17">
      <c r="A19" s="357" t="s">
        <v>190</v>
      </c>
      <c r="B19" s="308">
        <v>269.29207911999998</v>
      </c>
      <c r="C19" s="308">
        <v>318.23430285000001</v>
      </c>
      <c r="D19" s="308">
        <v>324.80355407999997</v>
      </c>
      <c r="E19" s="308">
        <v>327.8751115</v>
      </c>
      <c r="F19" s="308">
        <v>384.88075574999999</v>
      </c>
      <c r="G19" s="308">
        <v>425.94612271</v>
      </c>
      <c r="H19" s="308">
        <v>472.26370510000004</v>
      </c>
      <c r="I19" s="308">
        <v>443.34793592</v>
      </c>
      <c r="J19" s="773">
        <v>512.78347117999999</v>
      </c>
      <c r="K19" s="773">
        <v>555.18439361000003</v>
      </c>
      <c r="L19" s="773">
        <v>599.16148737000003</v>
      </c>
      <c r="M19" s="277"/>
      <c r="N19" s="597"/>
      <c r="O19" s="837"/>
      <c r="P19" s="470"/>
      <c r="Q19" s="470"/>
    </row>
    <row r="20" spans="1:17">
      <c r="A20" s="357" t="s">
        <v>191</v>
      </c>
      <c r="B20" s="308">
        <v>285.99283577</v>
      </c>
      <c r="C20" s="308">
        <v>273.82302806000001</v>
      </c>
      <c r="D20" s="308">
        <v>278.89905326999997</v>
      </c>
      <c r="E20" s="308">
        <v>346.58622814</v>
      </c>
      <c r="F20" s="308">
        <v>370.40844089000001</v>
      </c>
      <c r="G20" s="308">
        <v>433.3480912</v>
      </c>
      <c r="H20" s="308">
        <v>379.51224548000005</v>
      </c>
      <c r="I20" s="308">
        <v>439.63346988999996</v>
      </c>
      <c r="J20" s="773">
        <v>511.22187170000001</v>
      </c>
      <c r="K20" s="773">
        <v>616.48001274000001</v>
      </c>
      <c r="L20" s="773">
        <v>711.17199545000005</v>
      </c>
      <c r="M20" s="277"/>
      <c r="N20" s="597"/>
      <c r="O20" s="837"/>
      <c r="P20" s="470"/>
      <c r="Q20" s="470"/>
    </row>
    <row r="21" spans="1:17">
      <c r="A21" s="357" t="s">
        <v>192</v>
      </c>
      <c r="B21" s="308">
        <v>254.61151153999998</v>
      </c>
      <c r="C21" s="308">
        <v>272.09740117000001</v>
      </c>
      <c r="D21" s="308">
        <v>300.90960094000002</v>
      </c>
      <c r="E21" s="308">
        <v>309.38877397000005</v>
      </c>
      <c r="F21" s="308">
        <v>303.98542467999999</v>
      </c>
      <c r="G21" s="308">
        <v>354.83019354000004</v>
      </c>
      <c r="H21" s="308">
        <v>390.15191226000002</v>
      </c>
      <c r="I21" s="308">
        <v>437.68967817999999</v>
      </c>
      <c r="J21" s="773">
        <v>503.6998499</v>
      </c>
      <c r="K21" s="773">
        <v>590.0576015800001</v>
      </c>
      <c r="L21" s="773">
        <v>652.98546555999997</v>
      </c>
      <c r="M21" s="277"/>
      <c r="N21" s="597"/>
      <c r="O21" s="837"/>
      <c r="P21" s="470"/>
      <c r="Q21" s="470"/>
    </row>
    <row r="22" spans="1:17">
      <c r="A22" s="357" t="s">
        <v>193</v>
      </c>
      <c r="B22" s="308">
        <v>250.55622559</v>
      </c>
      <c r="C22" s="308">
        <v>267.70812637</v>
      </c>
      <c r="D22" s="308">
        <v>255.38865512000001</v>
      </c>
      <c r="E22" s="308">
        <v>287.32288756999998</v>
      </c>
      <c r="F22" s="308">
        <v>302.41164570000001</v>
      </c>
      <c r="G22" s="308">
        <v>332.32016299000003</v>
      </c>
      <c r="H22" s="308">
        <v>403.96800919999998</v>
      </c>
      <c r="I22" s="308">
        <v>440.16759337999997</v>
      </c>
      <c r="J22" s="773">
        <v>442.68210995999999</v>
      </c>
      <c r="K22" s="773">
        <v>567.06743783000002</v>
      </c>
      <c r="L22" s="773">
        <v>589.84754095000005</v>
      </c>
      <c r="M22" s="277"/>
      <c r="N22" s="597"/>
      <c r="O22" s="837"/>
      <c r="P22" s="470"/>
      <c r="Q22" s="470"/>
    </row>
    <row r="23" spans="1:17">
      <c r="A23" s="357" t="s">
        <v>194</v>
      </c>
      <c r="B23" s="308">
        <v>232.88352709999998</v>
      </c>
      <c r="C23" s="308">
        <v>253.41826205999999</v>
      </c>
      <c r="D23" s="308">
        <v>264.70736749999998</v>
      </c>
      <c r="E23" s="308">
        <v>273.11543723</v>
      </c>
      <c r="F23" s="308">
        <v>304.27183424999998</v>
      </c>
      <c r="G23" s="308">
        <v>345.89908598</v>
      </c>
      <c r="H23" s="308">
        <v>354.72871570000001</v>
      </c>
      <c r="I23" s="308">
        <v>394.99210782</v>
      </c>
      <c r="J23" s="773">
        <v>541.47669179999991</v>
      </c>
      <c r="K23" s="773">
        <v>529.40096899000002</v>
      </c>
      <c r="L23" s="773">
        <v>596.46629773000006</v>
      </c>
      <c r="M23" s="277"/>
      <c r="N23" s="597"/>
      <c r="O23" s="837"/>
      <c r="P23" s="470"/>
      <c r="Q23" s="470"/>
    </row>
    <row r="24" spans="1:17">
      <c r="A24" s="357" t="s">
        <v>195</v>
      </c>
      <c r="B24" s="308">
        <v>233.73297216999998</v>
      </c>
      <c r="C24" s="308">
        <v>247.38303211000002</v>
      </c>
      <c r="D24" s="308">
        <v>278.80033236999998</v>
      </c>
      <c r="E24" s="308">
        <v>270.96298300000001</v>
      </c>
      <c r="F24" s="308">
        <v>294.70317055000004</v>
      </c>
      <c r="G24" s="308">
        <v>321.49654270999997</v>
      </c>
      <c r="H24" s="308">
        <v>356.80089246</v>
      </c>
      <c r="I24" s="308">
        <v>418.45462851999997</v>
      </c>
      <c r="J24" s="773">
        <v>468.64241888999999</v>
      </c>
      <c r="K24" s="773">
        <v>492.81831424000001</v>
      </c>
      <c r="L24" s="773">
        <v>611.55252038000003</v>
      </c>
      <c r="M24" s="277"/>
      <c r="N24" s="597"/>
      <c r="O24" s="837"/>
      <c r="P24" s="470"/>
      <c r="Q24" s="470"/>
    </row>
    <row r="25" spans="1:17">
      <c r="A25" s="222" t="s">
        <v>153</v>
      </c>
      <c r="B25" s="755">
        <v>3088.1506856299993</v>
      </c>
      <c r="C25" s="775">
        <v>3237.9197991699998</v>
      </c>
      <c r="D25" s="775">
        <v>3487.1539173400001</v>
      </c>
      <c r="E25" s="775">
        <v>3673.9001843700003</v>
      </c>
      <c r="F25" s="775">
        <v>3965.3375389999997</v>
      </c>
      <c r="G25" s="775">
        <v>4300.8255777200002</v>
      </c>
      <c r="H25" s="775">
        <v>4748.2230852499997</v>
      </c>
      <c r="I25" s="775">
        <v>5236.3142182199999</v>
      </c>
      <c r="J25" s="775">
        <v>5975.5875337799998</v>
      </c>
      <c r="K25" s="775">
        <v>6782.2786939100006</v>
      </c>
      <c r="L25" s="775">
        <v>7127.9443091800003</v>
      </c>
    </row>
    <row r="26" spans="1:17" ht="13.5" customHeight="1">
      <c r="A26" s="611"/>
      <c r="C26" s="357" t="s">
        <v>220</v>
      </c>
    </row>
    <row r="27" spans="1:17">
      <c r="A27" s="763" t="s">
        <v>196</v>
      </c>
      <c r="B27" s="785"/>
      <c r="C27" s="785" t="s">
        <v>248</v>
      </c>
      <c r="D27" s="785" t="s">
        <v>249</v>
      </c>
      <c r="E27" s="785" t="s">
        <v>273</v>
      </c>
      <c r="F27" s="785" t="s">
        <v>302</v>
      </c>
      <c r="G27" s="785" t="s">
        <v>753</v>
      </c>
      <c r="H27" s="785" t="s">
        <v>821</v>
      </c>
      <c r="I27" s="785" t="s">
        <v>875</v>
      </c>
      <c r="J27" s="785" t="s">
        <v>893</v>
      </c>
      <c r="K27" s="785" t="s">
        <v>952</v>
      </c>
      <c r="L27" s="785" t="s">
        <v>1266</v>
      </c>
    </row>
    <row r="28" spans="1:17">
      <c r="A28" s="763" t="s">
        <v>197</v>
      </c>
      <c r="B28" s="764"/>
      <c r="C28" s="764">
        <v>4.8497994037958181E-2</v>
      </c>
      <c r="D28" s="764">
        <v>7.6973530423418257E-2</v>
      </c>
      <c r="E28" s="764">
        <v>5.3552631015624907E-2</v>
      </c>
      <c r="F28" s="764">
        <v>7.9326421515170997E-2</v>
      </c>
      <c r="G28" s="764">
        <v>8.4605165492319223E-2</v>
      </c>
      <c r="H28" s="764">
        <v>0.10402595953848914</v>
      </c>
      <c r="I28" s="764">
        <v>0.10279448210557307</v>
      </c>
      <c r="J28" s="764">
        <v>0.14118200030618167</v>
      </c>
      <c r="K28" s="764">
        <v>0.13499779821980273</v>
      </c>
      <c r="L28" s="764">
        <f>(L25/K25)-1</f>
        <v>5.0965999905073556E-2</v>
      </c>
    </row>
    <row r="29" spans="1:17">
      <c r="A29" s="383" t="s">
        <v>1000</v>
      </c>
      <c r="B29" s="159"/>
      <c r="C29" s="159"/>
      <c r="D29" s="159"/>
      <c r="E29" s="159"/>
      <c r="F29" s="159"/>
      <c r="G29" s="159"/>
      <c r="H29" s="159"/>
      <c r="I29" s="159"/>
      <c r="J29" s="159"/>
      <c r="K29" s="159"/>
      <c r="L29" s="159"/>
    </row>
    <row r="30" spans="1:17">
      <c r="A30" s="192" t="s">
        <v>1075</v>
      </c>
    </row>
    <row r="31" spans="1:17">
      <c r="A31" s="732" t="s">
        <v>1315</v>
      </c>
    </row>
    <row r="32" spans="1:17">
      <c r="A32" s="175" t="s">
        <v>854</v>
      </c>
    </row>
    <row r="33" spans="1:1">
      <c r="A33" s="749"/>
    </row>
    <row r="34" spans="1:1">
      <c r="A34" s="749"/>
    </row>
    <row r="35" spans="1:1">
      <c r="A35" s="749"/>
    </row>
    <row r="36" spans="1:1">
      <c r="A36" s="749"/>
    </row>
    <row r="37" spans="1:1">
      <c r="A37" s="749"/>
    </row>
  </sheetData>
  <phoneticPr fontId="0" type="noConversion"/>
  <pageMargins left="0.86" right="0.91" top="0.56999999999999995" bottom="0.59055118110236227" header="0.31496062992125984" footer="0.5"/>
  <pageSetup scale="94" orientation="landscape"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M48"/>
  <sheetViews>
    <sheetView showGridLines="0" zoomScaleNormal="100" workbookViewId="0">
      <selection activeCell="A8" sqref="A8"/>
    </sheetView>
  </sheetViews>
  <sheetFormatPr defaultColWidth="9.140625" defaultRowHeight="12.75"/>
  <cols>
    <col min="1" max="1" width="16.42578125" style="357" customWidth="1"/>
    <col min="2" max="12" width="9" style="357" customWidth="1"/>
    <col min="13" max="16384" width="9.140625" style="357"/>
  </cols>
  <sheetData>
    <row r="1" spans="1:13">
      <c r="A1" s="185" t="s">
        <v>149</v>
      </c>
      <c r="B1" s="185"/>
      <c r="C1" s="185"/>
      <c r="D1" s="185"/>
      <c r="E1" s="185"/>
      <c r="F1" s="185"/>
      <c r="G1" s="185"/>
      <c r="H1" s="185"/>
      <c r="I1" s="187"/>
      <c r="J1" s="187"/>
      <c r="K1" s="188"/>
      <c r="L1" s="187">
        <v>120</v>
      </c>
    </row>
    <row r="8" spans="1:13">
      <c r="A8" s="358" t="s">
        <v>1734</v>
      </c>
    </row>
    <row r="9" spans="1:13">
      <c r="A9" s="161" t="s">
        <v>696</v>
      </c>
    </row>
    <row r="10" spans="1:13">
      <c r="A10" s="161" t="s">
        <v>1176</v>
      </c>
    </row>
    <row r="11" spans="1:13">
      <c r="A11" s="357" t="s">
        <v>214</v>
      </c>
    </row>
    <row r="12" spans="1:13" ht="12.75" customHeight="1">
      <c r="A12" s="1264" t="s">
        <v>183</v>
      </c>
      <c r="B12" s="1271">
        <v>2010</v>
      </c>
      <c r="C12" s="1271">
        <v>2011</v>
      </c>
      <c r="D12" s="1271">
        <v>2012</v>
      </c>
      <c r="E12" s="1271">
        <v>2013</v>
      </c>
      <c r="F12" s="1271">
        <v>2014</v>
      </c>
      <c r="G12" s="1271">
        <v>2015</v>
      </c>
      <c r="H12" s="1271">
        <v>2016</v>
      </c>
      <c r="I12" s="1271">
        <v>2017</v>
      </c>
      <c r="J12" s="1271">
        <v>2018</v>
      </c>
      <c r="K12" s="1271">
        <v>2019</v>
      </c>
      <c r="L12" s="1271">
        <v>2020</v>
      </c>
    </row>
    <row r="13" spans="1:13" ht="12.75" customHeight="1">
      <c r="A13" s="1264"/>
      <c r="B13" s="1271"/>
      <c r="C13" s="1271"/>
      <c r="D13" s="1271"/>
      <c r="E13" s="1271"/>
      <c r="F13" s="1271"/>
      <c r="G13" s="1271"/>
      <c r="H13" s="1271"/>
      <c r="I13" s="1271"/>
      <c r="J13" s="1271"/>
      <c r="K13" s="1271"/>
      <c r="L13" s="1271"/>
    </row>
    <row r="14" spans="1:13">
      <c r="A14" s="159" t="s">
        <v>184</v>
      </c>
      <c r="B14" s="485">
        <v>269.20697577999999</v>
      </c>
      <c r="C14" s="485">
        <v>321.16987227999999</v>
      </c>
      <c r="D14" s="486">
        <v>352.96081485000002</v>
      </c>
      <c r="E14" s="485">
        <v>154.98495932</v>
      </c>
      <c r="F14" s="485">
        <v>498.71535677999998</v>
      </c>
      <c r="G14" s="485">
        <v>505.00113619999996</v>
      </c>
      <c r="H14" s="485">
        <v>634.5751831</v>
      </c>
      <c r="I14" s="485">
        <v>894.95044802999996</v>
      </c>
      <c r="J14" s="485">
        <v>921.62613391000002</v>
      </c>
      <c r="K14" s="485">
        <v>994.11054447000004</v>
      </c>
      <c r="L14" s="485">
        <v>1140.96501081</v>
      </c>
      <c r="M14" s="412"/>
    </row>
    <row r="15" spans="1:13">
      <c r="A15" s="357" t="s">
        <v>185</v>
      </c>
      <c r="B15" s="601">
        <v>356.43960949000001</v>
      </c>
      <c r="C15" s="601">
        <v>334.44946049999999</v>
      </c>
      <c r="D15" s="475">
        <v>339.78656118000004</v>
      </c>
      <c r="E15" s="308">
        <v>495.82015371</v>
      </c>
      <c r="F15" s="308">
        <v>468.55421147000004</v>
      </c>
      <c r="G15" s="308">
        <v>551.05084878999992</v>
      </c>
      <c r="H15" s="308">
        <v>886.49593242999993</v>
      </c>
      <c r="I15" s="601">
        <v>777.45126884000001</v>
      </c>
      <c r="J15" s="601">
        <v>765.46151734</v>
      </c>
      <c r="K15" s="601">
        <v>1039.66518537</v>
      </c>
      <c r="L15" s="601">
        <v>971.41506896999999</v>
      </c>
      <c r="M15" s="412"/>
    </row>
    <row r="16" spans="1:13">
      <c r="A16" s="357" t="s">
        <v>186</v>
      </c>
      <c r="B16" s="601">
        <v>386.64206355999994</v>
      </c>
      <c r="C16" s="601">
        <v>473.45383249999998</v>
      </c>
      <c r="D16" s="475">
        <v>398.01781075000002</v>
      </c>
      <c r="E16" s="308">
        <v>440.61670742000001</v>
      </c>
      <c r="F16" s="308">
        <v>477.67396257000001</v>
      </c>
      <c r="G16" s="308">
        <v>776.30400323000003</v>
      </c>
      <c r="H16" s="308">
        <v>827.38856984000006</v>
      </c>
      <c r="I16" s="601">
        <v>819.29538750999996</v>
      </c>
      <c r="J16" s="601">
        <v>836.25369257</v>
      </c>
      <c r="K16" s="601">
        <v>1023.5724861</v>
      </c>
      <c r="L16" s="601">
        <v>641.83823864999999</v>
      </c>
      <c r="M16" s="412"/>
    </row>
    <row r="17" spans="1:13">
      <c r="A17" s="357" t="s">
        <v>187</v>
      </c>
      <c r="B17" s="601">
        <v>378.07100936999996</v>
      </c>
      <c r="C17" s="601">
        <v>304.98329476999999</v>
      </c>
      <c r="D17" s="475">
        <v>307.88541312000001</v>
      </c>
      <c r="E17" s="308">
        <v>335.92478387</v>
      </c>
      <c r="F17" s="308">
        <v>373.55847642999998</v>
      </c>
      <c r="G17" s="308">
        <v>444.32194473999999</v>
      </c>
      <c r="H17" s="308">
        <v>704.46257315999992</v>
      </c>
      <c r="I17" s="601">
        <v>633.93759045000002</v>
      </c>
      <c r="J17" s="601">
        <v>725.17721090999999</v>
      </c>
      <c r="K17" s="601">
        <v>834.82298936999996</v>
      </c>
      <c r="L17" s="601">
        <v>3.584151E-2</v>
      </c>
      <c r="M17" s="412"/>
    </row>
    <row r="18" spans="1:13">
      <c r="A18" s="357" t="s">
        <v>188</v>
      </c>
      <c r="B18" s="601">
        <v>336.82011431999996</v>
      </c>
      <c r="C18" s="601">
        <v>400.02805236</v>
      </c>
      <c r="D18" s="475">
        <v>418.91780667</v>
      </c>
      <c r="E18" s="308">
        <v>442.30881495</v>
      </c>
      <c r="F18" s="308">
        <v>381.71495637999999</v>
      </c>
      <c r="G18" s="308">
        <v>537.23242114999994</v>
      </c>
      <c r="H18" s="308">
        <v>642.61922279999999</v>
      </c>
      <c r="I18" s="601">
        <v>771.27323795000007</v>
      </c>
      <c r="J18" s="601">
        <v>846.41979236999998</v>
      </c>
      <c r="K18" s="601">
        <v>1013.06455992</v>
      </c>
      <c r="L18" s="601">
        <v>58.338874060000002</v>
      </c>
      <c r="M18" s="412"/>
    </row>
    <row r="19" spans="1:13">
      <c r="A19" s="357" t="s">
        <v>189</v>
      </c>
      <c r="B19" s="601">
        <v>373.11658541999986</v>
      </c>
      <c r="C19" s="601">
        <v>387.38526075999999</v>
      </c>
      <c r="D19" s="475">
        <v>364.80474805</v>
      </c>
      <c r="E19" s="308">
        <v>370.79003809</v>
      </c>
      <c r="F19" s="308">
        <v>426.49277535000004</v>
      </c>
      <c r="G19" s="308">
        <v>529.12248956999997</v>
      </c>
      <c r="H19" s="308">
        <v>681.7292563200001</v>
      </c>
      <c r="I19" s="601">
        <v>729.08191064999994</v>
      </c>
      <c r="J19" s="601">
        <v>856.19761077999999</v>
      </c>
      <c r="K19" s="601">
        <v>817.53789591999998</v>
      </c>
      <c r="L19" s="601">
        <v>478.56271785000001</v>
      </c>
      <c r="M19" s="412"/>
    </row>
    <row r="20" spans="1:13">
      <c r="A20" s="357" t="s">
        <v>190</v>
      </c>
      <c r="B20" s="601">
        <v>348.40524772999999</v>
      </c>
      <c r="C20" s="601">
        <v>301.95721170999997</v>
      </c>
      <c r="D20" s="475">
        <v>384.10482317999998</v>
      </c>
      <c r="E20" s="308">
        <v>415.86046443999999</v>
      </c>
      <c r="F20" s="308">
        <v>479.52732477999996</v>
      </c>
      <c r="G20" s="308">
        <v>564.69965762000004</v>
      </c>
      <c r="H20" s="308">
        <v>628.84063302999994</v>
      </c>
      <c r="I20" s="601">
        <v>723.13949694000007</v>
      </c>
      <c r="J20" s="601">
        <v>763.45834520000005</v>
      </c>
      <c r="K20" s="601">
        <v>911.93677644000002</v>
      </c>
      <c r="L20" s="601">
        <v>846.30263808000007</v>
      </c>
      <c r="M20" s="412"/>
    </row>
    <row r="21" spans="1:13">
      <c r="A21" s="357" t="s">
        <v>191</v>
      </c>
      <c r="B21" s="601">
        <v>294.9016486299999</v>
      </c>
      <c r="C21" s="601">
        <v>305.19089694999997</v>
      </c>
      <c r="D21" s="475">
        <v>381.50030132999996</v>
      </c>
      <c r="E21" s="308">
        <v>344.79954797000005</v>
      </c>
      <c r="F21" s="308">
        <v>442.56530074</v>
      </c>
      <c r="G21" s="308">
        <v>590.97271149999995</v>
      </c>
      <c r="H21" s="308">
        <v>698.24162223999997</v>
      </c>
      <c r="I21" s="601">
        <v>727.71006761000001</v>
      </c>
      <c r="J21" s="601">
        <v>758.57714702999999</v>
      </c>
      <c r="K21" s="601">
        <v>947.07100477999995</v>
      </c>
      <c r="L21" s="601">
        <v>731.83013244000006</v>
      </c>
      <c r="M21" s="412"/>
    </row>
    <row r="22" spans="1:13">
      <c r="A22" s="357" t="s">
        <v>192</v>
      </c>
      <c r="B22" s="601">
        <v>407.74537734000006</v>
      </c>
      <c r="C22" s="601">
        <v>266.72657003</v>
      </c>
      <c r="D22" s="475">
        <v>348.19430669000002</v>
      </c>
      <c r="E22" s="308">
        <v>331.27894797000005</v>
      </c>
      <c r="F22" s="308">
        <v>431.81748189000001</v>
      </c>
      <c r="G22" s="308">
        <v>483.79547402999998</v>
      </c>
      <c r="H22" s="308">
        <v>721.88564198000006</v>
      </c>
      <c r="I22" s="601">
        <v>588.86955648000003</v>
      </c>
      <c r="J22" s="601">
        <v>604.71568946000002</v>
      </c>
      <c r="K22" s="601">
        <v>792.66116958999999</v>
      </c>
      <c r="L22" s="601">
        <v>875.54153049000001</v>
      </c>
      <c r="M22" s="412"/>
    </row>
    <row r="23" spans="1:13">
      <c r="A23" s="357" t="s">
        <v>193</v>
      </c>
      <c r="B23" s="601">
        <v>296.35634056999999</v>
      </c>
      <c r="C23" s="601">
        <v>345.99548941</v>
      </c>
      <c r="D23" s="475">
        <v>385.25139854000003</v>
      </c>
      <c r="E23" s="308">
        <v>414.51790642000003</v>
      </c>
      <c r="F23" s="308">
        <v>577.49967205999997</v>
      </c>
      <c r="G23" s="308">
        <v>654.36336252000001</v>
      </c>
      <c r="H23" s="308">
        <v>824.79344721000007</v>
      </c>
      <c r="I23" s="601">
        <v>813.14995379999993</v>
      </c>
      <c r="J23" s="601">
        <v>904.25361532000011</v>
      </c>
      <c r="K23" s="601">
        <v>1084.49872843</v>
      </c>
      <c r="L23" s="601">
        <v>1011.73571644</v>
      </c>
      <c r="M23" s="412"/>
    </row>
    <row r="24" spans="1:13">
      <c r="A24" s="357" t="s">
        <v>194</v>
      </c>
      <c r="B24" s="601">
        <v>363.30605594999997</v>
      </c>
      <c r="C24" s="601">
        <v>419.78815897999999</v>
      </c>
      <c r="D24" s="475">
        <v>392.25081018000003</v>
      </c>
      <c r="E24" s="308">
        <v>383.29570041000005</v>
      </c>
      <c r="F24" s="308">
        <v>467.74998916000004</v>
      </c>
      <c r="G24" s="308">
        <v>602.29786658</v>
      </c>
      <c r="H24" s="308">
        <v>831.80929277999996</v>
      </c>
      <c r="I24" s="601">
        <v>706.85631548000003</v>
      </c>
      <c r="J24" s="601">
        <v>871.73293150999996</v>
      </c>
      <c r="K24" s="601">
        <v>935.60044332000007</v>
      </c>
      <c r="L24" s="601">
        <v>950.16141142999993</v>
      </c>
      <c r="M24" s="412"/>
    </row>
    <row r="25" spans="1:13">
      <c r="A25" s="357" t="s">
        <v>195</v>
      </c>
      <c r="B25" s="601">
        <v>426.17478136999995</v>
      </c>
      <c r="C25" s="601">
        <v>406.58040598000002</v>
      </c>
      <c r="D25" s="475">
        <v>422.36990585000001</v>
      </c>
      <c r="E25" s="308">
        <v>446.10769735000002</v>
      </c>
      <c r="F25" s="308">
        <v>665.46263637000004</v>
      </c>
      <c r="G25" s="308">
        <v>750.79367372000002</v>
      </c>
      <c r="H25" s="308">
        <v>820.35204659999999</v>
      </c>
      <c r="I25" s="601">
        <v>886.02440801</v>
      </c>
      <c r="J25" s="601">
        <v>814.42164415000002</v>
      </c>
      <c r="K25" s="601">
        <v>1047.4350322799999</v>
      </c>
      <c r="L25" s="601">
        <v>1175.6304745299999</v>
      </c>
      <c r="M25" s="412"/>
    </row>
    <row r="26" spans="1:13">
      <c r="A26" s="734" t="s">
        <v>153</v>
      </c>
      <c r="B26" s="417">
        <v>4237.1858095300004</v>
      </c>
      <c r="C26" s="417">
        <v>4267.7085062300002</v>
      </c>
      <c r="D26" s="417">
        <v>4496.0447003899999</v>
      </c>
      <c r="E26" s="417">
        <v>4576.3057219200009</v>
      </c>
      <c r="F26" s="417">
        <v>5691.3321439800002</v>
      </c>
      <c r="G26" s="417">
        <v>6989.9555896499996</v>
      </c>
      <c r="H26" s="417">
        <v>8903.1934214900011</v>
      </c>
      <c r="I26" s="417">
        <v>9071.7396417500004</v>
      </c>
      <c r="J26" s="417">
        <v>9668.2953305499977</v>
      </c>
      <c r="K26" s="417">
        <v>11441.97681599</v>
      </c>
      <c r="L26" s="417">
        <v>8882.3576552599989</v>
      </c>
    </row>
    <row r="27" spans="1:13">
      <c r="A27" s="611"/>
    </row>
    <row r="28" spans="1:13" ht="18" customHeight="1">
      <c r="A28" s="185" t="s">
        <v>196</v>
      </c>
      <c r="B28" s="726"/>
      <c r="C28" s="726" t="s">
        <v>248</v>
      </c>
      <c r="D28" s="726" t="s">
        <v>249</v>
      </c>
      <c r="E28" s="726" t="s">
        <v>273</v>
      </c>
      <c r="F28" s="726" t="s">
        <v>302</v>
      </c>
      <c r="G28" s="726" t="s">
        <v>753</v>
      </c>
      <c r="H28" s="726" t="s">
        <v>821</v>
      </c>
      <c r="I28" s="726" t="s">
        <v>875</v>
      </c>
      <c r="J28" s="726" t="s">
        <v>893</v>
      </c>
      <c r="K28" s="726" t="s">
        <v>952</v>
      </c>
      <c r="L28" s="747" t="s">
        <v>1266</v>
      </c>
      <c r="M28" s="159"/>
    </row>
    <row r="29" spans="1:13" ht="17.25" customHeight="1">
      <c r="A29" s="185" t="s">
        <v>197</v>
      </c>
      <c r="B29" s="729"/>
      <c r="C29" s="729">
        <v>7.2035303789015348E-3</v>
      </c>
      <c r="D29" s="729">
        <v>5.3503231025894715E-2</v>
      </c>
      <c r="E29" s="729">
        <v>1.7851473212230129E-2</v>
      </c>
      <c r="F29" s="729">
        <v>0.2436520831025657</v>
      </c>
      <c r="G29" s="729">
        <v>0.22817565603575196</v>
      </c>
      <c r="H29" s="729">
        <v>0.2737124445644441</v>
      </c>
      <c r="I29" s="729">
        <v>1.8930984904042658E-2</v>
      </c>
      <c r="J29" s="729">
        <v>6.5759789451465878E-2</v>
      </c>
      <c r="K29" s="729">
        <v>0.18345338291803115</v>
      </c>
      <c r="L29" s="729">
        <f>(L26/K26)-1</f>
        <v>-0.22370427784410207</v>
      </c>
      <c r="M29" s="159"/>
    </row>
    <row r="30" spans="1:13" ht="15" customHeight="1">
      <c r="A30" s="373" t="s">
        <v>1000</v>
      </c>
    </row>
    <row r="31" spans="1:13" ht="15" customHeight="1">
      <c r="A31" s="732" t="s">
        <v>1315</v>
      </c>
    </row>
    <row r="32" spans="1:13" ht="12.75" customHeight="1">
      <c r="A32" s="175" t="s">
        <v>854</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12">
    <mergeCell ref="L12:L13"/>
    <mergeCell ref="A12:A13"/>
    <mergeCell ref="F12:F13"/>
    <mergeCell ref="E12:E13"/>
    <mergeCell ref="D12:D13"/>
    <mergeCell ref="C12:C13"/>
    <mergeCell ref="B12:B13"/>
    <mergeCell ref="K12:K13"/>
    <mergeCell ref="J12:J13"/>
    <mergeCell ref="I12:I13"/>
    <mergeCell ref="H12:H13"/>
    <mergeCell ref="G12:G13"/>
  </mergeCells>
  <phoneticPr fontId="39" type="noConversion"/>
  <pageMargins left="1.4173228346456694" right="0.15748031496062992" top="0.74803149606299213" bottom="0.59055118110236227" header="0.31496062992125984" footer="0.51181102362204722"/>
  <pageSetup orientation="landscape" r:id="rId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N40"/>
  <sheetViews>
    <sheetView showGridLines="0" topLeftCell="A3" zoomScaleNormal="100" workbookViewId="0">
      <selection activeCell="A8" sqref="A8"/>
    </sheetView>
  </sheetViews>
  <sheetFormatPr defaultColWidth="9.140625" defaultRowHeight="12.75"/>
  <cols>
    <col min="1" max="1" width="24" style="357" customWidth="1"/>
    <col min="2" max="12" width="9.5703125" style="357" bestFit="1" customWidth="1"/>
    <col min="13" max="13" width="9.140625" style="470"/>
    <col min="14" max="16384" width="9.140625" style="357"/>
  </cols>
  <sheetData>
    <row r="1" spans="1:14" hidden="1">
      <c r="A1" s="188"/>
      <c r="B1" s="188"/>
      <c r="C1" s="188"/>
      <c r="D1" s="188"/>
      <c r="E1" s="188"/>
      <c r="F1" s="188"/>
      <c r="G1" s="188"/>
      <c r="H1" s="188"/>
      <c r="I1" s="188"/>
      <c r="J1" s="188"/>
      <c r="K1" s="188"/>
      <c r="L1" s="188"/>
    </row>
    <row r="2" spans="1:14" hidden="1">
      <c r="A2" s="188"/>
      <c r="B2" s="188"/>
      <c r="C2" s="188"/>
      <c r="D2" s="188"/>
      <c r="E2" s="188"/>
      <c r="F2" s="188"/>
      <c r="G2" s="188"/>
      <c r="H2" s="188"/>
      <c r="I2" s="188"/>
      <c r="J2" s="188"/>
      <c r="K2" s="188"/>
      <c r="L2" s="188"/>
    </row>
    <row r="3" spans="1:14">
      <c r="A3" s="185" t="s">
        <v>149</v>
      </c>
      <c r="B3" s="185"/>
      <c r="C3" s="185"/>
      <c r="D3" s="185"/>
      <c r="E3" s="185"/>
      <c r="F3" s="185"/>
      <c r="G3" s="185"/>
      <c r="H3" s="185"/>
      <c r="I3" s="187"/>
      <c r="J3" s="187"/>
      <c r="K3" s="188"/>
      <c r="L3" s="187">
        <v>121</v>
      </c>
    </row>
    <row r="4" spans="1:14">
      <c r="D4" s="357" t="s">
        <v>220</v>
      </c>
    </row>
    <row r="8" spans="1:14">
      <c r="A8" s="358" t="s">
        <v>1735</v>
      </c>
    </row>
    <row r="9" spans="1:14" ht="14.25">
      <c r="A9" s="161" t="s">
        <v>1615</v>
      </c>
    </row>
    <row r="10" spans="1:14">
      <c r="A10" s="161" t="s">
        <v>1176</v>
      </c>
    </row>
    <row r="11" spans="1:14">
      <c r="A11" s="357" t="s">
        <v>214</v>
      </c>
    </row>
    <row r="12" spans="1:14" ht="19.5" customHeight="1">
      <c r="A12" s="283" t="s">
        <v>183</v>
      </c>
      <c r="B12" s="255">
        <v>2010</v>
      </c>
      <c r="C12" s="255">
        <v>2011</v>
      </c>
      <c r="D12" s="255">
        <v>2012</v>
      </c>
      <c r="E12" s="255">
        <v>2013</v>
      </c>
      <c r="F12" s="255">
        <v>2014</v>
      </c>
      <c r="G12" s="255">
        <v>2015</v>
      </c>
      <c r="H12" s="255">
        <v>2016</v>
      </c>
      <c r="I12" s="255">
        <v>2017</v>
      </c>
      <c r="J12" s="255">
        <v>2018</v>
      </c>
      <c r="K12" s="255">
        <v>2019</v>
      </c>
      <c r="L12" s="255" t="s">
        <v>1688</v>
      </c>
    </row>
    <row r="13" spans="1:14">
      <c r="A13" s="159" t="s">
        <v>184</v>
      </c>
      <c r="B13" s="838">
        <v>24.584368000000001</v>
      </c>
      <c r="C13" s="839">
        <v>24.590686999999999</v>
      </c>
      <c r="D13" s="486">
        <v>26.387381000000001</v>
      </c>
      <c r="E13" s="486">
        <v>81.973679000000004</v>
      </c>
      <c r="F13" s="486">
        <v>389.257632</v>
      </c>
      <c r="G13" s="486">
        <v>394.12965400000002</v>
      </c>
      <c r="H13" s="486">
        <v>498.38553000000002</v>
      </c>
      <c r="I13" s="486">
        <v>709.35123199999998</v>
      </c>
      <c r="J13" s="840">
        <v>699.26988300000005</v>
      </c>
      <c r="K13" s="840">
        <v>1024.1285559999999</v>
      </c>
      <c r="L13" s="840">
        <v>248.29480886000002</v>
      </c>
      <c r="M13" s="777"/>
      <c r="N13" s="489"/>
    </row>
    <row r="14" spans="1:14">
      <c r="A14" s="357" t="s">
        <v>185</v>
      </c>
      <c r="B14" s="841">
        <v>25.242256999999999</v>
      </c>
      <c r="C14" s="597">
        <v>22.763393000000001</v>
      </c>
      <c r="D14" s="263">
        <v>21.57348</v>
      </c>
      <c r="E14" s="263">
        <v>22.248370999999999</v>
      </c>
      <c r="F14" s="263">
        <v>36.373238999999998</v>
      </c>
      <c r="G14" s="263">
        <v>215.33200400000001</v>
      </c>
      <c r="H14" s="263">
        <v>119.660391</v>
      </c>
      <c r="I14" s="263">
        <v>60.340806999999998</v>
      </c>
      <c r="J14" s="842">
        <v>258.13219900000001</v>
      </c>
      <c r="K14" s="842">
        <v>63.980677999999997</v>
      </c>
      <c r="L14" s="842">
        <v>48.928728999999997</v>
      </c>
      <c r="M14" s="777"/>
      <c r="N14" s="489"/>
    </row>
    <row r="15" spans="1:14">
      <c r="A15" s="357" t="s">
        <v>186</v>
      </c>
      <c r="B15" s="841">
        <v>26.908704</v>
      </c>
      <c r="C15" s="597">
        <v>22.191355000000001</v>
      </c>
      <c r="D15" s="263">
        <v>24.996358000000001</v>
      </c>
      <c r="E15" s="263">
        <v>22.905325999999999</v>
      </c>
      <c r="F15" s="263">
        <v>27.706553</v>
      </c>
      <c r="G15" s="263">
        <v>38.129629999999999</v>
      </c>
      <c r="H15" s="263">
        <v>36.787340999999998</v>
      </c>
      <c r="I15" s="263">
        <v>46.188630000000003</v>
      </c>
      <c r="J15" s="842">
        <v>52.061230000000002</v>
      </c>
      <c r="K15" s="842">
        <v>53.955007999999999</v>
      </c>
      <c r="L15" s="842">
        <v>30.959427999999999</v>
      </c>
      <c r="M15" s="777"/>
      <c r="N15" s="489"/>
    </row>
    <row r="16" spans="1:14">
      <c r="A16" s="357" t="s">
        <v>187</v>
      </c>
      <c r="B16" s="841">
        <v>18.969282</v>
      </c>
      <c r="C16" s="597">
        <v>20.847514</v>
      </c>
      <c r="D16" s="263">
        <v>16.673472</v>
      </c>
      <c r="E16" s="263">
        <v>21.390301999999998</v>
      </c>
      <c r="F16" s="263">
        <v>33.345995000000002</v>
      </c>
      <c r="G16" s="263">
        <v>23.766299</v>
      </c>
      <c r="H16" s="263">
        <v>30.312435000000001</v>
      </c>
      <c r="I16" s="263">
        <v>34.570028999999998</v>
      </c>
      <c r="J16" s="842">
        <v>40.397582999999997</v>
      </c>
      <c r="K16" s="842">
        <v>45.251761000000002</v>
      </c>
      <c r="L16" s="842">
        <v>0.2465</v>
      </c>
      <c r="M16" s="777"/>
      <c r="N16" s="489"/>
    </row>
    <row r="17" spans="1:14">
      <c r="A17" s="357" t="s">
        <v>188</v>
      </c>
      <c r="B17" s="841">
        <v>18.494555999999999</v>
      </c>
      <c r="C17" s="597">
        <v>21.908431</v>
      </c>
      <c r="D17" s="263">
        <v>19.65962</v>
      </c>
      <c r="E17" s="263">
        <v>21.497384</v>
      </c>
      <c r="F17" s="263">
        <v>22.270160000000001</v>
      </c>
      <c r="G17" s="263">
        <v>24.986809999999998</v>
      </c>
      <c r="H17" s="263">
        <v>25.79316</v>
      </c>
      <c r="I17" s="263">
        <v>38.111082000000003</v>
      </c>
      <c r="J17" s="842">
        <v>44.218452999999997</v>
      </c>
      <c r="K17" s="842">
        <v>50.754457379999998</v>
      </c>
      <c r="L17" s="842">
        <v>4.4337999999999997</v>
      </c>
      <c r="M17" s="777"/>
      <c r="N17" s="489"/>
    </row>
    <row r="18" spans="1:14">
      <c r="A18" s="357" t="s">
        <v>189</v>
      </c>
      <c r="B18" s="841">
        <v>19.71386</v>
      </c>
      <c r="C18" s="597">
        <v>17.524336999999999</v>
      </c>
      <c r="D18" s="263">
        <v>17.591802000000001</v>
      </c>
      <c r="E18" s="263">
        <v>20.066559000000002</v>
      </c>
      <c r="F18" s="263">
        <v>19.508846999999999</v>
      </c>
      <c r="G18" s="263">
        <v>23.757035999999999</v>
      </c>
      <c r="H18" s="263">
        <v>28.461161000000001</v>
      </c>
      <c r="I18" s="263">
        <v>37.057682999999997</v>
      </c>
      <c r="J18" s="842">
        <v>41.524555999999997</v>
      </c>
      <c r="K18" s="842">
        <v>38.598804000000001</v>
      </c>
      <c r="L18" s="842">
        <v>24.557549999999999</v>
      </c>
      <c r="M18" s="777"/>
      <c r="N18" s="489"/>
    </row>
    <row r="19" spans="1:14">
      <c r="A19" s="357" t="s">
        <v>190</v>
      </c>
      <c r="B19" s="841">
        <v>19.838667000000001</v>
      </c>
      <c r="C19" s="597">
        <v>17.784148999999999</v>
      </c>
      <c r="D19" s="263">
        <v>20.681266000000001</v>
      </c>
      <c r="E19" s="263">
        <v>22.860661</v>
      </c>
      <c r="F19" s="263">
        <v>22.143087000000001</v>
      </c>
      <c r="G19" s="263">
        <v>24.341709999999999</v>
      </c>
      <c r="H19" s="263">
        <v>27.903807</v>
      </c>
      <c r="I19" s="263">
        <v>36.500110999999997</v>
      </c>
      <c r="J19" s="842">
        <v>40.172401999999998</v>
      </c>
      <c r="K19" s="842">
        <v>44.083655999999998</v>
      </c>
      <c r="L19" s="842">
        <v>35.090874999999997</v>
      </c>
      <c r="M19" s="777"/>
      <c r="N19" s="489"/>
    </row>
    <row r="20" spans="1:14">
      <c r="A20" s="357" t="s">
        <v>191</v>
      </c>
      <c r="B20" s="841">
        <v>65.103742999999994</v>
      </c>
      <c r="C20" s="597">
        <v>96.158686000000003</v>
      </c>
      <c r="D20" s="263">
        <v>19.396691000000001</v>
      </c>
      <c r="E20" s="263">
        <v>18.109570000000001</v>
      </c>
      <c r="F20" s="263">
        <v>19.677904000000002</v>
      </c>
      <c r="G20" s="263">
        <v>23.920369000000001</v>
      </c>
      <c r="H20" s="263">
        <v>28.038651999999999</v>
      </c>
      <c r="I20" s="263">
        <v>36.595357</v>
      </c>
      <c r="J20" s="842">
        <v>39.023676999999999</v>
      </c>
      <c r="K20" s="842">
        <v>43.322676000000001</v>
      </c>
      <c r="L20" s="842">
        <v>31.45815</v>
      </c>
      <c r="M20" s="777"/>
      <c r="N20" s="489"/>
    </row>
    <row r="21" spans="1:14">
      <c r="A21" s="357" t="s">
        <v>192</v>
      </c>
      <c r="B21" s="841">
        <v>196.89301</v>
      </c>
      <c r="C21" s="597">
        <v>166.98927599999999</v>
      </c>
      <c r="D21" s="263">
        <v>171.715532</v>
      </c>
      <c r="E21" s="263">
        <v>18.083739000000001</v>
      </c>
      <c r="F21" s="263">
        <v>19.216024999999998</v>
      </c>
      <c r="G21" s="263">
        <v>21.289273000000001</v>
      </c>
      <c r="H21" s="263">
        <v>27.360085000000002</v>
      </c>
      <c r="I21" s="263">
        <v>27.911753000000001</v>
      </c>
      <c r="J21" s="842">
        <v>30.035602999999998</v>
      </c>
      <c r="K21" s="842">
        <v>110.47908700000001</v>
      </c>
      <c r="L21" s="842">
        <v>39.740051999999999</v>
      </c>
      <c r="M21" s="777"/>
      <c r="N21" s="489"/>
    </row>
    <row r="22" spans="1:14">
      <c r="A22" s="357" t="s">
        <v>193</v>
      </c>
      <c r="B22" s="841">
        <v>216.27338700000001</v>
      </c>
      <c r="C22" s="597">
        <v>244.463007</v>
      </c>
      <c r="D22" s="263">
        <v>271.74264699999998</v>
      </c>
      <c r="E22" s="263">
        <v>157.09947500000001</v>
      </c>
      <c r="F22" s="263">
        <v>143.26853700000001</v>
      </c>
      <c r="G22" s="263">
        <v>142.98422099999999</v>
      </c>
      <c r="H22" s="263">
        <v>156.242232</v>
      </c>
      <c r="I22" s="263">
        <v>176.29698300000001</v>
      </c>
      <c r="J22" s="842">
        <v>188.40599399999999</v>
      </c>
      <c r="K22" s="842">
        <v>419.39435800000001</v>
      </c>
      <c r="L22" s="842">
        <v>44.135601000000001</v>
      </c>
      <c r="M22" s="777"/>
      <c r="N22" s="489"/>
    </row>
    <row r="23" spans="1:14">
      <c r="A23" s="357" t="s">
        <v>194</v>
      </c>
      <c r="B23" s="841">
        <v>582.94653300000004</v>
      </c>
      <c r="C23" s="597">
        <v>626.23460299999999</v>
      </c>
      <c r="D23" s="263">
        <v>385.21374800000001</v>
      </c>
      <c r="E23" s="263">
        <v>210.899327</v>
      </c>
      <c r="F23" s="263">
        <v>192.095494</v>
      </c>
      <c r="G23" s="263">
        <v>211.63753299999999</v>
      </c>
      <c r="H23" s="263">
        <v>279.15913799999998</v>
      </c>
      <c r="I23" s="263">
        <v>297.15853900000002</v>
      </c>
      <c r="J23" s="842">
        <v>339.46137900000002</v>
      </c>
      <c r="K23" s="842">
        <v>386.21554800000001</v>
      </c>
      <c r="L23" s="842">
        <v>123.491951</v>
      </c>
      <c r="M23" s="777"/>
      <c r="N23" s="489"/>
    </row>
    <row r="24" spans="1:14">
      <c r="A24" s="357" t="s">
        <v>195</v>
      </c>
      <c r="B24" s="841">
        <v>92.101823999999993</v>
      </c>
      <c r="C24" s="597">
        <v>46.411394999999999</v>
      </c>
      <c r="D24" s="263">
        <v>309.738857</v>
      </c>
      <c r="E24" s="263">
        <v>499.24100700000002</v>
      </c>
      <c r="F24" s="263">
        <v>407.517313</v>
      </c>
      <c r="G24" s="263">
        <v>460.71914286000003</v>
      </c>
      <c r="H24" s="263">
        <v>721.21038999999996</v>
      </c>
      <c r="I24" s="263">
        <v>630.26845600000001</v>
      </c>
      <c r="J24" s="842">
        <v>589.19671561000007</v>
      </c>
      <c r="K24" s="842">
        <v>1183.172605</v>
      </c>
      <c r="L24" s="842">
        <v>599.77422799999999</v>
      </c>
      <c r="M24" s="777"/>
      <c r="N24" s="489"/>
    </row>
    <row r="25" spans="1:14" ht="14.25">
      <c r="A25" s="222" t="s">
        <v>1613</v>
      </c>
      <c r="B25" s="774">
        <v>1307.070191</v>
      </c>
      <c r="C25" s="774">
        <v>1327.866833</v>
      </c>
      <c r="D25" s="774">
        <v>1305.370854</v>
      </c>
      <c r="E25" s="774">
        <v>1116.3754000000001</v>
      </c>
      <c r="F25" s="774">
        <v>1332.3807859999999</v>
      </c>
      <c r="G25" s="774">
        <v>1604.9936818600004</v>
      </c>
      <c r="H25" s="774">
        <v>1979.3143219999999</v>
      </c>
      <c r="I25" s="774">
        <v>2130.3506619999998</v>
      </c>
      <c r="J25" s="774">
        <v>2361.8996746100001</v>
      </c>
      <c r="K25" s="774">
        <v>3463.3371943799993</v>
      </c>
      <c r="L25" s="774">
        <v>1231.11167286</v>
      </c>
    </row>
    <row r="26" spans="1:14" ht="13.5" customHeight="1">
      <c r="A26" s="611"/>
      <c r="C26" s="357" t="s">
        <v>220</v>
      </c>
    </row>
    <row r="27" spans="1:14">
      <c r="A27" s="763" t="s">
        <v>196</v>
      </c>
      <c r="B27" s="785"/>
      <c r="C27" s="843" t="s">
        <v>248</v>
      </c>
      <c r="D27" s="843" t="s">
        <v>249</v>
      </c>
      <c r="E27" s="843" t="s">
        <v>273</v>
      </c>
      <c r="F27" s="843" t="s">
        <v>302</v>
      </c>
      <c r="G27" s="843" t="s">
        <v>753</v>
      </c>
      <c r="H27" s="843" t="s">
        <v>821</v>
      </c>
      <c r="I27" s="843" t="s">
        <v>875</v>
      </c>
      <c r="J27" s="843" t="s">
        <v>893</v>
      </c>
      <c r="K27" s="843" t="s">
        <v>952</v>
      </c>
      <c r="L27" s="843" t="s">
        <v>1266</v>
      </c>
    </row>
    <row r="28" spans="1:14">
      <c r="A28" s="763" t="s">
        <v>197</v>
      </c>
      <c r="B28" s="764"/>
      <c r="C28" s="844">
        <v>1.5910883855509761E-2</v>
      </c>
      <c r="D28" s="844">
        <v>-1.6941442048955868E-2</v>
      </c>
      <c r="E28" s="844">
        <v>-0.14478295836073563</v>
      </c>
      <c r="F28" s="844">
        <v>0.19348812773910984</v>
      </c>
      <c r="G28" s="844">
        <v>0.20460584445864294</v>
      </c>
      <c r="H28" s="844">
        <v>0.23322250073047357</v>
      </c>
      <c r="I28" s="844">
        <v>7.6307405206559098E-2</v>
      </c>
      <c r="J28" s="844">
        <v>0.10869056289194146</v>
      </c>
      <c r="K28" s="844">
        <v>0.46633543821113821</v>
      </c>
      <c r="L28" s="844">
        <f>(L25/K25)-1</f>
        <v>-0.64453023088316663</v>
      </c>
    </row>
    <row r="29" spans="1:14">
      <c r="A29" s="555" t="s">
        <v>1000</v>
      </c>
      <c r="B29" s="557"/>
      <c r="C29" s="557"/>
      <c r="D29" s="557"/>
      <c r="E29" s="557"/>
      <c r="F29" s="557"/>
      <c r="G29" s="557"/>
      <c r="H29" s="557"/>
      <c r="I29" s="557"/>
      <c r="J29" s="557"/>
      <c r="K29" s="557"/>
      <c r="L29" s="557"/>
    </row>
    <row r="30" spans="1:14">
      <c r="A30" s="281" t="s">
        <v>1076</v>
      </c>
    </row>
    <row r="31" spans="1:14">
      <c r="A31" s="373" t="s">
        <v>866</v>
      </c>
    </row>
    <row r="32" spans="1:14" ht="43.5" customHeight="1">
      <c r="A32" s="1295" t="s">
        <v>1691</v>
      </c>
      <c r="B32" s="1295"/>
      <c r="C32" s="1295"/>
      <c r="D32" s="1295"/>
      <c r="E32" s="1295"/>
      <c r="F32" s="1295"/>
      <c r="G32" s="1295"/>
      <c r="H32" s="1295"/>
      <c r="I32" s="1295"/>
      <c r="J32" s="1295"/>
      <c r="K32" s="1295"/>
      <c r="L32" s="1295"/>
    </row>
    <row r="33" spans="1:1">
      <c r="A33" s="732" t="s">
        <v>1315</v>
      </c>
    </row>
    <row r="34" spans="1:1">
      <c r="A34" s="175" t="s">
        <v>855</v>
      </c>
    </row>
    <row r="35" spans="1:1">
      <c r="A35" s="749"/>
    </row>
    <row r="36" spans="1:1">
      <c r="A36" s="749"/>
    </row>
    <row r="37" spans="1:1">
      <c r="A37" s="749"/>
    </row>
    <row r="38" spans="1:1">
      <c r="A38" s="749"/>
    </row>
    <row r="39" spans="1:1">
      <c r="A39" s="749"/>
    </row>
    <row r="40" spans="1:1">
      <c r="A40" s="749"/>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mergeCells count="1">
    <mergeCell ref="A32:L32"/>
  </mergeCells>
  <phoneticPr fontId="39"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M38"/>
  <sheetViews>
    <sheetView showGridLines="0" topLeftCell="A3" zoomScaleNormal="100" workbookViewId="0">
      <selection activeCell="A8" sqref="A8"/>
    </sheetView>
  </sheetViews>
  <sheetFormatPr defaultColWidth="9.140625" defaultRowHeight="12.75"/>
  <cols>
    <col min="1" max="1" width="24" style="357" customWidth="1"/>
    <col min="2" max="2" width="7.85546875" style="357" bestFit="1" customWidth="1"/>
    <col min="3" max="10" width="9.7109375" style="357" bestFit="1" customWidth="1"/>
    <col min="11" max="11" width="7.85546875" style="357" bestFit="1" customWidth="1"/>
    <col min="12" max="13" width="9.5703125" style="357" bestFit="1" customWidth="1"/>
    <col min="14" max="16384" width="9.140625" style="357"/>
  </cols>
  <sheetData>
    <row r="1" spans="1:13" hidden="1"/>
    <row r="2" spans="1:13" hidden="1"/>
    <row r="3" spans="1:13">
      <c r="A3" s="185" t="s">
        <v>149</v>
      </c>
      <c r="B3" s="185"/>
      <c r="C3" s="185"/>
      <c r="D3" s="185"/>
      <c r="E3" s="185"/>
      <c r="F3" s="185"/>
      <c r="G3" s="185"/>
      <c r="H3" s="187"/>
      <c r="I3" s="845"/>
      <c r="J3" s="188"/>
      <c r="K3" s="845">
        <v>122</v>
      </c>
    </row>
    <row r="4" spans="1:13">
      <c r="C4" s="357" t="s">
        <v>220</v>
      </c>
    </row>
    <row r="8" spans="1:13">
      <c r="A8" s="161" t="s">
        <v>1736</v>
      </c>
    </row>
    <row r="9" spans="1:13">
      <c r="A9" s="161" t="s">
        <v>897</v>
      </c>
    </row>
    <row r="10" spans="1:13">
      <c r="A10" s="161" t="s">
        <v>1176</v>
      </c>
    </row>
    <row r="11" spans="1:13">
      <c r="A11" s="357" t="s">
        <v>214</v>
      </c>
    </row>
    <row r="12" spans="1:13" ht="19.5" customHeight="1">
      <c r="A12" s="283" t="s">
        <v>183</v>
      </c>
      <c r="B12" s="255">
        <v>2011</v>
      </c>
      <c r="C12" s="255">
        <v>2012</v>
      </c>
      <c r="D12" s="255">
        <v>2013</v>
      </c>
      <c r="E12" s="255">
        <v>2014</v>
      </c>
      <c r="F12" s="255">
        <v>2015</v>
      </c>
      <c r="G12" s="255">
        <v>2016</v>
      </c>
      <c r="H12" s="255">
        <v>2017</v>
      </c>
      <c r="I12" s="255">
        <v>2018</v>
      </c>
      <c r="J12" s="255">
        <v>2019</v>
      </c>
      <c r="K12" s="255">
        <v>2020</v>
      </c>
    </row>
    <row r="13" spans="1:13">
      <c r="A13" s="159" t="s">
        <v>184</v>
      </c>
      <c r="B13" s="485">
        <v>1E-8</v>
      </c>
      <c r="C13" s="485">
        <v>88.585783300000017</v>
      </c>
      <c r="D13" s="485">
        <v>91.647478180000007</v>
      </c>
      <c r="E13" s="485">
        <v>96.190365880000002</v>
      </c>
      <c r="F13" s="485">
        <v>100.16371153</v>
      </c>
      <c r="G13" s="485">
        <v>91.673838440000011</v>
      </c>
      <c r="H13" s="485">
        <v>108.49113111</v>
      </c>
      <c r="I13" s="772">
        <v>103.06908428</v>
      </c>
      <c r="J13" s="772">
        <v>111.68158811000002</v>
      </c>
      <c r="K13" s="772">
        <v>105.48330415000001</v>
      </c>
      <c r="L13" s="489"/>
      <c r="M13" s="489"/>
    </row>
    <row r="14" spans="1:13">
      <c r="A14" s="357" t="s">
        <v>185</v>
      </c>
      <c r="B14" s="308">
        <v>1E-8</v>
      </c>
      <c r="C14" s="308">
        <v>82.579592180000006</v>
      </c>
      <c r="D14" s="308">
        <v>105.27429708</v>
      </c>
      <c r="E14" s="308">
        <v>101.24588295999999</v>
      </c>
      <c r="F14" s="308">
        <v>97.554636460000012</v>
      </c>
      <c r="G14" s="308">
        <v>101.59786655000001</v>
      </c>
      <c r="H14" s="308">
        <v>108.52477617</v>
      </c>
      <c r="I14" s="773">
        <v>104.80695986000001</v>
      </c>
      <c r="J14" s="773">
        <v>109.35457373</v>
      </c>
      <c r="K14" s="773">
        <v>105.69438347999998</v>
      </c>
      <c r="L14" s="489"/>
      <c r="M14" s="489">
        <v>105.48330415000001</v>
      </c>
    </row>
    <row r="15" spans="1:13">
      <c r="A15" s="357" t="s">
        <v>186</v>
      </c>
      <c r="B15" s="308">
        <v>1E-8</v>
      </c>
      <c r="C15" s="308">
        <v>101.64975059000001</v>
      </c>
      <c r="D15" s="308">
        <v>110.66161321</v>
      </c>
      <c r="E15" s="308">
        <v>109.00257661000001</v>
      </c>
      <c r="F15" s="308">
        <v>100.43205933000002</v>
      </c>
      <c r="G15" s="308">
        <v>104.3566345</v>
      </c>
      <c r="H15" s="308">
        <v>105.28822973999999</v>
      </c>
      <c r="I15" s="773">
        <v>106.71240500999998</v>
      </c>
      <c r="J15" s="773">
        <v>107.93312044</v>
      </c>
      <c r="K15" s="773">
        <v>66.584511590000005</v>
      </c>
      <c r="L15" s="489">
        <v>105.48330415000001</v>
      </c>
      <c r="M15" s="489"/>
    </row>
    <row r="16" spans="1:13">
      <c r="A16" s="357" t="s">
        <v>187</v>
      </c>
      <c r="B16" s="308">
        <v>1E-8</v>
      </c>
      <c r="C16" s="308">
        <v>92.480385650000002</v>
      </c>
      <c r="D16" s="308">
        <v>106.12604954999999</v>
      </c>
      <c r="E16" s="308">
        <v>109.24315315000001</v>
      </c>
      <c r="F16" s="308">
        <v>100.05082161</v>
      </c>
      <c r="G16" s="308">
        <v>101.78124968</v>
      </c>
      <c r="H16" s="308">
        <v>102.61894342000001</v>
      </c>
      <c r="I16" s="773">
        <v>99.543267549999996</v>
      </c>
      <c r="J16" s="773">
        <v>102.65593611999999</v>
      </c>
      <c r="K16" s="773">
        <v>4.0215041600000001</v>
      </c>
      <c r="L16" s="489"/>
      <c r="M16" s="489"/>
    </row>
    <row r="17" spans="1:13">
      <c r="A17" s="357" t="s">
        <v>188</v>
      </c>
      <c r="B17" s="308">
        <v>1E-8</v>
      </c>
      <c r="C17" s="308">
        <v>85.440796169999999</v>
      </c>
      <c r="D17" s="308">
        <v>103.61826059000001</v>
      </c>
      <c r="E17" s="308">
        <v>105.88156968000001</v>
      </c>
      <c r="F17" s="308">
        <v>103.57107192000001</v>
      </c>
      <c r="G17" s="308">
        <v>99.129231650000008</v>
      </c>
      <c r="H17" s="308">
        <v>100.72042673</v>
      </c>
      <c r="I17" s="773">
        <v>108.52752965000001</v>
      </c>
      <c r="J17" s="773">
        <v>107.30292617000001</v>
      </c>
      <c r="K17" s="773">
        <v>2.6862188499999999</v>
      </c>
      <c r="L17" s="489"/>
      <c r="M17" s="489"/>
    </row>
    <row r="18" spans="1:13">
      <c r="A18" s="357" t="s">
        <v>189</v>
      </c>
      <c r="B18" s="308">
        <v>1E-8</v>
      </c>
      <c r="C18" s="308">
        <v>90.365160279999998</v>
      </c>
      <c r="D18" s="308">
        <v>116.0433044</v>
      </c>
      <c r="E18" s="308">
        <v>100.93208765</v>
      </c>
      <c r="F18" s="308">
        <v>102.41813526999999</v>
      </c>
      <c r="G18" s="308">
        <v>108.03010906999999</v>
      </c>
      <c r="H18" s="308">
        <v>107.27610970000001</v>
      </c>
      <c r="I18" s="773">
        <v>104.59486861999999</v>
      </c>
      <c r="J18" s="773">
        <v>107.31709839</v>
      </c>
      <c r="K18" s="773">
        <v>11.833248529999999</v>
      </c>
      <c r="L18" s="489"/>
      <c r="M18" s="489"/>
    </row>
    <row r="19" spans="1:13">
      <c r="A19" s="357" t="s">
        <v>190</v>
      </c>
      <c r="B19" s="308">
        <v>1E-8</v>
      </c>
      <c r="C19" s="308">
        <v>95.546317060000007</v>
      </c>
      <c r="D19" s="308">
        <v>103.54420489</v>
      </c>
      <c r="E19" s="308">
        <v>101.94948122999999</v>
      </c>
      <c r="F19" s="308">
        <v>101.57601213</v>
      </c>
      <c r="G19" s="308">
        <v>102.26717658000001</v>
      </c>
      <c r="H19" s="308">
        <v>105.10634420999999</v>
      </c>
      <c r="I19" s="773">
        <v>104.86011368999999</v>
      </c>
      <c r="J19" s="773">
        <v>103.91838784999999</v>
      </c>
      <c r="K19" s="773">
        <v>67.372479429999999</v>
      </c>
      <c r="L19" s="489"/>
      <c r="M19" s="489"/>
    </row>
    <row r="20" spans="1:13">
      <c r="A20" s="357" t="s">
        <v>191</v>
      </c>
      <c r="B20" s="308">
        <v>70.587364449999995</v>
      </c>
      <c r="C20" s="308">
        <v>97.654196319999997</v>
      </c>
      <c r="D20" s="308">
        <v>101.914849</v>
      </c>
      <c r="E20" s="308">
        <v>103.20021517999999</v>
      </c>
      <c r="F20" s="308">
        <v>98.395801062999993</v>
      </c>
      <c r="G20" s="308">
        <v>102.34597556999999</v>
      </c>
      <c r="H20" s="308">
        <v>103.63529799</v>
      </c>
      <c r="I20" s="773">
        <v>109.66128222</v>
      </c>
      <c r="J20" s="773">
        <v>106.88869175999999</v>
      </c>
      <c r="K20" s="773">
        <v>90.972047199999992</v>
      </c>
      <c r="L20" s="489"/>
      <c r="M20" s="489"/>
    </row>
    <row r="21" spans="1:13">
      <c r="A21" s="357" t="s">
        <v>192</v>
      </c>
      <c r="B21" s="308">
        <v>102.74011744000001</v>
      </c>
      <c r="C21" s="308">
        <v>83.848612450000005</v>
      </c>
      <c r="D21" s="308">
        <v>103.56409790000001</v>
      </c>
      <c r="E21" s="308">
        <v>102.28330101</v>
      </c>
      <c r="F21" s="308">
        <v>100.16702186400001</v>
      </c>
      <c r="G21" s="308">
        <v>102.50660362000001</v>
      </c>
      <c r="H21" s="308">
        <v>102.61557392</v>
      </c>
      <c r="I21" s="773">
        <v>105.00126998</v>
      </c>
      <c r="J21" s="773">
        <v>104.08706491</v>
      </c>
      <c r="K21" s="773">
        <v>98.285416949999998</v>
      </c>
      <c r="L21" s="489"/>
      <c r="M21" s="489"/>
    </row>
    <row r="22" spans="1:13">
      <c r="A22" s="357" t="s">
        <v>193</v>
      </c>
      <c r="B22" s="308">
        <v>96.603107460000004</v>
      </c>
      <c r="C22" s="308">
        <v>94.752264920000002</v>
      </c>
      <c r="D22" s="308">
        <v>97.933768199999989</v>
      </c>
      <c r="E22" s="308">
        <v>100.25872163</v>
      </c>
      <c r="F22" s="308">
        <v>98.927086067000005</v>
      </c>
      <c r="G22" s="308">
        <v>98.104476730000002</v>
      </c>
      <c r="H22" s="308">
        <v>104.82951647</v>
      </c>
      <c r="I22" s="773">
        <v>108.57456333</v>
      </c>
      <c r="J22" s="773">
        <v>103.04435192</v>
      </c>
      <c r="K22" s="773">
        <v>112.76686884</v>
      </c>
      <c r="L22" s="489"/>
      <c r="M22" s="489"/>
    </row>
    <row r="23" spans="1:13">
      <c r="A23" s="357" t="s">
        <v>194</v>
      </c>
      <c r="B23" s="308">
        <v>97.977040700000003</v>
      </c>
      <c r="C23" s="308">
        <v>87.68232501</v>
      </c>
      <c r="D23" s="308">
        <v>99.87909209</v>
      </c>
      <c r="E23" s="308">
        <v>96.566088229999991</v>
      </c>
      <c r="F23" s="308">
        <v>106.390266017</v>
      </c>
      <c r="G23" s="308">
        <v>100.53909158</v>
      </c>
      <c r="H23" s="308">
        <v>100.22248693</v>
      </c>
      <c r="I23" s="773">
        <v>102.29956655000001</v>
      </c>
      <c r="J23" s="773">
        <v>102.46683112999999</v>
      </c>
      <c r="K23" s="773">
        <v>114.78275327000001</v>
      </c>
      <c r="L23" s="489"/>
      <c r="M23" s="489"/>
    </row>
    <row r="24" spans="1:13">
      <c r="A24" s="357" t="s">
        <v>195</v>
      </c>
      <c r="B24" s="308">
        <v>84.282487459999999</v>
      </c>
      <c r="C24" s="308">
        <v>75.155359840000003</v>
      </c>
      <c r="D24" s="308">
        <v>87.249620919999984</v>
      </c>
      <c r="E24" s="308">
        <v>93.890983219999995</v>
      </c>
      <c r="F24" s="308">
        <v>99.410081029500006</v>
      </c>
      <c r="G24" s="308">
        <v>97.588885230000002</v>
      </c>
      <c r="H24" s="308">
        <v>101.13429103999999</v>
      </c>
      <c r="I24" s="773">
        <v>104.31213902000002</v>
      </c>
      <c r="J24" s="773">
        <v>101.92466243999999</v>
      </c>
      <c r="K24" s="773">
        <v>104.02570992</v>
      </c>
      <c r="L24" s="489"/>
      <c r="M24" s="489"/>
    </row>
    <row r="25" spans="1:13" s="159" customFormat="1" ht="14.25">
      <c r="A25" s="222" t="s">
        <v>1613</v>
      </c>
      <c r="B25" s="774">
        <v>452.19011757999999</v>
      </c>
      <c r="C25" s="774">
        <v>1075.7405437700002</v>
      </c>
      <c r="D25" s="774">
        <v>1227.4566360100002</v>
      </c>
      <c r="E25" s="774">
        <v>1220.6444264300001</v>
      </c>
      <c r="F25" s="774">
        <v>1209.0567042905</v>
      </c>
      <c r="G25" s="774">
        <v>1209.9211392</v>
      </c>
      <c r="H25" s="774">
        <v>1250.46312743</v>
      </c>
      <c r="I25" s="774">
        <v>1261.9630497600001</v>
      </c>
      <c r="J25" s="774">
        <v>1268.5752329699999</v>
      </c>
      <c r="K25" s="774">
        <v>884.50844637</v>
      </c>
    </row>
    <row r="26" spans="1:13" ht="13.5" customHeight="1">
      <c r="A26" s="611"/>
      <c r="B26" s="846" t="s">
        <v>220</v>
      </c>
      <c r="C26" s="846"/>
      <c r="D26" s="846"/>
      <c r="E26" s="846"/>
      <c r="F26" s="846"/>
      <c r="G26" s="846"/>
      <c r="H26" s="846"/>
      <c r="I26" s="846"/>
      <c r="J26" s="846"/>
    </row>
    <row r="27" spans="1:13">
      <c r="A27" s="763" t="s">
        <v>196</v>
      </c>
      <c r="B27" s="847"/>
      <c r="C27" s="843" t="s">
        <v>249</v>
      </c>
      <c r="D27" s="843" t="s">
        <v>273</v>
      </c>
      <c r="E27" s="843" t="s">
        <v>302</v>
      </c>
      <c r="F27" s="843" t="s">
        <v>753</v>
      </c>
      <c r="G27" s="843" t="s">
        <v>821</v>
      </c>
      <c r="H27" s="843" t="s">
        <v>875</v>
      </c>
      <c r="I27" s="843" t="s">
        <v>893</v>
      </c>
      <c r="J27" s="843" t="s">
        <v>952</v>
      </c>
      <c r="K27" s="843" t="s">
        <v>1266</v>
      </c>
    </row>
    <row r="28" spans="1:13">
      <c r="A28" s="763" t="s">
        <v>197</v>
      </c>
      <c r="B28" s="848"/>
      <c r="C28" s="844">
        <v>1.3789563326307848</v>
      </c>
      <c r="D28" s="844">
        <v>0.14103409332170513</v>
      </c>
      <c r="E28" s="844">
        <v>-5.5498576325629934E-3</v>
      </c>
      <c r="F28" s="844">
        <v>-9.4931184615248965E-3</v>
      </c>
      <c r="G28" s="844">
        <v>7.1496639192547562E-4</v>
      </c>
      <c r="H28" s="844">
        <v>3.3507959251630526E-2</v>
      </c>
      <c r="I28" s="844">
        <v>9.1965305315599988E-3</v>
      </c>
      <c r="J28" s="844">
        <v>5.2396012793380908E-3</v>
      </c>
      <c r="K28" s="844">
        <f>(K25/J25)-1</f>
        <v>-0.30275444184797717</v>
      </c>
    </row>
    <row r="29" spans="1:13">
      <c r="A29" s="169" t="s">
        <v>1002</v>
      </c>
      <c r="B29" s="159"/>
      <c r="C29" s="159"/>
      <c r="D29" s="159"/>
      <c r="E29" s="159"/>
      <c r="F29" s="159"/>
      <c r="G29" s="159"/>
      <c r="H29" s="159"/>
      <c r="I29" s="159"/>
      <c r="J29" s="159"/>
      <c r="K29" s="159"/>
    </row>
    <row r="30" spans="1:13">
      <c r="A30" s="373" t="s">
        <v>901</v>
      </c>
    </row>
    <row r="31" spans="1:13">
      <c r="A31" s="732" t="s">
        <v>1315</v>
      </c>
    </row>
    <row r="32" spans="1:13">
      <c r="A32" s="175" t="s">
        <v>854</v>
      </c>
    </row>
    <row r="33" spans="1:1">
      <c r="A33" s="749"/>
    </row>
    <row r="34" spans="1:1">
      <c r="A34" s="394"/>
    </row>
    <row r="35" spans="1:1">
      <c r="A35" s="749"/>
    </row>
    <row r="36" spans="1:1">
      <c r="A36" s="749"/>
    </row>
    <row r="37" spans="1:1">
      <c r="A37" s="749"/>
    </row>
    <row r="38" spans="1:1">
      <c r="A38" s="749"/>
    </row>
  </sheetData>
  <phoneticPr fontId="78" type="noConversion"/>
  <pageMargins left="1.0236220472440944" right="0.70866141732283472" top="0.74803149606299213" bottom="0.74803149606299213" header="0.31496062992125984" footer="0.31496062992125984"/>
  <pageSetup scale="84" orientation="landscape" r:id="rId1"/>
  <rowBreaks count="1" manualBreakCount="1">
    <brk id="34" max="16383"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P34"/>
  <sheetViews>
    <sheetView showGridLines="0" zoomScaleNormal="100" workbookViewId="0">
      <selection activeCell="A8" sqref="A8"/>
    </sheetView>
  </sheetViews>
  <sheetFormatPr defaultColWidth="11.42578125" defaultRowHeight="12.75"/>
  <cols>
    <col min="1" max="1" width="23.7109375" style="357" customWidth="1"/>
    <col min="2" max="9" width="8.140625" style="357" bestFit="1" customWidth="1"/>
    <col min="10" max="10" width="8.85546875" style="357" bestFit="1" customWidth="1"/>
    <col min="11" max="11" width="9.28515625" style="357" bestFit="1" customWidth="1"/>
    <col min="12" max="12" width="8.140625" style="357" bestFit="1" customWidth="1"/>
    <col min="13" max="16384" width="11.42578125" style="357"/>
  </cols>
  <sheetData>
    <row r="1" spans="1:16">
      <c r="A1" s="185" t="s">
        <v>149</v>
      </c>
      <c r="B1" s="185"/>
      <c r="C1" s="185"/>
      <c r="D1" s="185"/>
      <c r="E1" s="185"/>
      <c r="F1" s="185"/>
      <c r="G1" s="185"/>
      <c r="H1" s="185"/>
      <c r="I1" s="187"/>
      <c r="J1" s="187"/>
      <c r="K1" s="188"/>
      <c r="L1" s="187">
        <v>123</v>
      </c>
    </row>
    <row r="8" spans="1:16">
      <c r="A8" s="358" t="s">
        <v>1737</v>
      </c>
    </row>
    <row r="9" spans="1:16">
      <c r="A9" s="161" t="s">
        <v>1319</v>
      </c>
    </row>
    <row r="10" spans="1:16">
      <c r="A10" s="161" t="s">
        <v>1176</v>
      </c>
    </row>
    <row r="11" spans="1:16">
      <c r="A11" s="357" t="s">
        <v>214</v>
      </c>
    </row>
    <row r="12" spans="1:16" ht="13.5" customHeight="1">
      <c r="A12" s="1264" t="s">
        <v>198</v>
      </c>
      <c r="B12" s="1278">
        <v>2010</v>
      </c>
      <c r="C12" s="1278">
        <v>2011</v>
      </c>
      <c r="D12" s="1278">
        <v>2012</v>
      </c>
      <c r="E12" s="1278">
        <v>2013</v>
      </c>
      <c r="F12" s="1278">
        <v>2014</v>
      </c>
      <c r="G12" s="1278">
        <v>2015</v>
      </c>
      <c r="H12" s="1278">
        <v>2016</v>
      </c>
      <c r="I12" s="1278">
        <v>2017</v>
      </c>
      <c r="J12" s="1278">
        <v>2018</v>
      </c>
      <c r="K12" s="1278">
        <v>2019</v>
      </c>
      <c r="L12" s="1296">
        <v>2020</v>
      </c>
    </row>
    <row r="13" spans="1:16" ht="13.5" customHeight="1">
      <c r="A13" s="1264"/>
      <c r="B13" s="1278"/>
      <c r="C13" s="1278"/>
      <c r="D13" s="1278"/>
      <c r="E13" s="1278"/>
      <c r="F13" s="1278"/>
      <c r="G13" s="1278"/>
      <c r="H13" s="1278"/>
      <c r="I13" s="1278"/>
      <c r="J13" s="1278"/>
      <c r="K13" s="1278"/>
      <c r="L13" s="1296"/>
    </row>
    <row r="14" spans="1:16">
      <c r="A14" s="159" t="s">
        <v>184</v>
      </c>
      <c r="B14" s="1150">
        <v>411.2</v>
      </c>
      <c r="C14" s="485">
        <v>476.76423512000008</v>
      </c>
      <c r="D14" s="485">
        <v>468.53453632000003</v>
      </c>
      <c r="E14" s="741">
        <v>544.74896772</v>
      </c>
      <c r="F14" s="486">
        <v>568.57469787000002</v>
      </c>
      <c r="G14" s="486">
        <v>692.23144967999997</v>
      </c>
      <c r="H14" s="1151">
        <v>643.28370477999999</v>
      </c>
      <c r="I14" s="485">
        <v>777.98417959999995</v>
      </c>
      <c r="J14" s="485">
        <v>799.80481699999996</v>
      </c>
      <c r="K14" s="485">
        <v>951.92734937</v>
      </c>
      <c r="L14" s="485">
        <v>958.79748352999991</v>
      </c>
      <c r="N14" s="153"/>
      <c r="O14" s="153"/>
      <c r="P14" s="153"/>
    </row>
    <row r="15" spans="1:16">
      <c r="A15" s="357" t="s">
        <v>185</v>
      </c>
      <c r="B15" s="849">
        <v>461</v>
      </c>
      <c r="C15" s="733">
        <v>463.68055404</v>
      </c>
      <c r="D15" s="733">
        <v>575.14267169000004</v>
      </c>
      <c r="E15" s="699">
        <v>503.71052127000002</v>
      </c>
      <c r="F15" s="263">
        <v>589.43364069000006</v>
      </c>
      <c r="G15" s="263">
        <v>665.97739894999995</v>
      </c>
      <c r="H15" s="850">
        <v>691.58089073999997</v>
      </c>
      <c r="I15" s="601">
        <v>742.49799331999998</v>
      </c>
      <c r="J15" s="601">
        <v>755.06704946000013</v>
      </c>
      <c r="K15" s="601">
        <v>1057.7796811199999</v>
      </c>
      <c r="L15" s="601">
        <v>989.86760318000006</v>
      </c>
      <c r="N15" s="153"/>
      <c r="O15" s="153"/>
      <c r="P15" s="153"/>
    </row>
    <row r="16" spans="1:16">
      <c r="A16" s="357" t="s">
        <v>186</v>
      </c>
      <c r="B16" s="849">
        <v>422.70000000000005</v>
      </c>
      <c r="C16" s="733">
        <v>481.58773854000003</v>
      </c>
      <c r="D16" s="733">
        <v>575.14267169000004</v>
      </c>
      <c r="E16" s="699">
        <v>526.59146849000001</v>
      </c>
      <c r="F16" s="263">
        <v>660.06217377999997</v>
      </c>
      <c r="G16" s="263">
        <v>680.60869286000002</v>
      </c>
      <c r="H16" s="850">
        <v>797.84190405999993</v>
      </c>
      <c r="I16" s="601">
        <v>762.18137167999998</v>
      </c>
      <c r="J16" s="601">
        <v>850.49078021000003</v>
      </c>
      <c r="K16" s="601">
        <v>1029.4452917999999</v>
      </c>
      <c r="L16" s="601">
        <v>877.12483616000009</v>
      </c>
      <c r="N16" s="153"/>
      <c r="O16" s="153"/>
      <c r="P16" s="153"/>
    </row>
    <row r="17" spans="1:16">
      <c r="A17" s="357" t="s">
        <v>187</v>
      </c>
      <c r="B17" s="849">
        <v>438.70000000000005</v>
      </c>
      <c r="C17" s="733">
        <v>465.88080836000006</v>
      </c>
      <c r="D17" s="733">
        <v>575.14267169000004</v>
      </c>
      <c r="E17" s="699">
        <v>553.39010827000004</v>
      </c>
      <c r="F17" s="263">
        <v>605.11527744</v>
      </c>
      <c r="G17" s="263">
        <v>706.45316905000004</v>
      </c>
      <c r="H17" s="850">
        <v>732.58162850999997</v>
      </c>
      <c r="I17" s="601">
        <v>784.41401196000004</v>
      </c>
      <c r="J17" s="601">
        <v>847.8310358199999</v>
      </c>
      <c r="K17" s="601">
        <v>1084.6314664900001</v>
      </c>
      <c r="L17" s="601">
        <v>222.22490792000002</v>
      </c>
      <c r="N17" s="153"/>
      <c r="O17" s="153"/>
      <c r="P17" s="153"/>
    </row>
    <row r="18" spans="1:16">
      <c r="A18" s="357" t="s">
        <v>188</v>
      </c>
      <c r="B18" s="849">
        <v>344.9</v>
      </c>
      <c r="C18" s="733">
        <v>390.24</v>
      </c>
      <c r="D18" s="733">
        <v>575.14267169000004</v>
      </c>
      <c r="E18" s="699">
        <v>445.23713355999996</v>
      </c>
      <c r="F18" s="263">
        <v>530.51116179999997</v>
      </c>
      <c r="G18" s="263">
        <v>572.41549193000003</v>
      </c>
      <c r="H18" s="850">
        <v>590.50100636999991</v>
      </c>
      <c r="I18" s="601">
        <v>650.80885512999998</v>
      </c>
      <c r="J18" s="601">
        <v>687.36908115999995</v>
      </c>
      <c r="K18" s="601">
        <v>926.61532610999996</v>
      </c>
      <c r="L18" s="601">
        <v>52.890638939999995</v>
      </c>
      <c r="N18" s="153"/>
      <c r="O18" s="153"/>
      <c r="P18" s="153"/>
    </row>
    <row r="19" spans="1:16">
      <c r="A19" s="357" t="s">
        <v>189</v>
      </c>
      <c r="B19" s="849">
        <v>350.4</v>
      </c>
      <c r="C19" s="733">
        <v>357.23950740000004</v>
      </c>
      <c r="D19" s="733">
        <v>575.14267169000004</v>
      </c>
      <c r="E19" s="699">
        <v>438.06894669999997</v>
      </c>
      <c r="F19" s="263">
        <v>526.84210173999998</v>
      </c>
      <c r="G19" s="263">
        <v>557.94965446999993</v>
      </c>
      <c r="H19" s="850">
        <v>613.68479797000009</v>
      </c>
      <c r="I19" s="601">
        <v>714.96110435000003</v>
      </c>
      <c r="J19" s="601">
        <v>755.71156404999988</v>
      </c>
      <c r="K19" s="601">
        <v>856.48660522</v>
      </c>
      <c r="L19" s="601">
        <v>50.243016819999994</v>
      </c>
      <c r="N19" s="153"/>
      <c r="O19" s="153"/>
      <c r="P19" s="153"/>
    </row>
    <row r="20" spans="1:16">
      <c r="A20" s="357" t="s">
        <v>190</v>
      </c>
      <c r="B20" s="849">
        <v>384.5</v>
      </c>
      <c r="C20" s="733">
        <v>412.94475565000005</v>
      </c>
      <c r="D20" s="733">
        <v>575.14267169000004</v>
      </c>
      <c r="E20" s="699">
        <v>501.9389918600001</v>
      </c>
      <c r="F20" s="263">
        <v>586.06663299000002</v>
      </c>
      <c r="G20" s="263">
        <v>690.89237537000008</v>
      </c>
      <c r="H20" s="850">
        <v>693.95191360000001</v>
      </c>
      <c r="I20" s="601">
        <v>757.97376128000008</v>
      </c>
      <c r="J20" s="601">
        <v>828.17699603999995</v>
      </c>
      <c r="K20" s="601">
        <v>891.47008726000001</v>
      </c>
      <c r="L20" s="601">
        <v>119.89411498999999</v>
      </c>
      <c r="N20" s="153"/>
      <c r="O20" s="153"/>
      <c r="P20" s="153"/>
    </row>
    <row r="21" spans="1:16">
      <c r="A21" s="357" t="s">
        <v>191</v>
      </c>
      <c r="B21" s="849">
        <v>427.4</v>
      </c>
      <c r="C21" s="733">
        <v>450.23222034000003</v>
      </c>
      <c r="D21" s="733">
        <v>575.14267169000004</v>
      </c>
      <c r="E21" s="699">
        <v>531.99098046000006</v>
      </c>
      <c r="F21" s="263">
        <v>623.61531367999999</v>
      </c>
      <c r="G21" s="263">
        <v>710.49154698999996</v>
      </c>
      <c r="H21" s="850">
        <v>779.13219987000014</v>
      </c>
      <c r="I21" s="601">
        <v>766.71034254999995</v>
      </c>
      <c r="J21" s="601">
        <v>1025.2864226500001</v>
      </c>
      <c r="K21" s="601">
        <v>893.62311618000001</v>
      </c>
      <c r="L21" s="601">
        <v>228.36127639999998</v>
      </c>
      <c r="N21" s="153"/>
      <c r="O21" s="153"/>
      <c r="P21" s="153"/>
    </row>
    <row r="22" spans="1:16">
      <c r="A22" s="357" t="s">
        <v>192</v>
      </c>
      <c r="B22" s="849">
        <v>372.3</v>
      </c>
      <c r="C22" s="733">
        <v>365.39706618000002</v>
      </c>
      <c r="D22" s="733">
        <v>575.14267169000004</v>
      </c>
      <c r="E22" s="699">
        <v>433.87039737000003</v>
      </c>
      <c r="F22" s="263">
        <v>555.43045013000005</v>
      </c>
      <c r="G22" s="263">
        <v>628.68028247999996</v>
      </c>
      <c r="H22" s="850">
        <v>656.43365754999991</v>
      </c>
      <c r="I22" s="601">
        <v>630.6448657200001</v>
      </c>
      <c r="J22" s="601">
        <v>818.94233379000002</v>
      </c>
      <c r="K22" s="601">
        <v>808.84333517000005</v>
      </c>
      <c r="L22" s="601">
        <v>279.16741402000002</v>
      </c>
      <c r="N22" s="153"/>
      <c r="O22" s="153"/>
      <c r="P22" s="153"/>
    </row>
    <row r="23" spans="1:16">
      <c r="A23" s="357" t="s">
        <v>193</v>
      </c>
      <c r="B23" s="849">
        <v>281.60000000000002</v>
      </c>
      <c r="C23" s="733">
        <v>332.74151316000001</v>
      </c>
      <c r="D23" s="733">
        <v>575.14267169000004</v>
      </c>
      <c r="E23" s="699">
        <v>431.02326386000004</v>
      </c>
      <c r="F23" s="263">
        <v>424.14685760999998</v>
      </c>
      <c r="G23" s="263">
        <v>474.36178336999996</v>
      </c>
      <c r="H23" s="850">
        <v>497.28362802999999</v>
      </c>
      <c r="I23" s="601">
        <v>492.55636334000008</v>
      </c>
      <c r="J23" s="601">
        <v>677.70496275000005</v>
      </c>
      <c r="K23" s="601">
        <v>661.66756071999998</v>
      </c>
      <c r="L23" s="601">
        <v>286.61553836000002</v>
      </c>
      <c r="N23" s="153"/>
      <c r="O23" s="153"/>
      <c r="P23" s="153"/>
    </row>
    <row r="24" spans="1:16">
      <c r="A24" s="357" t="s">
        <v>194</v>
      </c>
      <c r="B24" s="849">
        <v>343</v>
      </c>
      <c r="C24" s="733">
        <v>367.20754357999999</v>
      </c>
      <c r="D24" s="733">
        <v>575.14267169000004</v>
      </c>
      <c r="E24" s="699">
        <v>421.68063044000002</v>
      </c>
      <c r="F24" s="263">
        <v>460.14997704999996</v>
      </c>
      <c r="G24" s="263">
        <v>565.5861625</v>
      </c>
      <c r="H24" s="850">
        <v>589.32399706000001</v>
      </c>
      <c r="I24" s="601">
        <v>638.59364370999992</v>
      </c>
      <c r="J24" s="601">
        <v>758.41700534000006</v>
      </c>
      <c r="K24" s="601">
        <v>730.08840934</v>
      </c>
      <c r="L24" s="601">
        <v>360.48833802000001</v>
      </c>
      <c r="N24" s="153"/>
      <c r="O24" s="153"/>
      <c r="P24" s="153"/>
    </row>
    <row r="25" spans="1:16">
      <c r="A25" s="357" t="s">
        <v>195</v>
      </c>
      <c r="B25" s="849">
        <v>348.8</v>
      </c>
      <c r="C25" s="733">
        <v>412.47397143000001</v>
      </c>
      <c r="D25" s="733">
        <v>575.14267169000004</v>
      </c>
      <c r="E25" s="699">
        <v>478.30176267000002</v>
      </c>
      <c r="F25" s="263">
        <v>533.73654280999995</v>
      </c>
      <c r="G25" s="263">
        <v>552.82030173999999</v>
      </c>
      <c r="H25" s="850">
        <v>631.89257121999992</v>
      </c>
      <c r="I25" s="601">
        <v>617.03646906999995</v>
      </c>
      <c r="J25" s="601">
        <v>762.74629376999997</v>
      </c>
      <c r="K25" s="601">
        <v>781.26398072999996</v>
      </c>
      <c r="L25" s="601">
        <v>477.26070254000001</v>
      </c>
      <c r="N25" s="153"/>
      <c r="O25" s="153"/>
      <c r="P25" s="153"/>
    </row>
    <row r="26" spans="1:16">
      <c r="A26" s="222" t="s">
        <v>153</v>
      </c>
      <c r="B26" s="743">
        <v>4586.5000000000009</v>
      </c>
      <c r="C26" s="743">
        <v>4976.3899138000006</v>
      </c>
      <c r="D26" s="743">
        <v>6795.1039249100013</v>
      </c>
      <c r="E26" s="743">
        <v>5810.5531726700001</v>
      </c>
      <c r="F26" s="743">
        <v>6663.6848275900011</v>
      </c>
      <c r="G26" s="743">
        <v>7498.4683093899994</v>
      </c>
      <c r="H26" s="743">
        <v>7917.4918997600007</v>
      </c>
      <c r="I26" s="743">
        <v>8336.3629617099996</v>
      </c>
      <c r="J26" s="743">
        <v>9567.5483420399996</v>
      </c>
      <c r="K26" s="743">
        <v>10673.84220951</v>
      </c>
      <c r="L26" s="743">
        <v>4902.93587088</v>
      </c>
    </row>
    <row r="27" spans="1:16" ht="13.5" customHeight="1">
      <c r="A27" s="611"/>
      <c r="B27" s="846"/>
      <c r="C27" s="846"/>
      <c r="D27" s="846"/>
      <c r="E27" s="846"/>
      <c r="F27" s="846"/>
      <c r="G27" s="846"/>
      <c r="H27" s="846"/>
      <c r="I27" s="846"/>
      <c r="J27" s="846"/>
      <c r="K27" s="846"/>
    </row>
    <row r="28" spans="1:16">
      <c r="A28" s="763" t="s">
        <v>196</v>
      </c>
      <c r="B28" s="847"/>
      <c r="C28" s="847" t="s">
        <v>248</v>
      </c>
      <c r="D28" s="847" t="s">
        <v>249</v>
      </c>
      <c r="E28" s="847" t="s">
        <v>273</v>
      </c>
      <c r="F28" s="847" t="s">
        <v>302</v>
      </c>
      <c r="G28" s="847" t="s">
        <v>753</v>
      </c>
      <c r="H28" s="847" t="s">
        <v>821</v>
      </c>
      <c r="I28" s="847" t="s">
        <v>875</v>
      </c>
      <c r="J28" s="847" t="s">
        <v>893</v>
      </c>
      <c r="K28" s="847" t="s">
        <v>952</v>
      </c>
      <c r="L28" s="843" t="s">
        <v>1266</v>
      </c>
    </row>
    <row r="29" spans="1:16">
      <c r="A29" s="763" t="s">
        <v>197</v>
      </c>
      <c r="B29" s="848"/>
      <c r="C29" s="848">
        <v>8.5008157374904636E-2</v>
      </c>
      <c r="D29" s="848">
        <v>0.36546855102059728</v>
      </c>
      <c r="E29" s="848">
        <v>-0.14489119859238075</v>
      </c>
      <c r="F29" s="848">
        <v>0.14682451559564336</v>
      </c>
      <c r="G29" s="848">
        <v>0.12527355410683594</v>
      </c>
      <c r="H29" s="848">
        <v>5.5881224415561759E-2</v>
      </c>
      <c r="I29" s="848">
        <v>5.2904514112947387E-2</v>
      </c>
      <c r="J29" s="848">
        <v>0.14768855266799141</v>
      </c>
      <c r="K29" s="848">
        <v>0.11562981737013267</v>
      </c>
      <c r="L29" s="844">
        <f>(L26/K26)-1</f>
        <v>-0.54065876423471337</v>
      </c>
    </row>
    <row r="30" spans="1:16">
      <c r="A30" s="425" t="s">
        <v>1000</v>
      </c>
    </row>
    <row r="31" spans="1:16">
      <c r="A31" s="425" t="s">
        <v>1318</v>
      </c>
    </row>
    <row r="32" spans="1:16">
      <c r="A32" s="732" t="s">
        <v>1315</v>
      </c>
    </row>
    <row r="33" spans="1:3">
      <c r="A33" s="175" t="s">
        <v>854</v>
      </c>
      <c r="B33" s="851"/>
      <c r="C33" s="851"/>
    </row>
    <row r="34" spans="1:3">
      <c r="A34" s="851"/>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2">
    <mergeCell ref="L12:L13"/>
    <mergeCell ref="F12:F13"/>
    <mergeCell ref="E12:E13"/>
    <mergeCell ref="A12:A13"/>
    <mergeCell ref="D12:D13"/>
    <mergeCell ref="C12:C13"/>
    <mergeCell ref="B12:B13"/>
    <mergeCell ref="K12:K13"/>
    <mergeCell ref="J12:J13"/>
    <mergeCell ref="I12:I13"/>
    <mergeCell ref="H12:H13"/>
    <mergeCell ref="G12:G13"/>
  </mergeCells>
  <phoneticPr fontId="39"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L45"/>
  <sheetViews>
    <sheetView showGridLines="0" zoomScaleNormal="100" workbookViewId="0"/>
  </sheetViews>
  <sheetFormatPr defaultColWidth="9.140625" defaultRowHeight="12.75"/>
  <cols>
    <col min="1" max="1" width="39" style="153" customWidth="1"/>
    <col min="2" max="2" width="11.140625" style="347" customWidth="1"/>
    <col min="3" max="5" width="11.140625" style="153" customWidth="1"/>
    <col min="6" max="6" width="14.85546875" style="557" customWidth="1"/>
    <col min="7" max="7" width="18.5703125" style="852" bestFit="1" customWidth="1"/>
    <col min="8" max="8" width="18.5703125" style="853" bestFit="1" customWidth="1"/>
    <col min="9" max="9" width="18.5703125" style="853" customWidth="1"/>
    <col min="10" max="10" width="15.7109375" style="853" bestFit="1" customWidth="1"/>
    <col min="11" max="11" width="9.140625" style="854"/>
    <col min="12" max="12" width="14.7109375" style="854" bestFit="1" customWidth="1"/>
    <col min="13" max="16384" width="9.140625" style="854"/>
  </cols>
  <sheetData>
    <row r="1" spans="1:12">
      <c r="A1" s="247" t="s">
        <v>149</v>
      </c>
      <c r="B1" s="187"/>
      <c r="C1" s="247"/>
      <c r="D1" s="188"/>
      <c r="E1" s="187">
        <v>124</v>
      </c>
      <c r="F1" s="1025"/>
    </row>
    <row r="8" spans="1:12">
      <c r="A8" s="1026" t="s">
        <v>1738</v>
      </c>
    </row>
    <row r="9" spans="1:12">
      <c r="A9" s="1027" t="s">
        <v>705</v>
      </c>
    </row>
    <row r="10" spans="1:12">
      <c r="A10" s="161" t="s">
        <v>1647</v>
      </c>
    </row>
    <row r="11" spans="1:12">
      <c r="A11" s="1028"/>
      <c r="F11" s="624"/>
      <c r="G11" s="855"/>
      <c r="H11" s="856"/>
      <c r="I11" s="855"/>
    </row>
    <row r="12" spans="1:12" ht="14.25">
      <c r="A12" s="1023" t="s">
        <v>1645</v>
      </c>
      <c r="B12" s="1024">
        <v>2017</v>
      </c>
      <c r="C12" s="1024">
        <v>2018</v>
      </c>
      <c r="D12" s="1024">
        <v>2019</v>
      </c>
      <c r="E12" s="1024">
        <v>2020</v>
      </c>
      <c r="F12" s="624"/>
      <c r="G12" s="855"/>
      <c r="H12" s="857"/>
      <c r="I12" s="855"/>
      <c r="J12" s="858"/>
    </row>
    <row r="13" spans="1:12">
      <c r="A13" s="153" t="s">
        <v>305</v>
      </c>
      <c r="B13" s="217">
        <v>470.26199232000062</v>
      </c>
      <c r="C13" s="217">
        <v>442.60360314000047</v>
      </c>
      <c r="D13" s="217">
        <v>813.7850266600002</v>
      </c>
      <c r="E13" s="176">
        <v>724.74724998000045</v>
      </c>
      <c r="F13" s="153"/>
      <c r="G13" s="859"/>
      <c r="H13" s="859"/>
      <c r="I13" s="855"/>
      <c r="J13" s="858"/>
      <c r="K13" s="860"/>
      <c r="L13" s="860"/>
    </row>
    <row r="14" spans="1:12">
      <c r="A14" s="153" t="s">
        <v>971</v>
      </c>
      <c r="B14" s="217">
        <v>0</v>
      </c>
      <c r="C14" s="217">
        <v>0</v>
      </c>
      <c r="D14" s="217">
        <v>23.40996226</v>
      </c>
      <c r="E14" s="176">
        <v>6.46311999</v>
      </c>
      <c r="F14" s="153"/>
      <c r="G14" s="859"/>
      <c r="H14" s="861"/>
      <c r="I14" s="855"/>
    </row>
    <row r="15" spans="1:12">
      <c r="A15" s="153" t="s">
        <v>918</v>
      </c>
      <c r="B15" s="217">
        <v>21.88363335</v>
      </c>
      <c r="C15" s="217">
        <v>22.008538819999998</v>
      </c>
      <c r="D15" s="217">
        <v>14.484251790000004</v>
      </c>
      <c r="E15" s="176">
        <v>8.2933058300000013</v>
      </c>
      <c r="F15" s="153"/>
      <c r="G15" s="859"/>
      <c r="H15" s="859"/>
      <c r="I15" s="855"/>
    </row>
    <row r="16" spans="1:12">
      <c r="A16" s="153" t="s">
        <v>876</v>
      </c>
      <c r="B16" s="217">
        <v>2E-3</v>
      </c>
      <c r="C16" s="217">
        <v>0.04</v>
      </c>
      <c r="D16" s="217">
        <v>0.12</v>
      </c>
      <c r="E16" s="176">
        <v>9.4E-2</v>
      </c>
      <c r="F16" s="153"/>
      <c r="G16" s="859"/>
      <c r="H16" s="861"/>
      <c r="I16" s="855"/>
      <c r="J16" s="852"/>
    </row>
    <row r="17" spans="1:9">
      <c r="A17" s="153" t="s">
        <v>245</v>
      </c>
      <c r="B17" s="217">
        <v>127.7010696</v>
      </c>
      <c r="C17" s="217">
        <v>70.625483375000002</v>
      </c>
      <c r="D17" s="217">
        <v>89.273273519999989</v>
      </c>
      <c r="E17" s="176">
        <v>0</v>
      </c>
      <c r="F17" s="153"/>
      <c r="G17" s="859"/>
      <c r="H17" s="861"/>
      <c r="I17" s="855"/>
    </row>
    <row r="18" spans="1:9">
      <c r="A18" s="153" t="s">
        <v>877</v>
      </c>
      <c r="B18" s="217">
        <v>3.9384622299999998</v>
      </c>
      <c r="C18" s="217">
        <v>22.31093443</v>
      </c>
      <c r="D18" s="217">
        <v>1.6684049599999999</v>
      </c>
      <c r="E18" s="176">
        <v>39.912312450000002</v>
      </c>
      <c r="F18" s="153"/>
      <c r="G18" s="859"/>
      <c r="H18" s="861"/>
      <c r="I18" s="855"/>
    </row>
    <row r="19" spans="1:9">
      <c r="A19" s="153" t="s">
        <v>243</v>
      </c>
      <c r="B19" s="217">
        <v>2.5266894700000009</v>
      </c>
      <c r="C19" s="217">
        <v>2.3767476199999997</v>
      </c>
      <c r="D19" s="217">
        <v>2.0215242399999998</v>
      </c>
      <c r="E19" s="176">
        <v>1.8457759600000001</v>
      </c>
      <c r="F19" s="153"/>
      <c r="G19" s="859"/>
      <c r="H19" s="861"/>
      <c r="I19" s="855"/>
    </row>
    <row r="20" spans="1:9">
      <c r="A20" s="153" t="s">
        <v>244</v>
      </c>
      <c r="B20" s="217">
        <v>3.5837193700000003</v>
      </c>
      <c r="C20" s="217">
        <v>0.93995711999999998</v>
      </c>
      <c r="D20" s="217">
        <v>3.9788104900000003</v>
      </c>
      <c r="E20" s="176">
        <v>0.57511819000000008</v>
      </c>
      <c r="F20" s="153"/>
      <c r="G20" s="859"/>
      <c r="H20" s="861"/>
      <c r="I20" s="855"/>
    </row>
    <row r="21" spans="1:9">
      <c r="A21" s="153" t="s">
        <v>878</v>
      </c>
      <c r="B21" s="217">
        <v>0.76741983999999996</v>
      </c>
      <c r="C21" s="217">
        <v>0.56423756000000003</v>
      </c>
      <c r="D21" s="217">
        <v>0.73250460999999989</v>
      </c>
      <c r="E21" s="176">
        <v>0.46962128000000009</v>
      </c>
      <c r="F21" s="153"/>
      <c r="G21" s="859"/>
      <c r="H21" s="861"/>
      <c r="I21" s="855"/>
    </row>
    <row r="22" spans="1:9">
      <c r="A22" s="153" t="s">
        <v>879</v>
      </c>
      <c r="B22" s="217">
        <v>7296.6946214299942</v>
      </c>
      <c r="C22" s="217">
        <v>3195.0286321399976</v>
      </c>
      <c r="D22" s="217">
        <v>2564.5848348200011</v>
      </c>
      <c r="E22" s="176">
        <v>2594.1167100899984</v>
      </c>
      <c r="F22" s="153"/>
      <c r="G22" s="859"/>
      <c r="H22" s="861"/>
      <c r="I22" s="855"/>
    </row>
    <row r="23" spans="1:9">
      <c r="A23" s="153" t="s">
        <v>969</v>
      </c>
      <c r="B23" s="217">
        <v>0</v>
      </c>
      <c r="C23" s="217">
        <v>0</v>
      </c>
      <c r="D23" s="217">
        <v>1.7201184100000002</v>
      </c>
      <c r="E23" s="176">
        <v>13.911550869999999</v>
      </c>
      <c r="F23" s="153"/>
      <c r="G23" s="859"/>
      <c r="H23" s="861"/>
      <c r="I23" s="855"/>
    </row>
    <row r="24" spans="1:9">
      <c r="A24" s="153" t="s">
        <v>212</v>
      </c>
      <c r="B24" s="217">
        <v>7.5751766399999996</v>
      </c>
      <c r="C24" s="217">
        <v>0.39863891000000001</v>
      </c>
      <c r="D24" s="217">
        <v>2.0489045900000002</v>
      </c>
      <c r="E24" s="176">
        <v>6.6387796200000002</v>
      </c>
      <c r="F24" s="153"/>
      <c r="G24" s="859"/>
      <c r="H24" s="861"/>
      <c r="I24" s="855"/>
    </row>
    <row r="25" spans="1:9">
      <c r="A25" s="153" t="s">
        <v>246</v>
      </c>
      <c r="B25" s="217">
        <v>15.237788880000018</v>
      </c>
      <c r="C25" s="217">
        <v>18.17032094</v>
      </c>
      <c r="D25" s="217">
        <v>33.487854349999985</v>
      </c>
      <c r="E25" s="176">
        <v>18.464686110000006</v>
      </c>
      <c r="F25" s="153"/>
      <c r="G25" s="859"/>
      <c r="H25" s="861"/>
      <c r="I25" s="855"/>
    </row>
    <row r="26" spans="1:9">
      <c r="A26" s="153" t="s">
        <v>880</v>
      </c>
      <c r="B26" s="217">
        <v>32.147129630000002</v>
      </c>
      <c r="C26" s="217">
        <v>276.01538613999998</v>
      </c>
      <c r="D26" s="217">
        <v>0.57054369999999999</v>
      </c>
      <c r="E26" s="176">
        <v>3.1148507900000002</v>
      </c>
      <c r="F26" s="153"/>
      <c r="G26" s="859"/>
      <c r="H26" s="861"/>
      <c r="I26" s="855"/>
    </row>
    <row r="27" spans="1:9">
      <c r="A27" s="153" t="s">
        <v>881</v>
      </c>
      <c r="B27" s="217">
        <v>1.1695250000000001E-2</v>
      </c>
      <c r="C27" s="217">
        <v>1.21923037</v>
      </c>
      <c r="D27" s="217">
        <v>0</v>
      </c>
      <c r="E27" s="176">
        <v>0</v>
      </c>
      <c r="F27" s="153"/>
      <c r="G27" s="859"/>
      <c r="H27" s="861"/>
      <c r="I27" s="855"/>
    </row>
    <row r="28" spans="1:9">
      <c r="A28" s="153" t="s">
        <v>970</v>
      </c>
      <c r="B28" s="217">
        <v>0</v>
      </c>
      <c r="C28" s="217">
        <v>0</v>
      </c>
      <c r="D28" s="217">
        <v>100.29052971999999</v>
      </c>
      <c r="E28" s="176">
        <v>157.04064500999999</v>
      </c>
      <c r="F28" s="153"/>
      <c r="G28" s="859"/>
      <c r="H28" s="861"/>
      <c r="I28" s="855"/>
    </row>
    <row r="29" spans="1:9">
      <c r="A29" s="153" t="s">
        <v>882</v>
      </c>
      <c r="B29" s="217">
        <v>1.7322088100000002</v>
      </c>
      <c r="C29" s="217">
        <v>1.3443775900000001</v>
      </c>
      <c r="D29" s="217">
        <v>3.5217469000000001</v>
      </c>
      <c r="E29" s="176">
        <v>0</v>
      </c>
      <c r="F29" s="153"/>
      <c r="G29" s="859"/>
      <c r="H29" s="861"/>
      <c r="I29" s="855"/>
    </row>
    <row r="30" spans="1:9">
      <c r="A30" s="153" t="s">
        <v>883</v>
      </c>
      <c r="B30" s="217">
        <v>572.05965450999986</v>
      </c>
      <c r="C30" s="217">
        <v>247.56914982999999</v>
      </c>
      <c r="D30" s="217">
        <v>104.30144925000002</v>
      </c>
      <c r="E30" s="176">
        <v>0</v>
      </c>
      <c r="F30" s="153"/>
      <c r="G30" s="859"/>
      <c r="H30" s="861"/>
      <c r="I30" s="855"/>
    </row>
    <row r="31" spans="1:9">
      <c r="A31" s="153" t="s">
        <v>884</v>
      </c>
      <c r="B31" s="217">
        <v>2.91693011</v>
      </c>
      <c r="C31" s="217">
        <v>7.4484723700000011</v>
      </c>
      <c r="D31" s="217">
        <v>3.5665340000000004E-2</v>
      </c>
      <c r="E31" s="176">
        <v>2.216599E-2</v>
      </c>
      <c r="F31" s="153"/>
      <c r="G31" s="859"/>
      <c r="H31" s="861"/>
      <c r="I31" s="855"/>
    </row>
    <row r="32" spans="1:9">
      <c r="A32" s="153" t="s">
        <v>885</v>
      </c>
      <c r="B32" s="217">
        <v>69.101379130000026</v>
      </c>
      <c r="C32" s="217">
        <v>77.076005790000039</v>
      </c>
      <c r="D32" s="217">
        <v>124.46579870000002</v>
      </c>
      <c r="E32" s="176">
        <v>134.85912676999999</v>
      </c>
      <c r="F32" s="153"/>
      <c r="G32" s="859"/>
      <c r="H32" s="861"/>
      <c r="I32" s="855"/>
    </row>
    <row r="33" spans="1:9">
      <c r="A33" s="153" t="s">
        <v>919</v>
      </c>
      <c r="B33" s="217">
        <v>0.77927475000000002</v>
      </c>
      <c r="C33" s="217">
        <v>2.5325573799999996</v>
      </c>
      <c r="D33" s="217">
        <v>0.43564058</v>
      </c>
      <c r="E33" s="176">
        <v>0.66663479000000003</v>
      </c>
      <c r="F33" s="153"/>
      <c r="G33" s="859"/>
      <c r="H33" s="861"/>
      <c r="I33" s="855"/>
    </row>
    <row r="34" spans="1:9">
      <c r="A34" s="153" t="s">
        <v>906</v>
      </c>
      <c r="B34" s="217">
        <v>0</v>
      </c>
      <c r="C34" s="217">
        <v>1.178769399999988</v>
      </c>
      <c r="D34" s="217">
        <v>26.4097277200013</v>
      </c>
      <c r="E34" s="176">
        <v>2.3143671499999607</v>
      </c>
      <c r="F34" s="153"/>
      <c r="G34" s="859"/>
      <c r="H34" s="861"/>
      <c r="I34" s="855"/>
    </row>
    <row r="35" spans="1:9">
      <c r="A35" s="1023" t="s">
        <v>153</v>
      </c>
      <c r="B35" s="743">
        <v>8628.9208453199954</v>
      </c>
      <c r="C35" s="743">
        <v>4389.4510429249976</v>
      </c>
      <c r="D35" s="743">
        <v>3911.3465726100021</v>
      </c>
      <c r="E35" s="743">
        <v>3713.5500208699991</v>
      </c>
    </row>
    <row r="36" spans="1:9">
      <c r="A36" s="174" t="s">
        <v>1000</v>
      </c>
      <c r="D36" s="1029"/>
      <c r="F36" s="624"/>
      <c r="G36" s="855"/>
      <c r="H36" s="857"/>
      <c r="I36" s="855"/>
    </row>
    <row r="37" spans="1:9" ht="39" customHeight="1">
      <c r="A37" s="1297" t="s">
        <v>1646</v>
      </c>
      <c r="B37" s="1297"/>
      <c r="C37" s="1297"/>
      <c r="D37" s="1297"/>
      <c r="E37" s="1297"/>
      <c r="F37" s="624"/>
      <c r="G37" s="855"/>
      <c r="H37" s="857"/>
      <c r="I37" s="855"/>
    </row>
    <row r="38" spans="1:9" ht="31.5" customHeight="1">
      <c r="A38" s="1298" t="s">
        <v>1648</v>
      </c>
      <c r="B38" s="1298"/>
      <c r="C38" s="1298"/>
      <c r="D38" s="1298"/>
      <c r="E38" s="1298"/>
      <c r="F38" s="624"/>
      <c r="G38" s="855"/>
      <c r="H38" s="857"/>
      <c r="I38" s="855"/>
    </row>
    <row r="39" spans="1:9">
      <c r="D39" s="277"/>
      <c r="F39" s="624"/>
      <c r="G39" s="855"/>
      <c r="H39" s="857"/>
      <c r="I39" s="855"/>
    </row>
    <row r="40" spans="1:9">
      <c r="D40" s="277"/>
      <c r="F40" s="624"/>
      <c r="G40" s="855"/>
      <c r="H40" s="857"/>
      <c r="I40" s="855"/>
    </row>
    <row r="41" spans="1:9">
      <c r="F41" s="624"/>
      <c r="G41" s="855"/>
      <c r="H41" s="857"/>
      <c r="I41" s="855"/>
    </row>
    <row r="42" spans="1:9">
      <c r="F42" s="624"/>
      <c r="G42" s="855"/>
      <c r="H42" s="857"/>
      <c r="I42" s="855"/>
    </row>
    <row r="43" spans="1:9" ht="15">
      <c r="A43" s="174"/>
      <c r="F43" s="1030"/>
      <c r="G43" s="862"/>
      <c r="H43" s="863"/>
      <c r="I43" s="862"/>
    </row>
    <row r="44" spans="1:9" ht="15">
      <c r="H44" s="863"/>
    </row>
    <row r="45" spans="1:9" ht="15">
      <c r="H45" s="863"/>
    </row>
  </sheetData>
  <mergeCells count="2">
    <mergeCell ref="A37:E37"/>
    <mergeCell ref="A38:E38"/>
  </mergeCells>
  <phoneticPr fontId="65" type="noConversion"/>
  <pageMargins left="0.97" right="0.15748031496062992" top="0.59055118110236227" bottom="0.27559055118110237" header="0.47244094488188981" footer="0.31496062992125984"/>
  <pageSetup scale="75"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126">
    <pageSetUpPr fitToPage="1"/>
  </sheetPr>
  <dimension ref="A1"/>
  <sheetViews>
    <sheetView showGridLines="0" topLeftCell="A7" zoomScaleNormal="100" workbookViewId="0">
      <selection activeCell="S26" sqref="S26"/>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27">
    <pageSetUpPr fitToPage="1"/>
  </sheetPr>
  <dimension ref="A1:D26"/>
  <sheetViews>
    <sheetView showGridLines="0" topLeftCell="A7" zoomScale="90" zoomScaleNormal="90" zoomScaleSheetLayoutView="70" workbookViewId="0">
      <selection activeCell="B10" sqref="B10"/>
    </sheetView>
  </sheetViews>
  <sheetFormatPr defaultColWidth="9.140625" defaultRowHeight="35.25" customHeight="1"/>
  <cols>
    <col min="1" max="1" width="22.85546875" style="882" customWidth="1"/>
    <col min="2" max="2" width="122.140625" style="1031" customWidth="1"/>
    <col min="3" max="3" width="23.42578125" style="882" customWidth="1"/>
    <col min="4" max="4" width="9.140625" style="883" hidden="1" customWidth="1"/>
    <col min="5" max="6" width="9.140625" style="883"/>
    <col min="7" max="7" width="9" style="883" customWidth="1"/>
    <col min="8" max="8" width="12.85546875" style="883" customWidth="1"/>
    <col min="9" max="9" width="10.7109375" style="883" customWidth="1"/>
    <col min="10" max="16384" width="9.140625" style="883"/>
  </cols>
  <sheetData>
    <row r="1" spans="1:4" ht="35.25" customHeight="1">
      <c r="D1" s="884"/>
    </row>
    <row r="2" spans="1:4" ht="35.25" customHeight="1">
      <c r="B2" s="1299"/>
      <c r="C2" s="1299"/>
    </row>
    <row r="6" spans="1:4" ht="47.25" customHeight="1"/>
    <row r="7" spans="1:4" ht="21.75" customHeight="1">
      <c r="B7" s="1038" t="s">
        <v>117</v>
      </c>
      <c r="C7" s="1300" t="s">
        <v>80</v>
      </c>
    </row>
    <row r="8" spans="1:4" ht="12" customHeight="1">
      <c r="B8" s="1039"/>
      <c r="C8" s="1300"/>
    </row>
    <row r="9" spans="1:4" ht="24.75" customHeight="1">
      <c r="A9" s="886"/>
    </row>
    <row r="10" spans="1:4" ht="24.75" customHeight="1">
      <c r="A10" s="886"/>
      <c r="B10" s="1102" t="s">
        <v>1663</v>
      </c>
    </row>
    <row r="11" spans="1:4" ht="15">
      <c r="A11" s="886"/>
    </row>
    <row r="12" spans="1:4" ht="31.5" customHeight="1">
      <c r="A12" s="886">
        <v>4.01</v>
      </c>
      <c r="B12" s="1036" t="s">
        <v>910</v>
      </c>
      <c r="C12" s="887">
        <v>127</v>
      </c>
    </row>
    <row r="13" spans="1:4" ht="31.5" customHeight="1">
      <c r="A13" s="886">
        <v>4.0199999999999996</v>
      </c>
      <c r="B13" s="1036" t="s">
        <v>1650</v>
      </c>
      <c r="C13" s="887">
        <v>128</v>
      </c>
    </row>
    <row r="14" spans="1:4" ht="31.5" customHeight="1">
      <c r="A14" s="886">
        <v>4.03</v>
      </c>
      <c r="B14" s="1036" t="s">
        <v>1651</v>
      </c>
      <c r="C14" s="887">
        <v>129</v>
      </c>
    </row>
    <row r="15" spans="1:4" ht="31.5" customHeight="1">
      <c r="A15" s="886">
        <v>4.04</v>
      </c>
      <c r="B15" s="1036" t="s">
        <v>1652</v>
      </c>
      <c r="C15" s="887">
        <v>130</v>
      </c>
    </row>
    <row r="16" spans="1:4" ht="31.5" customHeight="1">
      <c r="A16" s="886">
        <v>4.05</v>
      </c>
      <c r="B16" s="1037" t="s">
        <v>1653</v>
      </c>
      <c r="C16" s="887">
        <v>131</v>
      </c>
    </row>
    <row r="17" spans="1:3" ht="31.5" customHeight="1">
      <c r="A17" s="886">
        <v>4.0599999999999996</v>
      </c>
      <c r="B17" s="1036" t="s">
        <v>1654</v>
      </c>
      <c r="C17" s="887">
        <v>132</v>
      </c>
    </row>
    <row r="18" spans="1:3" ht="31.5" customHeight="1">
      <c r="A18" s="886">
        <v>4.07</v>
      </c>
      <c r="B18" s="1036" t="s">
        <v>1655</v>
      </c>
      <c r="C18" s="887">
        <v>133</v>
      </c>
    </row>
    <row r="19" spans="1:3" ht="31.5" customHeight="1">
      <c r="A19" s="886">
        <v>4.08</v>
      </c>
      <c r="B19" s="1036" t="s">
        <v>1656</v>
      </c>
      <c r="C19" s="887">
        <v>134</v>
      </c>
    </row>
    <row r="20" spans="1:3" ht="31.5" customHeight="1">
      <c r="A20" s="886">
        <v>4.09</v>
      </c>
      <c r="B20" s="1036" t="s">
        <v>1657</v>
      </c>
      <c r="C20" s="887">
        <v>135</v>
      </c>
    </row>
    <row r="21" spans="1:3" ht="31.5" customHeight="1">
      <c r="A21" s="886">
        <v>4.0999999999999996</v>
      </c>
      <c r="B21" s="1036" t="s">
        <v>1658</v>
      </c>
      <c r="C21" s="887">
        <v>136</v>
      </c>
    </row>
    <row r="22" spans="1:3" ht="31.5" customHeight="1">
      <c r="A22" s="886">
        <v>4.1100000000000101</v>
      </c>
      <c r="B22" s="1036" t="s">
        <v>1659</v>
      </c>
      <c r="C22" s="887">
        <v>137</v>
      </c>
    </row>
    <row r="23" spans="1:3" ht="31.5" customHeight="1">
      <c r="A23" s="886">
        <v>4.1200000000000099</v>
      </c>
      <c r="B23" s="1036" t="s">
        <v>1649</v>
      </c>
      <c r="C23" s="887">
        <v>138</v>
      </c>
    </row>
    <row r="24" spans="1:3" ht="35.25" customHeight="1">
      <c r="A24" s="889"/>
      <c r="C24" s="889"/>
    </row>
    <row r="25" spans="1:3" ht="21" customHeight="1">
      <c r="A25" s="889"/>
      <c r="C25" s="889"/>
    </row>
    <row r="26" spans="1:3" ht="28.5" customHeight="1">
      <c r="C26" s="889"/>
    </row>
  </sheetData>
  <mergeCells count="2">
    <mergeCell ref="B2:C2"/>
    <mergeCell ref="C7:C8"/>
  </mergeCells>
  <phoneticPr fontId="0" type="noConversion"/>
  <hyperlinks>
    <hyperlink ref="B12" location="'Declaración Jurada IR-1'!A1" display="Declaración Jurada Personas Físicas Formulario IR-1, por período fiscal, año 2007-2016" xr:uid="{52CA5ABF-2F66-4C44-9395-F994322CCAA6}"/>
    <hyperlink ref="B13" location="'Declaración IR1 modificada'!A1" display="Declaración Jurada Personas Fisicas Formulario IR-1. periodo fiscal , 2017" xr:uid="{9BF9DFBF-5EAB-4FE2-A570-B93E9FEDC914}"/>
    <hyperlink ref="B14" location="'Anexo B, IR1'!A1" display="Estado de Resultados, Anexo B IR-1,   período fiscal, 2017" xr:uid="{28F8C8C8-41A7-435B-9E76-F860E1CB1F79}"/>
    <hyperlink ref="B15" location="'Declaración Jurada IR-2'!A1" display="Declaración Jurada Sociedades Formulario IR-2, por período fiscal, año 2008-2017" xr:uid="{69AA7D2A-33EF-40AC-A8FF-FE3D383780C9}"/>
    <hyperlink ref="B16" location="'Anexo A1, IR-2'!A1" display="Balance General, Anexo A1 IR-2, Manuf., Comercio, Agropecuaria, por período fiscal año 2008-2017" xr:uid="{8C59F60C-5B44-4567-831F-950FA6A082D5}"/>
    <hyperlink ref="B17" location="'Anexo A2, IR-2'!A1" display="Balance General, Anexo A2 IR-2,  Bancos y Financieras, por período fiscal año 2008-2017" xr:uid="{8E60637D-996C-4C9C-A7B2-AA9CB2E5B3C7}"/>
    <hyperlink ref="B18" location="'Anexo A3, IR-2'!A1" display="Balance General, Anexo A3 IR-2, Compañías de Seguros, por período fiscal año 2008-2017" xr:uid="{153D6E26-8217-4C1C-AF67-B00D8BC13616}"/>
    <hyperlink ref="B19" location="'Anexo B1, IR-2'!A1" display="Estado de Resultados, Anexo B1 IR-2,  Manufactura, Comercio, Agropecuaria, por período fiscal año 2008-2017" xr:uid="{1D5EB4E2-D158-4769-8B7B-58090C2EEDC4}"/>
    <hyperlink ref="B20" location="'Anexo B2, IR-2'!A1" display="Estado de Resultados, Anexo B2 IR-2, Bancos y Financieras, por período fiscal año 2008-2017" xr:uid="{DB0CA993-7905-4FBB-A354-FA182E659883}"/>
    <hyperlink ref="B21" location="'Anexo B3, IR2'!A1" display="Estado de Resultados, Anexo B3 IR-2,  Compañía de Seguros, por período fiscal año 2008-2017" xr:uid="{9DAD4BD4-B55E-4DB3-978A-01E0E3C52612}"/>
    <hyperlink ref="B22" location="'Anexo B4, IR2'!A1" display="Estado de Resultados, Anexo B4 IR-2, Hoteles, por período fiscal, año 2008-2017" xr:uid="{CDAA52D5-1BD8-46B8-B313-7CD7762D5C9D}"/>
    <hyperlink ref="B23" location="'Inst. sin fines de lucro'!A1" display="Instituciones sin fines de lucro, por período fiscal, año 2008-2017" xr:uid="{E953F3FE-413A-4870-900B-59281430CB04}"/>
    <hyperlink ref="B10" location="'Contenido con hipervínculo'!A1" display="'Índice principal" xr:uid="{B47DB38F-CCEB-4D76-B24A-B510DFEDF29F}"/>
  </hyperlinks>
  <pageMargins left="0.7" right="0.7" top="0.75" bottom="0.75" header="0.3" footer="0.3"/>
  <pageSetup scale="54" fitToHeight="0"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J70"/>
  <sheetViews>
    <sheetView showGridLines="0" zoomScaleNormal="100" workbookViewId="0">
      <selection activeCell="E6" sqref="E6"/>
    </sheetView>
  </sheetViews>
  <sheetFormatPr defaultColWidth="9.140625" defaultRowHeight="12.75"/>
  <cols>
    <col min="1" max="1" width="48" style="739" customWidth="1"/>
    <col min="2" max="5" width="12.28515625" style="739" customWidth="1"/>
    <col min="6" max="6" width="12.5703125" style="739" customWidth="1"/>
    <col min="7" max="7" width="12.7109375" style="739" customWidth="1"/>
    <col min="8" max="8" width="11.42578125" style="869" customWidth="1"/>
    <col min="9" max="9" width="10.7109375" style="869" customWidth="1"/>
    <col min="10" max="10" width="11.7109375" style="739" customWidth="1"/>
    <col min="11" max="11" width="10.5703125" style="739" bestFit="1" customWidth="1"/>
    <col min="12" max="16384" width="9.140625" style="739"/>
  </cols>
  <sheetData>
    <row r="1" spans="1:10">
      <c r="A1" s="184" t="s">
        <v>110</v>
      </c>
      <c r="B1" s="1301">
        <v>127</v>
      </c>
      <c r="C1" s="1301"/>
      <c r="D1" s="1301"/>
      <c r="E1" s="1301"/>
      <c r="F1" s="1301"/>
      <c r="G1" s="1301"/>
      <c r="H1" s="1301"/>
      <c r="I1" s="1301"/>
      <c r="J1" s="1301"/>
    </row>
    <row r="2" spans="1:10" s="1207" customFormat="1">
      <c r="A2" s="1186"/>
      <c r="B2" s="1206"/>
      <c r="C2" s="1206"/>
      <c r="D2" s="1206"/>
      <c r="E2" s="1206"/>
      <c r="F2" s="1206"/>
      <c r="G2" s="1206"/>
      <c r="H2" s="1206"/>
      <c r="I2" s="1206"/>
      <c r="J2" s="1206"/>
    </row>
    <row r="9" spans="1:10">
      <c r="A9" s="253"/>
    </row>
    <row r="10" spans="1:10">
      <c r="A10" s="358" t="s">
        <v>1086</v>
      </c>
    </row>
    <row r="11" spans="1:10">
      <c r="A11" s="596" t="s">
        <v>83</v>
      </c>
      <c r="B11" s="253"/>
      <c r="C11" s="253"/>
    </row>
    <row r="12" spans="1:10">
      <c r="A12" s="596" t="s">
        <v>84</v>
      </c>
      <c r="B12" s="253"/>
      <c r="C12" s="253"/>
    </row>
    <row r="13" spans="1:10">
      <c r="A13" s="596" t="s">
        <v>1364</v>
      </c>
      <c r="B13" s="253"/>
      <c r="C13" s="253"/>
    </row>
    <row r="14" spans="1:10" ht="15" customHeight="1">
      <c r="A14" s="484" t="s">
        <v>1322</v>
      </c>
      <c r="B14" s="868">
        <v>2008</v>
      </c>
      <c r="C14" s="868">
        <v>2009</v>
      </c>
      <c r="D14" s="868">
        <v>2010</v>
      </c>
      <c r="E14" s="868">
        <v>2011</v>
      </c>
      <c r="F14" s="868">
        <v>2012</v>
      </c>
      <c r="G14" s="868">
        <v>2013</v>
      </c>
      <c r="H14" s="868">
        <v>2014</v>
      </c>
      <c r="I14" s="868">
        <v>2015</v>
      </c>
      <c r="J14" s="868" t="s">
        <v>1617</v>
      </c>
    </row>
    <row r="15" spans="1:10" ht="15" customHeight="1">
      <c r="A15" s="161" t="s">
        <v>1087</v>
      </c>
      <c r="B15" s="438">
        <v>91408394482.529541</v>
      </c>
      <c r="C15" s="438">
        <v>85434620785.029068</v>
      </c>
      <c r="D15" s="870">
        <v>85060.617303110033</v>
      </c>
      <c r="E15" s="870">
        <v>95833.35490235989</v>
      </c>
      <c r="F15" s="871">
        <v>96114617633.629379</v>
      </c>
      <c r="G15" s="871">
        <v>102168409947.50931</v>
      </c>
      <c r="H15" s="871">
        <v>111784500723.77895</v>
      </c>
      <c r="I15" s="871">
        <v>118960469511.9595</v>
      </c>
      <c r="J15" s="871">
        <v>128116630008.438</v>
      </c>
    </row>
    <row r="16" spans="1:10" ht="15" customHeight="1">
      <c r="A16" s="739" t="s">
        <v>1088</v>
      </c>
      <c r="B16" s="451">
        <v>11466384063.254187</v>
      </c>
      <c r="C16" s="451">
        <v>11911209782.247133</v>
      </c>
      <c r="D16" s="872">
        <v>12420.004157410123</v>
      </c>
      <c r="E16" s="872">
        <v>14277.348909280108</v>
      </c>
      <c r="F16" s="873">
        <v>15354053977.300066</v>
      </c>
      <c r="G16" s="873">
        <v>18176745755.530079</v>
      </c>
      <c r="H16" s="873">
        <v>20119904125.47987</v>
      </c>
      <c r="I16" s="873">
        <v>21323671033.210033</v>
      </c>
      <c r="J16" s="873">
        <v>25394753948.900036</v>
      </c>
    </row>
    <row r="17" spans="1:10" ht="15" customHeight="1">
      <c r="A17" s="153" t="s">
        <v>1089</v>
      </c>
      <c r="B17" s="451">
        <v>911163049.53084362</v>
      </c>
      <c r="C17" s="451">
        <v>996150399.18221557</v>
      </c>
      <c r="D17" s="872">
        <v>1190.6205304800008</v>
      </c>
      <c r="E17" s="872">
        <v>1526.8796631100001</v>
      </c>
      <c r="F17" s="873">
        <v>1577223252.7800012</v>
      </c>
      <c r="G17" s="873">
        <v>1667254550.7900004</v>
      </c>
      <c r="H17" s="873">
        <v>1753549914.2200003</v>
      </c>
      <c r="I17" s="873">
        <v>1818874867.2099998</v>
      </c>
      <c r="J17" s="873">
        <v>2552370802.6200027</v>
      </c>
    </row>
    <row r="18" spans="1:10" ht="15" customHeight="1">
      <c r="A18" s="277" t="s">
        <v>1090</v>
      </c>
      <c r="B18" s="451">
        <v>0</v>
      </c>
      <c r="C18" s="451">
        <v>0</v>
      </c>
      <c r="D18" s="451">
        <v>0</v>
      </c>
      <c r="E18" s="451">
        <v>0</v>
      </c>
      <c r="F18" s="451">
        <v>0</v>
      </c>
      <c r="G18" s="451">
        <v>0</v>
      </c>
      <c r="H18" s="451">
        <v>0</v>
      </c>
      <c r="I18" s="451">
        <v>6107162271.9100046</v>
      </c>
      <c r="J18" s="451">
        <v>10475801067.040007</v>
      </c>
    </row>
    <row r="19" spans="1:10" ht="15" customHeight="1">
      <c r="A19" s="153" t="s">
        <v>1091</v>
      </c>
      <c r="B19" s="451">
        <v>6556406158.2704153</v>
      </c>
      <c r="C19" s="451">
        <v>7065776807.8096008</v>
      </c>
      <c r="D19" s="872">
        <v>8131.3328886199915</v>
      </c>
      <c r="E19" s="872">
        <v>10380.130654240038</v>
      </c>
      <c r="F19" s="873">
        <v>10302844118.020041</v>
      </c>
      <c r="G19" s="873">
        <v>12446827292.910011</v>
      </c>
      <c r="H19" s="873">
        <v>15420427289.600052</v>
      </c>
      <c r="I19" s="873">
        <v>13335529235.009947</v>
      </c>
      <c r="J19" s="873">
        <v>14826706846.330008</v>
      </c>
    </row>
    <row r="20" spans="1:10" ht="15" customHeight="1">
      <c r="A20" s="153" t="s">
        <v>1092</v>
      </c>
      <c r="B20" s="451">
        <v>1751943487.3409777</v>
      </c>
      <c r="C20" s="451">
        <v>2102357964.9505913</v>
      </c>
      <c r="D20" s="872">
        <v>1991.069344589999</v>
      </c>
      <c r="E20" s="872">
        <v>2417.4745005500017</v>
      </c>
      <c r="F20" s="873">
        <v>2768540726.409996</v>
      </c>
      <c r="G20" s="873">
        <v>2833787951.210001</v>
      </c>
      <c r="H20" s="873">
        <v>3076395959.5299983</v>
      </c>
      <c r="I20" s="873">
        <v>3443948094.2299981</v>
      </c>
      <c r="J20" s="873">
        <v>3940400071.4700027</v>
      </c>
    </row>
    <row r="21" spans="1:10" ht="15" customHeight="1">
      <c r="A21" s="153" t="s">
        <v>1093</v>
      </c>
      <c r="B21" s="451">
        <v>14226896042.987869</v>
      </c>
      <c r="C21" s="451">
        <v>12864998575.731127</v>
      </c>
      <c r="D21" s="872">
        <v>14651.32672278003</v>
      </c>
      <c r="E21" s="872">
        <v>17597.630437910069</v>
      </c>
      <c r="F21" s="873">
        <v>18975358126.219814</v>
      </c>
      <c r="G21" s="873">
        <v>22124635658.439819</v>
      </c>
      <c r="H21" s="873">
        <v>28925168562.629925</v>
      </c>
      <c r="I21" s="873">
        <v>19497518566.420006</v>
      </c>
      <c r="J21" s="873">
        <v>19523368466.51997</v>
      </c>
    </row>
    <row r="22" spans="1:10" ht="15" customHeight="1">
      <c r="A22" s="161" t="s">
        <v>1094</v>
      </c>
      <c r="B22" s="438">
        <v>126322847909.67628</v>
      </c>
      <c r="C22" s="438">
        <v>120377151824.29955</v>
      </c>
      <c r="D22" s="870">
        <v>123444.93839390889</v>
      </c>
      <c r="E22" s="870">
        <v>142028.96153148913</v>
      </c>
      <c r="F22" s="871">
        <v>145089006537.44888</v>
      </c>
      <c r="G22" s="871">
        <v>159418293174.79001</v>
      </c>
      <c r="H22" s="871">
        <v>181077582223.75095</v>
      </c>
      <c r="I22" s="871">
        <v>184482205635.97052</v>
      </c>
      <c r="J22" s="871">
        <v>204830048377.73294</v>
      </c>
    </row>
    <row r="23" spans="1:10" ht="15" customHeight="1">
      <c r="A23" s="153" t="s">
        <v>1095</v>
      </c>
      <c r="B23" s="451">
        <v>10124905356.074167</v>
      </c>
      <c r="C23" s="451">
        <v>11731999367.940008</v>
      </c>
      <c r="D23" s="872">
        <v>12012.804336720004</v>
      </c>
      <c r="E23" s="872">
        <v>13634.591782839992</v>
      </c>
      <c r="F23" s="873">
        <v>15041157399.249971</v>
      </c>
      <c r="G23" s="873">
        <v>16490817032.560017</v>
      </c>
      <c r="H23" s="873">
        <v>17330376069.429966</v>
      </c>
      <c r="I23" s="873">
        <v>18655246494.620007</v>
      </c>
      <c r="J23" s="873">
        <v>19723793204.820004</v>
      </c>
    </row>
    <row r="24" spans="1:10" ht="15" customHeight="1">
      <c r="A24" s="153" t="s">
        <v>1096</v>
      </c>
      <c r="B24" s="451">
        <v>75167182503.703232</v>
      </c>
      <c r="C24" s="451">
        <v>69706574794.219986</v>
      </c>
      <c r="D24" s="872">
        <v>69038.884632239889</v>
      </c>
      <c r="E24" s="872">
        <v>75822.718404519954</v>
      </c>
      <c r="F24" s="873">
        <v>74511437851.530197</v>
      </c>
      <c r="G24" s="873">
        <v>78967010643.179764</v>
      </c>
      <c r="H24" s="873">
        <v>89347247545.760101</v>
      </c>
      <c r="I24" s="873">
        <v>87143103987.960297</v>
      </c>
      <c r="J24" s="873">
        <v>90315145843.100113</v>
      </c>
    </row>
    <row r="25" spans="1:10" ht="15" customHeight="1">
      <c r="A25" s="277" t="s">
        <v>1097</v>
      </c>
      <c r="B25" s="451">
        <v>0</v>
      </c>
      <c r="C25" s="451">
        <v>0</v>
      </c>
      <c r="D25" s="451">
        <v>0</v>
      </c>
      <c r="E25" s="451">
        <v>0</v>
      </c>
      <c r="F25" s="451">
        <v>0</v>
      </c>
      <c r="G25" s="451">
        <v>0</v>
      </c>
      <c r="H25" s="451">
        <v>0</v>
      </c>
      <c r="I25" s="451">
        <v>790442770.85000026</v>
      </c>
      <c r="J25" s="451">
        <v>761453365.53000021</v>
      </c>
    </row>
    <row r="26" spans="1:10" ht="15" customHeight="1">
      <c r="A26" s="153" t="s">
        <v>1098</v>
      </c>
      <c r="B26" s="451">
        <v>13089856946.377966</v>
      </c>
      <c r="C26" s="451">
        <v>14281433457.799984</v>
      </c>
      <c r="D26" s="872">
        <v>14253.97349068005</v>
      </c>
      <c r="E26" s="872">
        <v>16061.740218549998</v>
      </c>
      <c r="F26" s="873">
        <v>16974323855.699986</v>
      </c>
      <c r="G26" s="873">
        <v>18745219129.37994</v>
      </c>
      <c r="H26" s="873">
        <v>19841061979.920055</v>
      </c>
      <c r="I26" s="873">
        <v>20886166554.79998</v>
      </c>
      <c r="J26" s="873">
        <v>22408721224.299938</v>
      </c>
    </row>
    <row r="27" spans="1:10" ht="15" customHeight="1">
      <c r="A27" s="161" t="s">
        <v>1099</v>
      </c>
      <c r="B27" s="438">
        <v>72217992386.253265</v>
      </c>
      <c r="C27" s="438">
        <v>67172842901.060066</v>
      </c>
      <c r="D27" s="870">
        <v>66799.815403010114</v>
      </c>
      <c r="E27" s="870">
        <v>73395.638909430127</v>
      </c>
      <c r="F27" s="871">
        <v>72577911867.319901</v>
      </c>
      <c r="G27" s="871">
        <v>76712608545.449997</v>
      </c>
      <c r="H27" s="871">
        <v>86834868393.589905</v>
      </c>
      <c r="I27" s="871">
        <v>85700937617.980286</v>
      </c>
      <c r="J27" s="871">
        <v>88392543175.90004</v>
      </c>
    </row>
    <row r="28" spans="1:10" ht="15" customHeight="1">
      <c r="A28" s="153" t="s">
        <v>1100</v>
      </c>
      <c r="B28" s="451">
        <v>534950280.95877665</v>
      </c>
      <c r="C28" s="451">
        <v>449898630.79711509</v>
      </c>
      <c r="D28" s="872">
        <v>367.34184247173897</v>
      </c>
      <c r="E28" s="872">
        <v>376.06992407478151</v>
      </c>
      <c r="F28" s="873">
        <v>333633826.56761378</v>
      </c>
      <c r="G28" s="873">
        <v>300992698.23108751</v>
      </c>
      <c r="H28" s="873">
        <v>289860340.3399995</v>
      </c>
      <c r="I28" s="873">
        <v>276059973.83000004</v>
      </c>
      <c r="J28" s="873">
        <v>272629446.22000003</v>
      </c>
    </row>
    <row r="29" spans="1:10" ht="15" customHeight="1">
      <c r="A29" s="153" t="s">
        <v>1101</v>
      </c>
      <c r="B29" s="451">
        <v>333516174.42485482</v>
      </c>
      <c r="C29" s="451">
        <v>318335197.98225737</v>
      </c>
      <c r="D29" s="872">
        <v>225.68757641967204</v>
      </c>
      <c r="E29" s="872">
        <v>211.38676152816984</v>
      </c>
      <c r="F29" s="873">
        <v>181845501.36597174</v>
      </c>
      <c r="G29" s="873">
        <v>172833816.22499087</v>
      </c>
      <c r="H29" s="873">
        <v>160140672.38000014</v>
      </c>
      <c r="I29" s="873">
        <v>155239290.59999996</v>
      </c>
      <c r="J29" s="873">
        <v>151625909.00000003</v>
      </c>
    </row>
    <row r="30" spans="1:10" ht="15" customHeight="1">
      <c r="A30" s="153" t="s">
        <v>1102</v>
      </c>
      <c r="B30" s="451">
        <v>487720293.45144683</v>
      </c>
      <c r="C30" s="451">
        <v>402889068.59268922</v>
      </c>
      <c r="D30" s="872">
        <v>392.75649550702923</v>
      </c>
      <c r="E30" s="872">
        <v>299.26170735797427</v>
      </c>
      <c r="F30" s="873">
        <v>1688016547.2634079</v>
      </c>
      <c r="G30" s="873">
        <v>318673369.32908225</v>
      </c>
      <c r="H30" s="873">
        <v>310735871.66999966</v>
      </c>
      <c r="I30" s="873">
        <v>300823893.88999999</v>
      </c>
      <c r="J30" s="873">
        <v>329682731.12000018</v>
      </c>
    </row>
    <row r="31" spans="1:10" ht="15" customHeight="1">
      <c r="A31" s="153" t="s">
        <v>1103</v>
      </c>
      <c r="B31" s="451">
        <v>1510300151.5398352</v>
      </c>
      <c r="C31" s="451">
        <v>1108494339.8917363</v>
      </c>
      <c r="D31" s="872">
        <v>1101.7706323191492</v>
      </c>
      <c r="E31" s="872">
        <v>1297.1367642905225</v>
      </c>
      <c r="F31" s="873">
        <v>1195930079.9540412</v>
      </c>
      <c r="G31" s="873">
        <v>1121493048.4510355</v>
      </c>
      <c r="H31" s="873">
        <v>1265348266.2499988</v>
      </c>
      <c r="I31" s="873">
        <v>805061456.08999968</v>
      </c>
      <c r="J31" s="873">
        <v>840095329.48999929</v>
      </c>
    </row>
    <row r="32" spans="1:10" ht="14.25" customHeight="1">
      <c r="A32" s="153" t="s">
        <v>1104</v>
      </c>
      <c r="B32" s="451">
        <v>1180605501.6843593</v>
      </c>
      <c r="C32" s="451">
        <v>1215329802.5488183</v>
      </c>
      <c r="D32" s="872">
        <v>1131.6313569490421</v>
      </c>
      <c r="E32" s="872">
        <v>1383.596047543002</v>
      </c>
      <c r="F32" s="873">
        <v>1549724667.4891763</v>
      </c>
      <c r="G32" s="873">
        <v>1561196137.6099229</v>
      </c>
      <c r="H32" s="873">
        <v>1621762319.7199976</v>
      </c>
      <c r="I32" s="873">
        <v>1658606109.3199975</v>
      </c>
      <c r="J32" s="873">
        <v>1658410358.6000049</v>
      </c>
    </row>
    <row r="33" spans="1:10" ht="15" customHeight="1">
      <c r="A33" s="153" t="s">
        <v>1105</v>
      </c>
      <c r="B33" s="451">
        <v>2868348438.7908349</v>
      </c>
      <c r="C33" s="451">
        <v>2929579084.1869907</v>
      </c>
      <c r="D33" s="872">
        <v>3112.637328082169</v>
      </c>
      <c r="E33" s="872">
        <v>3511.2451014187113</v>
      </c>
      <c r="F33" s="873">
        <v>3369563471.8527412</v>
      </c>
      <c r="G33" s="873">
        <v>3765615489.74472</v>
      </c>
      <c r="H33" s="873">
        <v>4354390121.9500074</v>
      </c>
      <c r="I33" s="873">
        <v>4597701927.7700014</v>
      </c>
      <c r="J33" s="873">
        <v>5060636442.1400061</v>
      </c>
    </row>
    <row r="34" spans="1:10" ht="15" customHeight="1">
      <c r="A34" s="277" t="s">
        <v>1106</v>
      </c>
      <c r="B34" s="451">
        <v>0</v>
      </c>
      <c r="C34" s="451">
        <v>0</v>
      </c>
      <c r="D34" s="451">
        <v>0</v>
      </c>
      <c r="E34" s="451">
        <v>0</v>
      </c>
      <c r="F34" s="451">
        <v>0</v>
      </c>
      <c r="G34" s="451">
        <v>0</v>
      </c>
      <c r="H34" s="451">
        <v>0</v>
      </c>
      <c r="I34" s="451">
        <v>182909899.71999985</v>
      </c>
      <c r="J34" s="451">
        <v>223454590.97000006</v>
      </c>
    </row>
    <row r="35" spans="1:10" ht="15" customHeight="1">
      <c r="A35" s="277" t="s">
        <v>1107</v>
      </c>
      <c r="B35" s="451">
        <v>0</v>
      </c>
      <c r="C35" s="451">
        <v>0</v>
      </c>
      <c r="D35" s="451">
        <v>0</v>
      </c>
      <c r="E35" s="451">
        <v>0</v>
      </c>
      <c r="F35" s="451">
        <v>0</v>
      </c>
      <c r="G35" s="451">
        <v>0</v>
      </c>
      <c r="H35" s="451">
        <v>0</v>
      </c>
      <c r="I35" s="451">
        <v>400011004.78999937</v>
      </c>
      <c r="J35" s="451">
        <v>533061498.99000084</v>
      </c>
    </row>
    <row r="36" spans="1:10" ht="15" customHeight="1">
      <c r="A36" s="153" t="s">
        <v>309</v>
      </c>
      <c r="B36" s="451">
        <v>11063987749.035973</v>
      </c>
      <c r="C36" s="451">
        <v>12718202939.63035</v>
      </c>
      <c r="D36" s="872">
        <v>15229.973472631185</v>
      </c>
      <c r="E36" s="872">
        <v>21075.527094666762</v>
      </c>
      <c r="F36" s="873">
        <v>22867392914.561077</v>
      </c>
      <c r="G36" s="873">
        <v>28778193289.65443</v>
      </c>
      <c r="H36" s="873">
        <v>34995831397.280212</v>
      </c>
      <c r="I36" s="873">
        <v>35478310521.869865</v>
      </c>
      <c r="J36" s="873">
        <v>58414068281.44014</v>
      </c>
    </row>
    <row r="37" spans="1:10" s="596" customFormat="1" ht="15" customHeight="1">
      <c r="A37" s="161" t="s">
        <v>1108</v>
      </c>
      <c r="B37" s="438">
        <v>17979174464.784462</v>
      </c>
      <c r="C37" s="438">
        <v>19137361550.619915</v>
      </c>
      <c r="D37" s="870">
        <v>21561.798704910045</v>
      </c>
      <c r="E37" s="870">
        <v>28154.22980374988</v>
      </c>
      <c r="F37" s="871">
        <v>31193509943.600021</v>
      </c>
      <c r="G37" s="871">
        <v>36019006089.240112</v>
      </c>
      <c r="H37" s="871">
        <v>43008491312.829872</v>
      </c>
      <c r="I37" s="871">
        <v>43854502344.959854</v>
      </c>
      <c r="J37" s="871">
        <v>67483174215.14991</v>
      </c>
    </row>
    <row r="38" spans="1:10" s="596" customFormat="1" ht="15" customHeight="1">
      <c r="A38" s="161" t="s">
        <v>1109</v>
      </c>
      <c r="B38" s="438">
        <v>36130455115.642708</v>
      </c>
      <c r="C38" s="438">
        <v>34227810570.869236</v>
      </c>
      <c r="D38" s="870">
        <v>35106.998588499337</v>
      </c>
      <c r="E38" s="870">
        <v>40549.178249489531</v>
      </c>
      <c r="F38" s="871">
        <v>41384087709.869705</v>
      </c>
      <c r="G38" s="871">
        <v>46606928416.283882</v>
      </c>
      <c r="H38" s="871">
        <v>51244527264.860947</v>
      </c>
      <c r="I38" s="871">
        <v>54926081716.980774</v>
      </c>
      <c r="J38" s="871">
        <v>48954830489.850914</v>
      </c>
    </row>
    <row r="39" spans="1:10" s="163" customFormat="1" ht="15" customHeight="1">
      <c r="A39" s="163" t="s">
        <v>1110</v>
      </c>
      <c r="B39" s="871">
        <v>36893230206.531387</v>
      </c>
      <c r="C39" s="871">
        <v>35169656043.159744</v>
      </c>
      <c r="D39" s="874">
        <v>36541.855991859389</v>
      </c>
      <c r="E39" s="874">
        <v>42248.371090359586</v>
      </c>
      <c r="F39" s="871">
        <v>44817199169.869675</v>
      </c>
      <c r="G39" s="871">
        <v>48725701591.294983</v>
      </c>
      <c r="H39" s="871">
        <v>54469433383.480972</v>
      </c>
      <c r="I39" s="871">
        <v>58288778316.380745</v>
      </c>
      <c r="J39" s="871">
        <v>70595441994</v>
      </c>
    </row>
    <row r="40" spans="1:10" s="163" customFormat="1" ht="15" customHeight="1">
      <c r="A40" s="163" t="s">
        <v>1111</v>
      </c>
      <c r="B40" s="262">
        <v>-762775090.88871205</v>
      </c>
      <c r="C40" s="262">
        <v>-1083397290.7500007</v>
      </c>
      <c r="D40" s="875">
        <v>-1434.8574033599998</v>
      </c>
      <c r="E40" s="875">
        <v>-1699.1928408699978</v>
      </c>
      <c r="F40" s="262">
        <v>-3433111459.9999957</v>
      </c>
      <c r="G40" s="262">
        <v>-2118773173.7263319</v>
      </c>
      <c r="H40" s="262">
        <v>-3224906118.620008</v>
      </c>
      <c r="I40" s="262">
        <v>-3362696599.3999901</v>
      </c>
      <c r="J40" s="262">
        <v>-21641111007</v>
      </c>
    </row>
    <row r="41" spans="1:10" s="596" customFormat="1" ht="15.75" customHeight="1">
      <c r="A41" s="161" t="s">
        <v>1112</v>
      </c>
      <c r="B41" s="438">
        <v>72264358.214690402</v>
      </c>
      <c r="C41" s="438">
        <v>57323810.203127071</v>
      </c>
      <c r="D41" s="870">
        <v>68.229674929999987</v>
      </c>
      <c r="E41" s="870">
        <v>76.09401819</v>
      </c>
      <c r="F41" s="871">
        <v>49493431.469999969</v>
      </c>
      <c r="G41" s="871">
        <v>90101761.572969869</v>
      </c>
      <c r="H41" s="871">
        <v>84161532.480000004</v>
      </c>
      <c r="I41" s="871">
        <v>49031869.019999988</v>
      </c>
      <c r="J41" s="871">
        <v>107249861.70999998</v>
      </c>
    </row>
    <row r="42" spans="1:10" ht="15" customHeight="1">
      <c r="A42" s="153" t="s">
        <v>1113</v>
      </c>
      <c r="B42" s="451">
        <v>7312897590.3150673</v>
      </c>
      <c r="C42" s="451">
        <v>217980173.13695115</v>
      </c>
      <c r="D42" s="872">
        <v>396.15446677000006</v>
      </c>
      <c r="E42" s="872">
        <v>461.16510255999981</v>
      </c>
      <c r="F42" s="873">
        <v>334462380.86000001</v>
      </c>
      <c r="G42" s="873">
        <v>662361690.87169957</v>
      </c>
      <c r="H42" s="873">
        <v>265224355.31999993</v>
      </c>
      <c r="I42" s="873">
        <v>674285796.74000001</v>
      </c>
      <c r="J42" s="873">
        <v>821629660.59000003</v>
      </c>
    </row>
    <row r="43" spans="1:10" ht="15" customHeight="1">
      <c r="A43" s="153" t="s">
        <v>1114</v>
      </c>
      <c r="B43" s="451">
        <v>5653139108.4154024</v>
      </c>
      <c r="C43" s="451">
        <v>5631745692.2893953</v>
      </c>
      <c r="D43" s="872">
        <v>6352.8833396600076</v>
      </c>
      <c r="E43" s="872">
        <v>8063.2145162499573</v>
      </c>
      <c r="F43" s="873">
        <v>10548308016.949999</v>
      </c>
      <c r="G43" s="873">
        <v>11078400565.058384</v>
      </c>
      <c r="H43" s="873">
        <v>18138316047.899921</v>
      </c>
      <c r="I43" s="873">
        <v>15989327278.210043</v>
      </c>
      <c r="J43" s="873">
        <v>20818868804.360107</v>
      </c>
    </row>
    <row r="44" spans="1:10" s="596" customFormat="1" ht="15" customHeight="1">
      <c r="A44" s="161" t="s">
        <v>1115</v>
      </c>
      <c r="B44" s="438">
        <v>37856613509.65921</v>
      </c>
      <c r="C44" s="438">
        <v>28836260738.319931</v>
      </c>
      <c r="D44" s="870">
        <v>29239.897240329527</v>
      </c>
      <c r="E44" s="870">
        <v>32903.705403589265</v>
      </c>
      <c r="F44" s="871">
        <v>31147072844.769642</v>
      </c>
      <c r="G44" s="871">
        <v>36280991303.669472</v>
      </c>
      <c r="H44" s="871">
        <v>33455597104.759113</v>
      </c>
      <c r="I44" s="871">
        <v>39660119409.499718</v>
      </c>
      <c r="J44" s="871">
        <v>29067122180.728291</v>
      </c>
    </row>
    <row r="45" spans="1:10" s="163" customFormat="1" ht="15" customHeight="1">
      <c r="A45" s="163" t="s">
        <v>1116</v>
      </c>
      <c r="B45" s="871">
        <v>38614787501.759285</v>
      </c>
      <c r="C45" s="871">
        <v>29963904689.529827</v>
      </c>
      <c r="D45" s="874">
        <v>30768.322354569522</v>
      </c>
      <c r="E45" s="874">
        <v>34751.347050589422</v>
      </c>
      <c r="F45" s="871">
        <v>34776558596.309563</v>
      </c>
      <c r="G45" s="871">
        <v>38495701476.549675</v>
      </c>
      <c r="H45" s="871">
        <v>40597831660.570137</v>
      </c>
      <c r="I45" s="871">
        <v>43144060964.779861</v>
      </c>
      <c r="J45" s="871">
        <v>50717729808</v>
      </c>
    </row>
    <row r="46" spans="1:10" s="163" customFormat="1" ht="15" customHeight="1">
      <c r="A46" s="163" t="s">
        <v>1117</v>
      </c>
      <c r="B46" s="262">
        <v>-758173992.10000074</v>
      </c>
      <c r="C46" s="262">
        <v>-1127643951.2099998</v>
      </c>
      <c r="D46" s="262">
        <v>-1528425114.24</v>
      </c>
      <c r="E46" s="875">
        <v>-1847.6416469999995</v>
      </c>
      <c r="F46" s="262">
        <v>-3629485751.5399899</v>
      </c>
      <c r="G46" s="262">
        <v>-2214710172.8799996</v>
      </c>
      <c r="H46" s="262">
        <v>-7142234555.8099899</v>
      </c>
      <c r="I46" s="262">
        <v>-3483941555.2799902</v>
      </c>
      <c r="J46" s="262">
        <v>-21650607627</v>
      </c>
    </row>
    <row r="47" spans="1:10" ht="15" customHeight="1">
      <c r="A47" s="153" t="s">
        <v>310</v>
      </c>
      <c r="B47" s="451">
        <v>17651186303.670002</v>
      </c>
      <c r="C47" s="451">
        <v>17822370734.199997</v>
      </c>
      <c r="D47" s="872">
        <v>18525.629302000001</v>
      </c>
      <c r="E47" s="872">
        <v>21178.678931210001</v>
      </c>
      <c r="F47" s="873">
        <v>23800756303.27</v>
      </c>
      <c r="G47" s="873">
        <v>26179004085.040001</v>
      </c>
      <c r="H47" s="873">
        <v>27137328157.470001</v>
      </c>
      <c r="I47" s="873">
        <v>27981821828.029999</v>
      </c>
      <c r="J47" s="873">
        <v>31980192913.200001</v>
      </c>
    </row>
    <row r="48" spans="1:10" ht="15" customHeight="1">
      <c r="A48" s="153" t="s">
        <v>1118</v>
      </c>
      <c r="B48" s="451">
        <v>0</v>
      </c>
      <c r="C48" s="451">
        <v>48601621.789999954</v>
      </c>
      <c r="D48" s="872">
        <v>76.938441710000021</v>
      </c>
      <c r="E48" s="872">
        <v>82.23722055000006</v>
      </c>
      <c r="F48" s="873">
        <v>41946374.000000075</v>
      </c>
      <c r="G48" s="873">
        <v>74820159.560000092</v>
      </c>
      <c r="H48" s="873">
        <v>79613213.929999992</v>
      </c>
      <c r="I48" s="873">
        <v>64514650.139999971</v>
      </c>
      <c r="J48" s="873">
        <v>73783532.099999949</v>
      </c>
    </row>
    <row r="49" spans="1:10" s="596" customFormat="1" ht="15" customHeight="1">
      <c r="A49" s="161" t="s">
        <v>1119</v>
      </c>
      <c r="B49" s="438">
        <v>24343255565.859726</v>
      </c>
      <c r="C49" s="438">
        <v>16260621134.430017</v>
      </c>
      <c r="D49" s="870">
        <v>17094.757703960011</v>
      </c>
      <c r="E49" s="870">
        <v>19988.039960809874</v>
      </c>
      <c r="F49" s="871">
        <v>19293096680.879856</v>
      </c>
      <c r="G49" s="871">
        <v>22178753522.459785</v>
      </c>
      <c r="H49" s="871">
        <v>23719528942.419888</v>
      </c>
      <c r="I49" s="871">
        <v>25739210162.009521</v>
      </c>
      <c r="J49" s="871">
        <v>31534376330.279564</v>
      </c>
    </row>
    <row r="50" spans="1:10" ht="15" customHeight="1">
      <c r="A50" s="153" t="s">
        <v>1120</v>
      </c>
      <c r="B50" s="451">
        <v>3356893.63</v>
      </c>
      <c r="C50" s="451">
        <v>15252123.080000002</v>
      </c>
      <c r="D50" s="872">
        <v>17.382188410000012</v>
      </c>
      <c r="E50" s="872">
        <v>14.709387159999997</v>
      </c>
      <c r="F50" s="873">
        <v>17558148.599999994</v>
      </c>
      <c r="G50" s="873">
        <v>21311171.469999991</v>
      </c>
      <c r="H50" s="873">
        <v>28523980.229999986</v>
      </c>
      <c r="I50" s="873">
        <v>45020755.199999996</v>
      </c>
      <c r="J50" s="873">
        <v>37236837.980000027</v>
      </c>
    </row>
    <row r="51" spans="1:10" s="596" customFormat="1" ht="15" customHeight="1">
      <c r="A51" s="161" t="s">
        <v>1121</v>
      </c>
      <c r="B51" s="438">
        <v>24341319913.929729</v>
      </c>
      <c r="C51" s="438">
        <v>16244816361.850006</v>
      </c>
      <c r="D51" s="870">
        <v>17080.763571360025</v>
      </c>
      <c r="E51" s="870">
        <v>19973.357699829892</v>
      </c>
      <c r="F51" s="871">
        <v>19276539678.369865</v>
      </c>
      <c r="G51" s="871">
        <v>22158454323.229801</v>
      </c>
      <c r="H51" s="871">
        <v>23691570390.599869</v>
      </c>
      <c r="I51" s="871">
        <v>25694325818.929478</v>
      </c>
      <c r="J51" s="871">
        <v>31497632539.039589</v>
      </c>
    </row>
    <row r="52" spans="1:10" ht="15" customHeight="1">
      <c r="A52" s="153" t="s">
        <v>311</v>
      </c>
      <c r="B52" s="451">
        <v>5395913251.6484556</v>
      </c>
      <c r="C52" s="451">
        <v>3389529438.6493278</v>
      </c>
      <c r="D52" s="872">
        <v>3592.931276399549</v>
      </c>
      <c r="E52" s="872">
        <v>4229.3305187405331</v>
      </c>
      <c r="F52" s="873">
        <v>4080283728.4312844</v>
      </c>
      <c r="G52" s="873">
        <v>4745529033.4009619</v>
      </c>
      <c r="H52" s="873">
        <v>5088665248.7812204</v>
      </c>
      <c r="I52" s="873">
        <v>5556644485.6416712</v>
      </c>
      <c r="J52" s="873">
        <v>6840145250.25214</v>
      </c>
    </row>
    <row r="53" spans="1:10" ht="15" customHeight="1">
      <c r="A53" s="153" t="s">
        <v>312</v>
      </c>
      <c r="B53" s="451">
        <v>700717724.31997347</v>
      </c>
      <c r="C53" s="451">
        <v>780982612.02002013</v>
      </c>
      <c r="D53" s="872">
        <v>800.52651550004919</v>
      </c>
      <c r="E53" s="872">
        <v>798.5105057500399</v>
      </c>
      <c r="F53" s="873">
        <v>742914060.07995939</v>
      </c>
      <c r="G53" s="873">
        <v>696973676.49997878</v>
      </c>
      <c r="H53" s="873">
        <v>718146575.80997324</v>
      </c>
      <c r="I53" s="873">
        <v>736448842.22997284</v>
      </c>
      <c r="J53" s="873">
        <v>843078889.39995801</v>
      </c>
    </row>
    <row r="54" spans="1:10" ht="15" customHeight="1">
      <c r="A54" s="153" t="s">
        <v>313</v>
      </c>
      <c r="B54" s="451">
        <v>2524660662.3300233</v>
      </c>
      <c r="C54" s="451">
        <v>2288950482.1400008</v>
      </c>
      <c r="D54" s="872">
        <v>2384.634688509992</v>
      </c>
      <c r="E54" s="872">
        <v>2920.9108123899728</v>
      </c>
      <c r="F54" s="873">
        <v>2987969871.9700122</v>
      </c>
      <c r="G54" s="873">
        <v>3881221974.9500222</v>
      </c>
      <c r="H54" s="873">
        <v>4153136194.129993</v>
      </c>
      <c r="I54" s="873">
        <v>4431702108.5800047</v>
      </c>
      <c r="J54" s="873">
        <v>5128964419.6599627</v>
      </c>
    </row>
    <row r="55" spans="1:10" ht="15" customHeight="1">
      <c r="A55" s="153" t="s">
        <v>1122</v>
      </c>
      <c r="B55" s="451">
        <v>1745306633.8700168</v>
      </c>
      <c r="C55" s="451">
        <v>57012323.540000074</v>
      </c>
      <c r="D55" s="872">
        <v>43.558779029999975</v>
      </c>
      <c r="E55" s="872">
        <v>71.574758560000049</v>
      </c>
      <c r="F55" s="873">
        <v>65023590.380000018</v>
      </c>
      <c r="G55" s="873">
        <v>69081703.289999947</v>
      </c>
      <c r="H55" s="873">
        <v>88437587.349999934</v>
      </c>
      <c r="I55" s="873">
        <v>151928376.33999985</v>
      </c>
      <c r="J55" s="873">
        <v>207019973.16</v>
      </c>
    </row>
    <row r="56" spans="1:10" ht="15" customHeight="1">
      <c r="A56" s="153" t="s">
        <v>1123</v>
      </c>
      <c r="B56" s="451">
        <v>424745056.39999795</v>
      </c>
      <c r="C56" s="451">
        <v>577987747.34000301</v>
      </c>
      <c r="D56" s="872">
        <v>666.1617551899966</v>
      </c>
      <c r="E56" s="872">
        <v>768.32964954999954</v>
      </c>
      <c r="F56" s="873">
        <v>816940718.27000511</v>
      </c>
      <c r="G56" s="873">
        <v>952250896.72000456</v>
      </c>
      <c r="H56" s="873">
        <v>1139347388.4500039</v>
      </c>
      <c r="I56" s="873">
        <v>1300476207.0200014</v>
      </c>
      <c r="J56" s="873">
        <v>1516480937.3500078</v>
      </c>
    </row>
    <row r="57" spans="1:10" s="596" customFormat="1" ht="15" customHeight="1">
      <c r="A57" s="161" t="s">
        <v>1124</v>
      </c>
      <c r="B57" s="438">
        <v>743147849.69002581</v>
      </c>
      <c r="C57" s="438">
        <v>531135411.29002488</v>
      </c>
      <c r="D57" s="870">
        <v>654.58613104004974</v>
      </c>
      <c r="E57" s="870">
        <v>773.57128188995353</v>
      </c>
      <c r="F57" s="871">
        <v>672183799.20999289</v>
      </c>
      <c r="G57" s="871">
        <v>680018236.42000651</v>
      </c>
      <c r="H57" s="871">
        <v>730917811.58997881</v>
      </c>
      <c r="I57" s="871">
        <v>785477379.489923</v>
      </c>
      <c r="J57" s="871">
        <v>1309045458.9800105</v>
      </c>
    </row>
    <row r="58" spans="1:10" ht="15" customHeight="1">
      <c r="A58" s="153" t="s">
        <v>1125</v>
      </c>
      <c r="B58" s="451">
        <v>742678710.61999881</v>
      </c>
      <c r="C58" s="451">
        <v>846549100.92999518</v>
      </c>
      <c r="D58" s="872">
        <v>956.32593850999217</v>
      </c>
      <c r="E58" s="872">
        <v>1103.428839970014</v>
      </c>
      <c r="F58" s="873">
        <v>1204677056.6899991</v>
      </c>
      <c r="G58" s="873">
        <v>1533924445.2200148</v>
      </c>
      <c r="H58" s="873">
        <v>1741085235.8400173</v>
      </c>
      <c r="I58" s="873">
        <v>1843710011.8800061</v>
      </c>
      <c r="J58" s="873">
        <v>2164444390.0300083</v>
      </c>
    </row>
    <row r="59" spans="1:10" ht="15" customHeight="1">
      <c r="A59" s="153" t="s">
        <v>1126</v>
      </c>
      <c r="B59" s="451">
        <v>10358817.920000006</v>
      </c>
      <c r="C59" s="451">
        <v>6760094.0699999975</v>
      </c>
      <c r="D59" s="872">
        <v>3.8184219599999989</v>
      </c>
      <c r="E59" s="872">
        <v>2.2581238200000002</v>
      </c>
      <c r="F59" s="873">
        <v>2869337.4700000025</v>
      </c>
      <c r="G59" s="873">
        <v>1074188.71</v>
      </c>
      <c r="H59" s="873">
        <v>383271.83999999997</v>
      </c>
      <c r="I59" s="873">
        <v>257972.89</v>
      </c>
      <c r="J59" s="873">
        <v>510388.2300000001</v>
      </c>
    </row>
    <row r="60" spans="1:10" ht="15" customHeight="1">
      <c r="A60" s="153" t="s">
        <v>1127</v>
      </c>
      <c r="B60" s="451">
        <v>3630694.54</v>
      </c>
      <c r="C60" s="451">
        <v>3804833.1199999964</v>
      </c>
      <c r="D60" s="872">
        <v>3.0911929400000013</v>
      </c>
      <c r="E60" s="872">
        <v>1.235613620000001</v>
      </c>
      <c r="F60" s="873">
        <v>2297894.15</v>
      </c>
      <c r="G60" s="873">
        <v>1687376.7399999993</v>
      </c>
      <c r="H60" s="873">
        <v>1280599.6100000003</v>
      </c>
      <c r="I60" s="873">
        <v>1202561.7400000005</v>
      </c>
      <c r="J60" s="873">
        <v>2486578.9800000009</v>
      </c>
    </row>
    <row r="61" spans="1:10" ht="15" customHeight="1">
      <c r="A61" s="153" t="s">
        <v>1128</v>
      </c>
      <c r="B61" s="451">
        <v>4502264.1899999315</v>
      </c>
      <c r="C61" s="451">
        <v>2564759.389999832</v>
      </c>
      <c r="D61" s="872">
        <v>1.3301754199999427</v>
      </c>
      <c r="E61" s="872">
        <v>0.82842278999998553</v>
      </c>
      <c r="F61" s="873">
        <v>1082011.9499999902</v>
      </c>
      <c r="G61" s="873">
        <v>408879.85000000219</v>
      </c>
      <c r="H61" s="873">
        <v>109475.29999999839</v>
      </c>
      <c r="I61" s="873">
        <v>66475.819999999672</v>
      </c>
      <c r="J61" s="873">
        <v>56692.159999999909</v>
      </c>
    </row>
    <row r="62" spans="1:10" ht="15" customHeight="1">
      <c r="A62" s="153" t="s">
        <v>1129</v>
      </c>
      <c r="B62" s="451">
        <v>1348548.1399999778</v>
      </c>
      <c r="C62" s="451">
        <v>1156351.0199999858</v>
      </c>
      <c r="D62" s="872">
        <v>0.97778392000000014</v>
      </c>
      <c r="E62" s="872">
        <v>0.82255974000000975</v>
      </c>
      <c r="F62" s="873">
        <v>696369.05000000563</v>
      </c>
      <c r="G62" s="873">
        <v>621299.65000000631</v>
      </c>
      <c r="H62" s="873">
        <v>468378.25000000477</v>
      </c>
      <c r="I62" s="873">
        <v>254654.61000000089</v>
      </c>
      <c r="J62" s="873">
        <v>563035.53000000084</v>
      </c>
    </row>
    <row r="63" spans="1:10" ht="15" customHeight="1">
      <c r="A63" s="153" t="s">
        <v>1130</v>
      </c>
      <c r="B63" s="451">
        <v>59563.040000000001</v>
      </c>
      <c r="C63" s="451">
        <v>159297.30000000002</v>
      </c>
      <c r="D63" s="872">
        <v>8.4868700000000005E-2</v>
      </c>
      <c r="E63" s="872">
        <v>7.2940149999999995E-2</v>
      </c>
      <c r="F63" s="873">
        <v>205820.09</v>
      </c>
      <c r="G63" s="873">
        <v>148185.30000000005</v>
      </c>
      <c r="H63" s="873">
        <v>49178.05000000001</v>
      </c>
      <c r="I63" s="873">
        <v>0</v>
      </c>
      <c r="J63" s="873">
        <v>0</v>
      </c>
    </row>
    <row r="64" spans="1:10" s="596" customFormat="1" ht="15" customHeight="1">
      <c r="A64" s="161" t="s">
        <v>314</v>
      </c>
      <c r="B64" s="438">
        <v>1182577677.2900681</v>
      </c>
      <c r="C64" s="438">
        <v>694486183.30001843</v>
      </c>
      <c r="D64" s="870">
        <v>830.13677650004649</v>
      </c>
      <c r="E64" s="870">
        <v>993.70896765995133</v>
      </c>
      <c r="F64" s="877">
        <v>843231118.80993402</v>
      </c>
      <c r="G64" s="877">
        <v>810821045.80996358</v>
      </c>
      <c r="H64" s="877">
        <v>833829142.7599684</v>
      </c>
      <c r="I64" s="877">
        <v>862781879.9999311</v>
      </c>
      <c r="J64" s="877">
        <v>1542240651.4899068</v>
      </c>
    </row>
    <row r="65" spans="1:10" ht="15" customHeight="1">
      <c r="A65" s="273" t="s">
        <v>35</v>
      </c>
      <c r="B65" s="878">
        <v>75996</v>
      </c>
      <c r="C65" s="878">
        <v>75066</v>
      </c>
      <c r="D65" s="879">
        <v>74843</v>
      </c>
      <c r="E65" s="879">
        <v>81190</v>
      </c>
      <c r="F65" s="867">
        <v>82867</v>
      </c>
      <c r="G65" s="867">
        <v>90511</v>
      </c>
      <c r="H65" s="867">
        <v>93821</v>
      </c>
      <c r="I65" s="867">
        <v>96983</v>
      </c>
      <c r="J65" s="867">
        <v>106838</v>
      </c>
    </row>
    <row r="66" spans="1:10" ht="15" customHeight="1">
      <c r="A66" s="230" t="s">
        <v>1002</v>
      </c>
      <c r="B66" s="880"/>
      <c r="C66" s="880"/>
      <c r="D66" s="881"/>
    </row>
    <row r="67" spans="1:10">
      <c r="A67" s="280" t="s">
        <v>1131</v>
      </c>
      <c r="B67" s="880"/>
      <c r="C67" s="880"/>
      <c r="D67" s="881"/>
    </row>
    <row r="68" spans="1:10">
      <c r="A68" s="281" t="s">
        <v>301</v>
      </c>
    </row>
    <row r="69" spans="1:10">
      <c r="A69" s="281" t="s">
        <v>819</v>
      </c>
    </row>
    <row r="70" spans="1:10">
      <c r="A70" s="175" t="s">
        <v>854</v>
      </c>
    </row>
  </sheetData>
  <mergeCells count="1">
    <mergeCell ref="B1:J1"/>
  </mergeCells>
  <pageMargins left="0.57999999999999996" right="0.7" top="0.75" bottom="0.75" header="0.3" footer="0.3"/>
  <pageSetup scale="58"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C47"/>
  <sheetViews>
    <sheetView showGridLines="0" zoomScaleNormal="100" workbookViewId="0">
      <selection activeCell="C1" sqref="C1"/>
    </sheetView>
  </sheetViews>
  <sheetFormatPr defaultColWidth="9.140625" defaultRowHeight="12.75"/>
  <cols>
    <col min="1" max="1" width="60.5703125" style="153" customWidth="1"/>
    <col min="2" max="2" width="17.42578125" style="153" customWidth="1"/>
    <col min="3" max="3" width="10.85546875" style="269" bestFit="1" customWidth="1"/>
    <col min="4" max="16384" width="9.140625" style="153"/>
  </cols>
  <sheetData>
    <row r="1" spans="1:3">
      <c r="A1" s="185" t="s">
        <v>110</v>
      </c>
      <c r="B1" s="187"/>
      <c r="C1" s="187">
        <v>128</v>
      </c>
    </row>
    <row r="10" spans="1:3">
      <c r="A10" s="254" t="s">
        <v>293</v>
      </c>
    </row>
    <row r="11" spans="1:3">
      <c r="A11" s="163" t="s">
        <v>1323</v>
      </c>
    </row>
    <row r="12" spans="1:3">
      <c r="A12" s="163" t="s">
        <v>84</v>
      </c>
    </row>
    <row r="13" spans="1:3">
      <c r="A13" s="163" t="s">
        <v>1360</v>
      </c>
    </row>
    <row r="14" spans="1:3" ht="14.25">
      <c r="A14" s="864" t="s">
        <v>1322</v>
      </c>
      <c r="B14" s="255">
        <v>2017</v>
      </c>
      <c r="C14" s="255" t="s">
        <v>1616</v>
      </c>
    </row>
    <row r="15" spans="1:3">
      <c r="A15" s="161" t="s">
        <v>1132</v>
      </c>
      <c r="B15" s="439">
        <v>225840525340.85489</v>
      </c>
      <c r="C15" s="439">
        <v>237644559343.07013</v>
      </c>
    </row>
    <row r="16" spans="1:3">
      <c r="A16" s="163" t="s">
        <v>1133</v>
      </c>
      <c r="B16" s="439">
        <v>178126309832.87369</v>
      </c>
      <c r="C16" s="439">
        <v>78554617785.652863</v>
      </c>
    </row>
    <row r="17" spans="1:3">
      <c r="A17" s="163" t="s">
        <v>1134</v>
      </c>
      <c r="B17" s="439">
        <v>74166241124.444275</v>
      </c>
      <c r="C17" s="439">
        <v>173890961.91999996</v>
      </c>
    </row>
    <row r="18" spans="1:3">
      <c r="A18" s="153" t="s">
        <v>988</v>
      </c>
      <c r="B18" s="407">
        <v>174756239.12999985</v>
      </c>
      <c r="C18" s="407">
        <v>9805925648.8899746</v>
      </c>
    </row>
    <row r="19" spans="1:3">
      <c r="A19" s="153" t="s">
        <v>989</v>
      </c>
      <c r="B19" s="407">
        <v>23975137411.199638</v>
      </c>
      <c r="C19" s="407">
        <v>17605206696.790009</v>
      </c>
    </row>
    <row r="20" spans="1:3">
      <c r="A20" s="163" t="s">
        <v>1135</v>
      </c>
      <c r="B20" s="439">
        <v>50363779028.853188</v>
      </c>
      <c r="C20" s="439">
        <v>51056008441.693817</v>
      </c>
    </row>
    <row r="21" spans="1:3">
      <c r="A21" s="153" t="s">
        <v>310</v>
      </c>
      <c r="B21" s="407">
        <v>12057143200.34</v>
      </c>
      <c r="C21" s="407">
        <v>11513061420</v>
      </c>
    </row>
    <row r="22" spans="1:3">
      <c r="A22" s="153" t="s">
        <v>990</v>
      </c>
      <c r="B22" s="407">
        <v>80171577.349999934</v>
      </c>
      <c r="C22" s="407">
        <v>91082806.929999948</v>
      </c>
    </row>
    <row r="23" spans="1:3">
      <c r="A23" s="153" t="s">
        <v>991</v>
      </c>
      <c r="B23" s="407">
        <v>782268875.66000032</v>
      </c>
      <c r="C23" s="407">
        <v>383387089.54000002</v>
      </c>
    </row>
    <row r="24" spans="1:3">
      <c r="A24" s="153" t="s">
        <v>992</v>
      </c>
      <c r="B24" s="407">
        <v>510141051.55000001</v>
      </c>
      <c r="C24" s="407">
        <v>579129631.72000015</v>
      </c>
    </row>
    <row r="25" spans="1:3">
      <c r="A25" s="163" t="s">
        <v>1136</v>
      </c>
      <c r="B25" s="439">
        <v>38167631382.690903</v>
      </c>
      <c r="C25" s="439">
        <v>39712938726.389977</v>
      </c>
    </row>
    <row r="26" spans="1:3">
      <c r="A26" s="153" t="s">
        <v>311</v>
      </c>
      <c r="B26" s="407">
        <v>8401395364.7194834</v>
      </c>
      <c r="C26" s="407">
        <v>8737339677.8999023</v>
      </c>
    </row>
    <row r="27" spans="1:3">
      <c r="A27" s="153" t="s">
        <v>312</v>
      </c>
      <c r="B27" s="407">
        <v>831212133.92001247</v>
      </c>
      <c r="C27" s="407">
        <v>972877583.60998833</v>
      </c>
    </row>
    <row r="28" spans="1:3">
      <c r="A28" s="153" t="s">
        <v>313</v>
      </c>
      <c r="B28" s="407">
        <v>6048258904.1500139</v>
      </c>
      <c r="C28" s="407">
        <v>7359389469.369936</v>
      </c>
    </row>
    <row r="29" spans="1:3">
      <c r="A29" s="153" t="s">
        <v>993</v>
      </c>
      <c r="B29" s="407">
        <v>264473698.44000015</v>
      </c>
      <c r="C29" s="407">
        <v>168550818.69000003</v>
      </c>
    </row>
    <row r="30" spans="1:3">
      <c r="A30" s="153" t="s">
        <v>994</v>
      </c>
      <c r="B30" s="407">
        <v>1705321102.9700031</v>
      </c>
      <c r="C30" s="407">
        <v>1905785120.4499907</v>
      </c>
    </row>
    <row r="31" spans="1:3">
      <c r="A31" s="163" t="s">
        <v>1137</v>
      </c>
      <c r="B31" s="439">
        <v>1992206561.0300686</v>
      </c>
      <c r="C31" s="439">
        <v>1809766472.7899992</v>
      </c>
    </row>
    <row r="32" spans="1:3">
      <c r="A32" s="153" t="s">
        <v>995</v>
      </c>
      <c r="B32" s="407">
        <v>2439584984.2699671</v>
      </c>
      <c r="C32" s="407">
        <v>3479029775.4499927</v>
      </c>
    </row>
    <row r="33" spans="1:3">
      <c r="A33" s="153" t="s">
        <v>996</v>
      </c>
      <c r="B33" s="407">
        <v>397598548.77000171</v>
      </c>
      <c r="C33" s="407">
        <v>97054165.379999831</v>
      </c>
    </row>
    <row r="34" spans="1:3">
      <c r="A34" s="153" t="s">
        <v>997</v>
      </c>
      <c r="B34" s="407">
        <v>38868763.390000217</v>
      </c>
      <c r="C34" s="407">
        <v>45026217.270000093</v>
      </c>
    </row>
    <row r="35" spans="1:3">
      <c r="A35" s="153" t="s">
        <v>998</v>
      </c>
      <c r="B35" s="407">
        <v>133618195.4300002</v>
      </c>
      <c r="C35" s="407">
        <v>52189344.249999963</v>
      </c>
    </row>
    <row r="36" spans="1:3">
      <c r="A36" s="153" t="s">
        <v>999</v>
      </c>
      <c r="B36" s="407">
        <v>9063650.2100000326</v>
      </c>
      <c r="C36" s="407">
        <v>10527965.099999994</v>
      </c>
    </row>
    <row r="37" spans="1:3">
      <c r="A37" s="865" t="s">
        <v>314</v>
      </c>
      <c r="B37" s="866">
        <v>2571355707.8599968</v>
      </c>
      <c r="C37" s="866">
        <v>2014564148.5700057</v>
      </c>
    </row>
    <row r="38" spans="1:3">
      <c r="A38" s="273" t="s">
        <v>35</v>
      </c>
      <c r="B38" s="867">
        <v>109777</v>
      </c>
      <c r="C38" s="867">
        <v>101357</v>
      </c>
    </row>
    <row r="39" spans="1:3">
      <c r="C39" s="153"/>
    </row>
    <row r="40" spans="1:3">
      <c r="A40" s="230" t="s">
        <v>1002</v>
      </c>
      <c r="B40" s="192"/>
    </row>
    <row r="41" spans="1:3" ht="30.75" customHeight="1">
      <c r="A41" s="1303" t="s">
        <v>1324</v>
      </c>
      <c r="B41" s="1303"/>
      <c r="C41" s="1303"/>
    </row>
    <row r="42" spans="1:3" ht="12.75" customHeight="1">
      <c r="A42" s="280" t="s">
        <v>1321</v>
      </c>
      <c r="B42" s="192"/>
    </row>
    <row r="43" spans="1:3" ht="27.75" customHeight="1">
      <c r="A43" s="1302" t="s">
        <v>301</v>
      </c>
      <c r="B43" s="1302"/>
      <c r="C43" s="1302"/>
    </row>
    <row r="44" spans="1:3" ht="15.75" customHeight="1">
      <c r="A44" s="1302" t="s">
        <v>1077</v>
      </c>
      <c r="B44" s="1302"/>
      <c r="C44" s="1302"/>
    </row>
    <row r="45" spans="1:3" ht="15.75" customHeight="1">
      <c r="A45" s="1302"/>
      <c r="B45" s="1302"/>
      <c r="C45" s="1302"/>
    </row>
    <row r="46" spans="1:3">
      <c r="A46" s="175" t="s">
        <v>854</v>
      </c>
      <c r="B46" s="192"/>
    </row>
    <row r="47" spans="1:3">
      <c r="A47" s="192"/>
      <c r="B47" s="192"/>
    </row>
  </sheetData>
  <mergeCells count="3">
    <mergeCell ref="A43:C43"/>
    <mergeCell ref="A44:C45"/>
    <mergeCell ref="A41:C41"/>
  </mergeCells>
  <pageMargins left="0.82" right="0.15748031496062992" top="0.94488188976377963" bottom="0.74803149606299213" header="0.31496062992125984" footer="0.31496062992125984"/>
  <pageSetup scale="80"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F88"/>
  <sheetViews>
    <sheetView showGridLines="0" zoomScaleNormal="100" workbookViewId="0">
      <selection activeCell="C5" sqref="C5"/>
    </sheetView>
  </sheetViews>
  <sheetFormatPr defaultColWidth="9.140625" defaultRowHeight="12.75"/>
  <cols>
    <col min="1" max="1" width="84.42578125" style="153" customWidth="1"/>
    <col min="2" max="2" width="13.140625" style="153" bestFit="1" customWidth="1"/>
    <col min="3" max="3" width="11.28515625" style="153" bestFit="1" customWidth="1"/>
    <col min="4" max="16384" width="9.140625" style="153"/>
  </cols>
  <sheetData>
    <row r="1" spans="1:3">
      <c r="A1" s="185" t="s">
        <v>110</v>
      </c>
      <c r="B1" s="188"/>
      <c r="C1" s="187">
        <v>129</v>
      </c>
    </row>
    <row r="4" spans="1:3">
      <c r="A4" s="254" t="s">
        <v>294</v>
      </c>
    </row>
    <row r="5" spans="1:3">
      <c r="A5" s="163" t="s">
        <v>1357</v>
      </c>
    </row>
    <row r="6" spans="1:3">
      <c r="A6" s="163" t="s">
        <v>84</v>
      </c>
    </row>
    <row r="7" spans="1:3">
      <c r="A7" s="163" t="s">
        <v>1360</v>
      </c>
    </row>
    <row r="8" spans="1:3">
      <c r="A8" s="470" t="s">
        <v>214</v>
      </c>
    </row>
    <row r="9" spans="1:3" ht="14.25">
      <c r="A9" s="484" t="s">
        <v>1322</v>
      </c>
      <c r="B9" s="255">
        <v>2017</v>
      </c>
      <c r="C9" s="255" t="s">
        <v>1616</v>
      </c>
    </row>
    <row r="10" spans="1:3">
      <c r="A10" s="153" t="s">
        <v>1003</v>
      </c>
      <c r="B10" s="890">
        <v>116025.684655765</v>
      </c>
      <c r="C10" s="265">
        <v>124908062386.04837</v>
      </c>
    </row>
    <row r="11" spans="1:3">
      <c r="A11" s="153" t="s">
        <v>1004</v>
      </c>
      <c r="B11" s="890">
        <v>238.15891921832494</v>
      </c>
      <c r="C11" s="265">
        <v>269532078.98999995</v>
      </c>
    </row>
    <row r="12" spans="1:3">
      <c r="A12" s="153" t="s">
        <v>1005</v>
      </c>
      <c r="B12" s="890">
        <v>9332.4306463738412</v>
      </c>
      <c r="C12" s="265">
        <v>9688944645.7800541</v>
      </c>
    </row>
    <row r="13" spans="1:3">
      <c r="A13" s="153" t="s">
        <v>1006</v>
      </c>
      <c r="B13" s="890">
        <v>14704.788166743832</v>
      </c>
      <c r="C13" s="265">
        <v>14902008886.470005</v>
      </c>
    </row>
    <row r="14" spans="1:3">
      <c r="A14" s="153" t="s">
        <v>1007</v>
      </c>
      <c r="B14" s="890">
        <v>2551.9298566416292</v>
      </c>
      <c r="C14" s="265">
        <v>2908946104.849998</v>
      </c>
    </row>
    <row r="15" spans="1:3">
      <c r="A15" s="153" t="s">
        <v>506</v>
      </c>
      <c r="B15" s="890">
        <v>16072.341601268581</v>
      </c>
      <c r="C15" s="265">
        <v>16137376386.760025</v>
      </c>
    </row>
    <row r="16" spans="1:3">
      <c r="A16" s="153" t="s">
        <v>1008</v>
      </c>
      <c r="B16" s="890">
        <v>26.980736879568486</v>
      </c>
      <c r="C16" s="265">
        <v>158725026.92999992</v>
      </c>
    </row>
    <row r="17" spans="1:3">
      <c r="A17" s="153" t="s">
        <v>1009</v>
      </c>
      <c r="B17" s="890">
        <v>-11.998120417607172</v>
      </c>
      <c r="C17" s="265">
        <v>38795739.560000002</v>
      </c>
    </row>
    <row r="18" spans="1:3" ht="14.25">
      <c r="A18" s="891" t="s">
        <v>1618</v>
      </c>
      <c r="B18" s="892">
        <v>158910.35122954898</v>
      </c>
      <c r="C18" s="893" t="s">
        <v>1329</v>
      </c>
    </row>
    <row r="19" spans="1:3">
      <c r="A19" s="153" t="s">
        <v>1010</v>
      </c>
      <c r="B19" s="890">
        <v>28662.051515710413</v>
      </c>
      <c r="C19" s="265">
        <v>29853251015.290314</v>
      </c>
    </row>
    <row r="20" spans="1:3">
      <c r="A20" s="153" t="s">
        <v>1011</v>
      </c>
      <c r="B20" s="890">
        <v>4206.4939473789236</v>
      </c>
      <c r="C20" s="893" t="s">
        <v>1329</v>
      </c>
    </row>
    <row r="21" spans="1:3" ht="15.75">
      <c r="A21" s="159" t="s">
        <v>1619</v>
      </c>
      <c r="B21" s="894" t="s">
        <v>1329</v>
      </c>
      <c r="C21" s="268">
        <v>3952862719.8600006</v>
      </c>
    </row>
    <row r="22" spans="1:3" ht="15.75">
      <c r="A22" s="159" t="s">
        <v>1620</v>
      </c>
      <c r="B22" s="894" t="s">
        <v>1329</v>
      </c>
      <c r="C22" s="268">
        <v>525802282.2899999</v>
      </c>
    </row>
    <row r="23" spans="1:3">
      <c r="A23" s="153" t="s">
        <v>1012</v>
      </c>
      <c r="B23" s="890">
        <v>3746.5857299259551</v>
      </c>
      <c r="C23" s="265">
        <v>594421045.92000008</v>
      </c>
    </row>
    <row r="24" spans="1:3">
      <c r="A24" s="153" t="s">
        <v>1013</v>
      </c>
      <c r="B24" s="890">
        <v>11541.262842560474</v>
      </c>
      <c r="C24" s="265">
        <v>17662092292.170002</v>
      </c>
    </row>
    <row r="25" spans="1:3" ht="14.25">
      <c r="A25" s="895" t="s">
        <v>1621</v>
      </c>
      <c r="B25" s="896">
        <v>48156.394036910096</v>
      </c>
      <c r="C25" s="893" t="s">
        <v>1329</v>
      </c>
    </row>
    <row r="26" spans="1:3">
      <c r="A26" s="895" t="s">
        <v>587</v>
      </c>
      <c r="B26" s="896">
        <v>206747.64400101404</v>
      </c>
      <c r="C26" s="259">
        <v>221205899176.26212</v>
      </c>
    </row>
    <row r="27" spans="1:3">
      <c r="A27" s="153" t="s">
        <v>1014</v>
      </c>
      <c r="B27" s="890">
        <v>21735.633634040532</v>
      </c>
      <c r="C27" s="265">
        <v>21984211896.659977</v>
      </c>
    </row>
    <row r="28" spans="1:3">
      <c r="A28" s="153" t="s">
        <v>1015</v>
      </c>
      <c r="B28" s="890">
        <v>90922.959577394198</v>
      </c>
      <c r="C28" s="265">
        <v>96518187272.560074</v>
      </c>
    </row>
    <row r="29" spans="1:3">
      <c r="A29" s="153" t="s">
        <v>1016</v>
      </c>
      <c r="B29" s="890">
        <v>965.22143213000572</v>
      </c>
      <c r="C29" s="265">
        <v>1035224186.7400001</v>
      </c>
    </row>
    <row r="30" spans="1:3">
      <c r="A30" s="153" t="s">
        <v>1017</v>
      </c>
      <c r="B30" s="890">
        <v>265.97479688787098</v>
      </c>
      <c r="C30" s="265">
        <v>358117019.36000001</v>
      </c>
    </row>
    <row r="31" spans="1:3">
      <c r="A31" s="153" t="s">
        <v>1018</v>
      </c>
      <c r="B31" s="890">
        <v>24046.312094224671</v>
      </c>
      <c r="C31" s="265">
        <v>25611996668.720001</v>
      </c>
    </row>
    <row r="32" spans="1:3">
      <c r="A32" s="895" t="s">
        <v>1362</v>
      </c>
      <c r="B32" s="896">
        <v>89843.477594659751</v>
      </c>
      <c r="C32" s="259">
        <v>94283780434.050125</v>
      </c>
    </row>
    <row r="33" spans="1:3">
      <c r="A33" s="153" t="s">
        <v>520</v>
      </c>
      <c r="B33" s="890">
        <v>7023.794127151652</v>
      </c>
      <c r="C33" s="265">
        <v>6044053096.4299936</v>
      </c>
    </row>
    <row r="34" spans="1:3">
      <c r="A34" s="153" t="s">
        <v>521</v>
      </c>
      <c r="B34" s="890">
        <v>126.27465643446092</v>
      </c>
      <c r="C34" s="265">
        <v>312164435.69999993</v>
      </c>
    </row>
    <row r="35" spans="1:3">
      <c r="A35" s="153" t="s">
        <v>522</v>
      </c>
      <c r="B35" s="890">
        <v>114.70140364704545</v>
      </c>
      <c r="C35" s="265">
        <v>125479636.9599999</v>
      </c>
    </row>
    <row r="36" spans="1:3">
      <c r="A36" s="153" t="s">
        <v>1019</v>
      </c>
      <c r="B36" s="890">
        <v>603.40604909941646</v>
      </c>
      <c r="C36" s="265">
        <v>635305518.39999878</v>
      </c>
    </row>
    <row r="37" spans="1:3">
      <c r="A37" s="153" t="s">
        <v>1020</v>
      </c>
      <c r="B37" s="890">
        <v>51.405514194658544</v>
      </c>
      <c r="C37" s="265">
        <v>51529279.299999997</v>
      </c>
    </row>
    <row r="38" spans="1:3">
      <c r="A38" s="153" t="s">
        <v>526</v>
      </c>
      <c r="B38" s="890">
        <v>2230.6443819527608</v>
      </c>
      <c r="C38" s="265">
        <v>2176392181.6899958</v>
      </c>
    </row>
    <row r="39" spans="1:3">
      <c r="A39" s="895" t="s">
        <v>1138</v>
      </c>
      <c r="B39" s="896">
        <v>10150.226132479973</v>
      </c>
      <c r="C39" s="259">
        <v>9344941823.2000256</v>
      </c>
    </row>
    <row r="40" spans="1:3">
      <c r="A40" s="153" t="s">
        <v>596</v>
      </c>
      <c r="B40" s="890">
        <v>192.15357427000004</v>
      </c>
      <c r="C40" s="265">
        <v>195775031.70000005</v>
      </c>
    </row>
    <row r="41" spans="1:3">
      <c r="A41" s="153" t="s">
        <v>1021</v>
      </c>
      <c r="B41" s="890">
        <v>1.2247402700000001</v>
      </c>
      <c r="C41" s="265">
        <v>438506.95</v>
      </c>
    </row>
    <row r="42" spans="1:3">
      <c r="A42" s="153" t="s">
        <v>1355</v>
      </c>
      <c r="B42" s="890">
        <v>22.762436650000001</v>
      </c>
      <c r="C42" s="265">
        <v>23722301.509999998</v>
      </c>
    </row>
    <row r="43" spans="1:3">
      <c r="A43" s="153" t="s">
        <v>1022</v>
      </c>
      <c r="B43" s="890">
        <v>273.7278066799999</v>
      </c>
      <c r="C43" s="265">
        <v>250869613.47999996</v>
      </c>
    </row>
    <row r="44" spans="1:3">
      <c r="A44" s="153" t="s">
        <v>1023</v>
      </c>
      <c r="B44" s="890">
        <v>151.64084199999979</v>
      </c>
      <c r="C44" s="265">
        <v>130976757.4300001</v>
      </c>
    </row>
    <row r="45" spans="1:3">
      <c r="A45" s="153" t="s">
        <v>1024</v>
      </c>
      <c r="B45" s="890">
        <v>759.02457425999899</v>
      </c>
      <c r="C45" s="265">
        <v>689629075.83999908</v>
      </c>
    </row>
    <row r="46" spans="1:3">
      <c r="A46" s="153" t="s">
        <v>1025</v>
      </c>
      <c r="B46" s="890">
        <v>1375.8843907699984</v>
      </c>
      <c r="C46" s="265">
        <v>1092144270.6499994</v>
      </c>
    </row>
    <row r="47" spans="1:3">
      <c r="A47" s="153" t="s">
        <v>1026</v>
      </c>
      <c r="B47" s="890">
        <v>27064.591697400119</v>
      </c>
      <c r="C47" s="265">
        <v>30166762285.895069</v>
      </c>
    </row>
    <row r="48" spans="1:3">
      <c r="A48" s="895" t="s">
        <v>1139</v>
      </c>
      <c r="B48" s="896">
        <v>29841.011070480101</v>
      </c>
      <c r="C48" s="259">
        <v>32550926975.190102</v>
      </c>
    </row>
    <row r="49" spans="1:3">
      <c r="A49" s="895" t="s">
        <v>535</v>
      </c>
      <c r="B49" s="896">
        <v>226.58287623999999</v>
      </c>
      <c r="C49" s="259">
        <v>222020325.80000004</v>
      </c>
    </row>
    <row r="50" spans="1:3">
      <c r="A50" s="153" t="s">
        <v>540</v>
      </c>
      <c r="B50" s="890">
        <v>243.11013640999991</v>
      </c>
      <c r="C50" s="265">
        <v>710667835.33999944</v>
      </c>
    </row>
    <row r="51" spans="1:3">
      <c r="A51" s="153" t="s">
        <v>541</v>
      </c>
      <c r="B51" s="890">
        <v>459.1868853499995</v>
      </c>
      <c r="C51" s="265">
        <v>683337740.69999933</v>
      </c>
    </row>
    <row r="52" spans="1:3">
      <c r="A52" s="153" t="s">
        <v>542</v>
      </c>
      <c r="B52" s="890">
        <v>106.52355331999998</v>
      </c>
      <c r="C52" s="265">
        <v>147159967.83999988</v>
      </c>
    </row>
    <row r="53" spans="1:3">
      <c r="A53" s="153" t="s">
        <v>1027</v>
      </c>
      <c r="B53" s="890">
        <v>24.400238050000002</v>
      </c>
      <c r="C53" s="265">
        <v>26604759.600000001</v>
      </c>
    </row>
    <row r="54" spans="1:3">
      <c r="A54" s="153" t="s">
        <v>1028</v>
      </c>
      <c r="B54" s="890">
        <v>61.199398189999997</v>
      </c>
      <c r="C54" s="265">
        <v>74035320.179999962</v>
      </c>
    </row>
    <row r="55" spans="1:3">
      <c r="A55" s="153" t="s">
        <v>545</v>
      </c>
      <c r="B55" s="890">
        <v>384.87143800999974</v>
      </c>
      <c r="C55" s="265">
        <v>395736551.61999989</v>
      </c>
    </row>
    <row r="56" spans="1:3">
      <c r="A56" s="153" t="s">
        <v>1356</v>
      </c>
      <c r="B56" s="890">
        <v>20.112235680000001</v>
      </c>
      <c r="C56" s="265">
        <v>17995090.16</v>
      </c>
    </row>
    <row r="57" spans="1:3">
      <c r="A57" s="895" t="s">
        <v>1140</v>
      </c>
      <c r="B57" s="896">
        <v>1299.4051476400048</v>
      </c>
      <c r="C57" s="259">
        <v>2055528695.4200037</v>
      </c>
    </row>
    <row r="58" spans="1:3">
      <c r="A58" s="153" t="s">
        <v>598</v>
      </c>
      <c r="B58" s="890">
        <v>5.5657231100000004</v>
      </c>
      <c r="C58" s="265">
        <v>11082629.880000001</v>
      </c>
    </row>
    <row r="59" spans="1:3">
      <c r="A59" s="153" t="s">
        <v>547</v>
      </c>
      <c r="B59" s="890">
        <v>8.1766284700000007</v>
      </c>
      <c r="C59" s="265">
        <v>14624266.859999999</v>
      </c>
    </row>
    <row r="60" spans="1:3">
      <c r="A60" s="153" t="s">
        <v>548</v>
      </c>
      <c r="B60" s="890">
        <v>24.062927099999992</v>
      </c>
      <c r="C60" s="265">
        <v>48378470.460000008</v>
      </c>
    </row>
    <row r="61" spans="1:3">
      <c r="A61" s="153" t="s">
        <v>552</v>
      </c>
      <c r="B61" s="890">
        <v>4.6326647599999982</v>
      </c>
      <c r="C61" s="265">
        <v>10861854.059999999</v>
      </c>
    </row>
    <row r="62" spans="1:3">
      <c r="A62" s="153" t="s">
        <v>551</v>
      </c>
      <c r="B62" s="890">
        <v>226.58353579999982</v>
      </c>
      <c r="C62" s="265">
        <v>247655352.98000023</v>
      </c>
    </row>
    <row r="63" spans="1:3">
      <c r="A63" s="895" t="s">
        <v>1141</v>
      </c>
      <c r="B63" s="896">
        <v>269.02148034999976</v>
      </c>
      <c r="C63" s="259">
        <v>332602629.23999959</v>
      </c>
    </row>
    <row r="64" spans="1:3">
      <c r="A64" s="153" t="s">
        <v>554</v>
      </c>
      <c r="B64" s="890">
        <v>102.17457765000013</v>
      </c>
      <c r="C64" s="265">
        <v>101872296.67999998</v>
      </c>
    </row>
    <row r="65" spans="1:3">
      <c r="A65" s="153" t="s">
        <v>556</v>
      </c>
      <c r="B65" s="890">
        <v>34.486584210000011</v>
      </c>
      <c r="C65" s="265">
        <v>44729819.149999999</v>
      </c>
    </row>
    <row r="66" spans="1:3">
      <c r="A66" s="153" t="s">
        <v>1029</v>
      </c>
      <c r="B66" s="890">
        <v>1.0135884400000001</v>
      </c>
      <c r="C66" s="265">
        <v>1260519.67</v>
      </c>
    </row>
    <row r="67" spans="1:3">
      <c r="A67" s="895" t="s">
        <v>1142</v>
      </c>
      <c r="B67" s="896">
        <v>137.6747543000001</v>
      </c>
      <c r="C67" s="259">
        <v>147862635.50000018</v>
      </c>
    </row>
    <row r="68" spans="1:3">
      <c r="A68" s="153" t="s">
        <v>1030</v>
      </c>
      <c r="B68" s="890">
        <v>1383.4191364587114</v>
      </c>
      <c r="C68" s="265">
        <v>1457738323.6799998</v>
      </c>
    </row>
    <row r="69" spans="1:3">
      <c r="A69" s="153" t="s">
        <v>1031</v>
      </c>
      <c r="B69" s="890">
        <v>1.7345790394770466</v>
      </c>
      <c r="C69" s="265">
        <v>89400690.100000009</v>
      </c>
    </row>
    <row r="70" spans="1:3">
      <c r="A70" s="153" t="s">
        <v>1032</v>
      </c>
      <c r="B70" s="890">
        <v>49.291738403707818</v>
      </c>
      <c r="C70" s="265">
        <v>103395149.12999998</v>
      </c>
    </row>
    <row r="71" spans="1:3">
      <c r="A71" s="153" t="s">
        <v>1033</v>
      </c>
      <c r="B71" s="890">
        <v>0.42000931105868661</v>
      </c>
      <c r="C71" s="265">
        <v>10812833.17</v>
      </c>
    </row>
    <row r="72" spans="1:3">
      <c r="A72" s="153" t="s">
        <v>564</v>
      </c>
      <c r="B72" s="890">
        <v>115.46278547521463</v>
      </c>
      <c r="C72" s="265">
        <v>135297459.27000004</v>
      </c>
    </row>
    <row r="73" spans="1:3">
      <c r="A73" s="153" t="s">
        <v>1078</v>
      </c>
      <c r="B73" s="890">
        <v>50.341962093902758</v>
      </c>
      <c r="C73" s="265">
        <v>36311419.850000016</v>
      </c>
    </row>
    <row r="74" spans="1:3">
      <c r="A74" s="153" t="s">
        <v>565</v>
      </c>
      <c r="B74" s="890">
        <v>714.78617991765077</v>
      </c>
      <c r="C74" s="265">
        <v>829888491.20999885</v>
      </c>
    </row>
    <row r="75" spans="1:3">
      <c r="A75" s="895" t="s">
        <v>1143</v>
      </c>
      <c r="B75" s="896">
        <v>2315.4563907000083</v>
      </c>
      <c r="C75" s="259">
        <v>2662847081.7600021</v>
      </c>
    </row>
    <row r="76" spans="1:3">
      <c r="A76" s="153" t="s">
        <v>567</v>
      </c>
      <c r="B76" s="890">
        <v>39.202214498439261</v>
      </c>
      <c r="C76" s="265">
        <v>131007617.27999999</v>
      </c>
    </row>
    <row r="77" spans="1:3" ht="15.75">
      <c r="A77" s="159" t="s">
        <v>1622</v>
      </c>
      <c r="B77" s="897">
        <v>35.605472322068444</v>
      </c>
      <c r="C77" s="898" t="s">
        <v>1329</v>
      </c>
    </row>
    <row r="78" spans="1:3">
      <c r="A78" s="153" t="s">
        <v>655</v>
      </c>
      <c r="B78" s="890">
        <v>3359.7969573242362</v>
      </c>
      <c r="C78" s="265">
        <v>3845766207.8600059</v>
      </c>
    </row>
    <row r="79" spans="1:3">
      <c r="A79" s="161" t="s">
        <v>1363</v>
      </c>
      <c r="B79" s="896">
        <v>3434.6050429900038</v>
      </c>
      <c r="C79" s="259">
        <v>3976783956.8800035</v>
      </c>
    </row>
    <row r="80" spans="1:3">
      <c r="A80" s="895" t="s">
        <v>1361</v>
      </c>
      <c r="B80" s="899">
        <v>68901.157873672113</v>
      </c>
      <c r="C80" s="259">
        <v>75137276419.880905</v>
      </c>
    </row>
    <row r="81" spans="1:6">
      <c r="A81" s="273" t="s">
        <v>35</v>
      </c>
      <c r="B81" s="867">
        <v>106445</v>
      </c>
      <c r="C81" s="867">
        <v>98475</v>
      </c>
    </row>
    <row r="82" spans="1:6">
      <c r="A82" s="230" t="s">
        <v>1002</v>
      </c>
    </row>
    <row r="83" spans="1:6">
      <c r="A83" s="280" t="s">
        <v>1326</v>
      </c>
    </row>
    <row r="84" spans="1:6">
      <c r="A84" s="280" t="s">
        <v>1359</v>
      </c>
    </row>
    <row r="85" spans="1:6">
      <c r="A85" s="280" t="s">
        <v>1358</v>
      </c>
    </row>
    <row r="86" spans="1:6">
      <c r="A86" s="281" t="s">
        <v>301</v>
      </c>
    </row>
    <row r="87" spans="1:6">
      <c r="A87" s="900" t="s">
        <v>819</v>
      </c>
      <c r="B87" s="159"/>
      <c r="C87" s="159"/>
      <c r="D87" s="159"/>
      <c r="E87" s="159"/>
      <c r="F87" s="159"/>
    </row>
    <row r="88" spans="1:6">
      <c r="A88" s="175" t="s">
        <v>854</v>
      </c>
    </row>
  </sheetData>
  <pageMargins left="0.78740157480314965" right="0.70866141732283472" top="0.15748031496062992" bottom="0.15748031496062992" header="0.18" footer="0.15748031496062992"/>
  <pageSetup scale="58" orientation="portrait"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129">
    <pageSetUpPr fitToPage="1"/>
  </sheetPr>
  <dimension ref="A1:L82"/>
  <sheetViews>
    <sheetView showGridLines="0" zoomScaleNormal="100" workbookViewId="0">
      <pane xSplit="1" ySplit="12" topLeftCell="B61" activePane="bottomRight" state="frozen"/>
      <selection pane="topRight" activeCell="B1" sqref="B1"/>
      <selection pane="bottomLeft" activeCell="A13" sqref="A13"/>
      <selection pane="bottomRight" activeCell="L1" sqref="L1"/>
    </sheetView>
  </sheetViews>
  <sheetFormatPr defaultColWidth="41.140625" defaultRowHeight="12.75"/>
  <cols>
    <col min="1" max="1" width="57.5703125" style="153" customWidth="1"/>
    <col min="2" max="3" width="13.140625" style="153" bestFit="1" customWidth="1"/>
    <col min="4" max="4" width="16.5703125" style="153" bestFit="1" customWidth="1"/>
    <col min="5" max="5" width="13.140625" style="153" bestFit="1" customWidth="1"/>
    <col min="6" max="6" width="13.140625" style="277" bestFit="1" customWidth="1"/>
    <col min="7" max="11" width="13.140625" style="153" bestFit="1" customWidth="1"/>
    <col min="12" max="12" width="12.7109375" style="153" bestFit="1" customWidth="1"/>
    <col min="13" max="16384" width="41.140625" style="153"/>
  </cols>
  <sheetData>
    <row r="1" spans="1:12">
      <c r="A1" s="185" t="s">
        <v>110</v>
      </c>
      <c r="B1" s="186"/>
      <c r="C1" s="185"/>
      <c r="D1" s="185"/>
      <c r="E1" s="185"/>
      <c r="F1" s="247"/>
      <c r="G1" s="247"/>
      <c r="H1" s="247"/>
      <c r="I1" s="248"/>
      <c r="J1" s="248"/>
      <c r="K1" s="188"/>
      <c r="L1" s="248">
        <v>130</v>
      </c>
    </row>
    <row r="2" spans="1:12">
      <c r="A2" s="253"/>
    </row>
    <row r="3" spans="1:12">
      <c r="A3" s="253"/>
    </row>
    <row r="4" spans="1:12">
      <c r="A4" s="253"/>
    </row>
    <row r="5" spans="1:12">
      <c r="A5" s="253"/>
    </row>
    <row r="6" spans="1:12">
      <c r="A6" s="253"/>
    </row>
    <row r="7" spans="1:12">
      <c r="A7" s="253"/>
    </row>
    <row r="8" spans="1:12" ht="15" customHeight="1">
      <c r="A8" s="358" t="s">
        <v>295</v>
      </c>
    </row>
    <row r="9" spans="1:12" ht="15.75" customHeight="1">
      <c r="A9" s="596" t="s">
        <v>81</v>
      </c>
    </row>
    <row r="10" spans="1:12" ht="15.75" customHeight="1">
      <c r="A10" s="596" t="s">
        <v>84</v>
      </c>
    </row>
    <row r="11" spans="1:12" ht="15.75" customHeight="1">
      <c r="A11" s="596" t="s">
        <v>1340</v>
      </c>
    </row>
    <row r="12" spans="1:12" ht="14.25">
      <c r="A12" s="1073" t="s">
        <v>1322</v>
      </c>
      <c r="B12" s="901">
        <v>2008</v>
      </c>
      <c r="C12" s="901">
        <v>2009</v>
      </c>
      <c r="D12" s="901">
        <v>2010</v>
      </c>
      <c r="E12" s="901">
        <v>2011</v>
      </c>
      <c r="F12" s="902">
        <v>2012</v>
      </c>
      <c r="G12" s="868">
        <v>2013</v>
      </c>
      <c r="H12" s="902">
        <v>2014</v>
      </c>
      <c r="I12" s="868">
        <v>2015</v>
      </c>
      <c r="J12" s="868">
        <v>2016</v>
      </c>
      <c r="K12" s="1136">
        <v>2017</v>
      </c>
      <c r="L12" s="715" t="s">
        <v>1559</v>
      </c>
    </row>
    <row r="13" spans="1:12">
      <c r="A13" s="596" t="s">
        <v>304</v>
      </c>
      <c r="B13" s="903">
        <v>97275725795.587341</v>
      </c>
      <c r="C13" s="903">
        <v>90785400888.179382</v>
      </c>
      <c r="D13" s="903">
        <v>126399103207.08784</v>
      </c>
      <c r="E13" s="903">
        <v>126857551231.23257</v>
      </c>
      <c r="F13" s="903">
        <v>206845675747.43555</v>
      </c>
      <c r="G13" s="903">
        <v>176305767792.17599</v>
      </c>
      <c r="H13" s="903">
        <v>217884347732.32266</v>
      </c>
      <c r="I13" s="903">
        <v>191655012998.72067</v>
      </c>
      <c r="J13" s="903">
        <v>286788273445.32202</v>
      </c>
      <c r="K13" s="903">
        <v>319916508540.86029</v>
      </c>
      <c r="L13" s="916">
        <v>313717385361.05255</v>
      </c>
    </row>
    <row r="14" spans="1:12">
      <c r="A14" s="596" t="s">
        <v>908</v>
      </c>
      <c r="B14" s="904">
        <v>160940284561.42038</v>
      </c>
      <c r="C14" s="904">
        <v>177592553849.40967</v>
      </c>
      <c r="D14" s="904" t="s">
        <v>242</v>
      </c>
      <c r="E14" s="904">
        <v>195595691765.2818</v>
      </c>
      <c r="F14" s="904">
        <v>274884690157.29102</v>
      </c>
      <c r="G14" s="903">
        <v>254229450611.95001</v>
      </c>
      <c r="H14" s="903">
        <v>281821075891.91473</v>
      </c>
      <c r="I14" s="903">
        <v>264643844463.68301</v>
      </c>
      <c r="J14" s="903">
        <v>373640202654.17999</v>
      </c>
      <c r="K14" s="903">
        <v>420948997877.70001</v>
      </c>
      <c r="L14" s="893" t="s">
        <v>1329</v>
      </c>
    </row>
    <row r="15" spans="1:12">
      <c r="A15" s="739" t="s">
        <v>333</v>
      </c>
      <c r="B15" s="905">
        <v>3547645223.5099983</v>
      </c>
      <c r="C15" s="905">
        <v>3974868327.9300017</v>
      </c>
      <c r="D15" s="905">
        <v>4759043464.6800032</v>
      </c>
      <c r="E15" s="905">
        <v>5386974734.0399961</v>
      </c>
      <c r="F15" s="905">
        <v>6467103233.8600187</v>
      </c>
      <c r="G15" s="906">
        <v>6614320085.409997</v>
      </c>
      <c r="H15" s="906">
        <v>6325781490.3022165</v>
      </c>
      <c r="I15" s="906">
        <v>8216442792.930007</v>
      </c>
      <c r="J15" s="906">
        <v>7012479894.5684576</v>
      </c>
      <c r="K15" s="906">
        <v>7806021465.9521904</v>
      </c>
      <c r="L15" s="893" t="s">
        <v>1329</v>
      </c>
    </row>
    <row r="16" spans="1:12">
      <c r="A16" s="739" t="s">
        <v>315</v>
      </c>
      <c r="B16" s="905">
        <v>1961802983.9900026</v>
      </c>
      <c r="C16" s="905">
        <v>2476763059.1900015</v>
      </c>
      <c r="D16" s="905">
        <v>3192256443.8400002</v>
      </c>
      <c r="E16" s="905">
        <v>3280423756.6800003</v>
      </c>
      <c r="F16" s="905">
        <v>3354973304.2599955</v>
      </c>
      <c r="G16" s="906">
        <v>3567339664.6000071</v>
      </c>
      <c r="H16" s="906">
        <v>4544195873.1299925</v>
      </c>
      <c r="I16" s="906">
        <v>4253392793.4300113</v>
      </c>
      <c r="J16" s="906">
        <v>5304841605.8500223</v>
      </c>
      <c r="K16" s="906">
        <v>6068874899.1381435</v>
      </c>
      <c r="L16" s="893" t="s">
        <v>1329</v>
      </c>
    </row>
    <row r="17" spans="1:12">
      <c r="A17" s="739" t="s">
        <v>334</v>
      </c>
      <c r="B17" s="905">
        <v>119229342.66000003</v>
      </c>
      <c r="C17" s="905">
        <v>97383666.240000039</v>
      </c>
      <c r="D17" s="905">
        <v>76202005.349999994</v>
      </c>
      <c r="E17" s="905">
        <v>360944421.48000002</v>
      </c>
      <c r="F17" s="905">
        <v>32165594.019999996</v>
      </c>
      <c r="G17" s="906">
        <v>176569272.70000002</v>
      </c>
      <c r="H17" s="906">
        <v>35899626.090000004</v>
      </c>
      <c r="I17" s="906">
        <v>37626740.929999992</v>
      </c>
      <c r="J17" s="906">
        <v>82876896.539999977</v>
      </c>
      <c r="K17" s="906">
        <v>71372813.788131192</v>
      </c>
      <c r="L17" s="893" t="s">
        <v>1329</v>
      </c>
    </row>
    <row r="18" spans="1:12" ht="14.25" customHeight="1">
      <c r="A18" s="739" t="s">
        <v>316</v>
      </c>
      <c r="B18" s="905">
        <v>5040785785.5700035</v>
      </c>
      <c r="C18" s="905">
        <v>3786117048.9400024</v>
      </c>
      <c r="D18" s="905">
        <v>4136113580.0300002</v>
      </c>
      <c r="E18" s="905">
        <v>4353291742.7999992</v>
      </c>
      <c r="F18" s="905">
        <v>2633566849.7299991</v>
      </c>
      <c r="G18" s="906">
        <v>2312205378.250001</v>
      </c>
      <c r="H18" s="906">
        <v>1635041949.5999999</v>
      </c>
      <c r="I18" s="906">
        <v>2632964734.4900012</v>
      </c>
      <c r="J18" s="906">
        <v>2914414177.8700008</v>
      </c>
      <c r="K18" s="906">
        <v>2662235073.7158518</v>
      </c>
      <c r="L18" s="893" t="s">
        <v>1329</v>
      </c>
    </row>
    <row r="19" spans="1:12">
      <c r="A19" s="739" t="s">
        <v>335</v>
      </c>
      <c r="B19" s="905">
        <v>496403278.63000011</v>
      </c>
      <c r="C19" s="905">
        <v>312542275.49000001</v>
      </c>
      <c r="D19" s="905">
        <v>457494501.71000004</v>
      </c>
      <c r="E19" s="905">
        <v>361060779.00999993</v>
      </c>
      <c r="F19" s="905">
        <v>703635688.26999974</v>
      </c>
      <c r="G19" s="906">
        <v>455417190.69000012</v>
      </c>
      <c r="H19" s="906">
        <v>478418860.27999997</v>
      </c>
      <c r="I19" s="906">
        <v>475258168.4799996</v>
      </c>
      <c r="J19" s="906">
        <v>613583617.8299998</v>
      </c>
      <c r="K19" s="906">
        <v>611449728.48420846</v>
      </c>
      <c r="L19" s="893" t="s">
        <v>1329</v>
      </c>
    </row>
    <row r="20" spans="1:12" s="161" customFormat="1">
      <c r="A20" s="596" t="s">
        <v>317</v>
      </c>
      <c r="B20" s="903">
        <v>123586983.19999999</v>
      </c>
      <c r="C20" s="903">
        <v>144646519.21000001</v>
      </c>
      <c r="D20" s="903">
        <v>323936424.04999995</v>
      </c>
      <c r="E20" s="903">
        <v>295931133.71999997</v>
      </c>
      <c r="F20" s="903">
        <v>92251583.039999992</v>
      </c>
      <c r="G20" s="907">
        <v>48326246.269999996</v>
      </c>
      <c r="H20" s="907">
        <v>58634299.939999983</v>
      </c>
      <c r="I20" s="907">
        <v>87519802.009999961</v>
      </c>
      <c r="J20" s="907">
        <v>237473775.34999993</v>
      </c>
      <c r="K20" s="907">
        <v>502042045.37725234</v>
      </c>
      <c r="L20" s="893" t="s">
        <v>1329</v>
      </c>
    </row>
    <row r="21" spans="1:12">
      <c r="A21" s="739" t="s">
        <v>318</v>
      </c>
      <c r="B21" s="905">
        <v>478712598.0399999</v>
      </c>
      <c r="C21" s="905">
        <v>315472642.10999995</v>
      </c>
      <c r="D21" s="905">
        <v>679773318.89000022</v>
      </c>
      <c r="E21" s="905">
        <v>316977292.94</v>
      </c>
      <c r="F21" s="905">
        <v>550635454.3499999</v>
      </c>
      <c r="G21" s="906">
        <v>982201476.0599997</v>
      </c>
      <c r="H21" s="906">
        <v>806214741.80000067</v>
      </c>
      <c r="I21" s="906">
        <v>944331628.80000031</v>
      </c>
      <c r="J21" s="906">
        <v>559427158.19000065</v>
      </c>
      <c r="K21" s="906">
        <v>825731223.57809973</v>
      </c>
      <c r="L21" s="893" t="s">
        <v>1329</v>
      </c>
    </row>
    <row r="22" spans="1:12" s="161" customFormat="1">
      <c r="A22" s="596" t="s">
        <v>336</v>
      </c>
      <c r="B22" s="908">
        <v>658782608.67000008</v>
      </c>
      <c r="C22" s="908">
        <v>1629052312.4200006</v>
      </c>
      <c r="D22" s="908">
        <v>945298442.31999993</v>
      </c>
      <c r="E22" s="908">
        <v>1519286169.9200006</v>
      </c>
      <c r="F22" s="908">
        <v>323428272.97999996</v>
      </c>
      <c r="G22" s="907">
        <v>626984486.63999987</v>
      </c>
      <c r="H22" s="907">
        <v>317740107.19999999</v>
      </c>
      <c r="I22" s="907">
        <v>116007177.23000005</v>
      </c>
      <c r="J22" s="907">
        <v>62257838.380000003</v>
      </c>
      <c r="K22" s="907">
        <v>139212518.27333304</v>
      </c>
      <c r="L22" s="893" t="s">
        <v>1329</v>
      </c>
    </row>
    <row r="23" spans="1:12">
      <c r="A23" s="739" t="s">
        <v>337</v>
      </c>
      <c r="B23" s="909">
        <v>1E-10</v>
      </c>
      <c r="C23" s="909">
        <v>1E-10</v>
      </c>
      <c r="D23" s="909">
        <v>1E-10</v>
      </c>
      <c r="E23" s="909">
        <v>1E-10</v>
      </c>
      <c r="F23" s="905">
        <v>245092953.58999994</v>
      </c>
      <c r="G23" s="906">
        <v>438316580.29000014</v>
      </c>
      <c r="H23" s="906">
        <v>3742328655.000001</v>
      </c>
      <c r="I23" s="906">
        <v>2098781156.3899996</v>
      </c>
      <c r="J23" s="906">
        <v>2943265175.3299999</v>
      </c>
      <c r="K23" s="906">
        <v>4735073752.1090336</v>
      </c>
      <c r="L23" s="893" t="s">
        <v>1329</v>
      </c>
    </row>
    <row r="24" spans="1:12">
      <c r="A24" s="739" t="s">
        <v>895</v>
      </c>
      <c r="B24" s="909">
        <v>1E-10</v>
      </c>
      <c r="C24" s="909">
        <v>1E-10</v>
      </c>
      <c r="D24" s="909">
        <v>1E-10</v>
      </c>
      <c r="E24" s="909">
        <v>1E-10</v>
      </c>
      <c r="F24" s="909">
        <v>1E-10</v>
      </c>
      <c r="G24" s="909">
        <v>1E-10</v>
      </c>
      <c r="H24" s="909">
        <v>1E-10</v>
      </c>
      <c r="I24" s="909">
        <v>1E-10</v>
      </c>
      <c r="J24" s="906">
        <v>4918009532.7600002</v>
      </c>
      <c r="K24" s="906">
        <v>3558234178.4223428</v>
      </c>
      <c r="L24" s="893" t="s">
        <v>1329</v>
      </c>
    </row>
    <row r="25" spans="1:12">
      <c r="A25" s="739" t="s">
        <v>338</v>
      </c>
      <c r="B25" s="905">
        <v>25929429764.619991</v>
      </c>
      <c r="C25" s="905">
        <v>29277819599.790043</v>
      </c>
      <c r="D25" s="905">
        <v>27375667446.81002</v>
      </c>
      <c r="E25" s="905">
        <v>35250661812.689964</v>
      </c>
      <c r="F25" s="905">
        <v>73626330414.809998</v>
      </c>
      <c r="G25" s="906">
        <v>66888910406.092728</v>
      </c>
      <c r="H25" s="906">
        <v>55624357730.239548</v>
      </c>
      <c r="I25" s="906">
        <v>116892052233.24368</v>
      </c>
      <c r="J25" s="906">
        <v>81553513112.578705</v>
      </c>
      <c r="K25" s="906">
        <v>85663094677.465591</v>
      </c>
      <c r="L25" s="166">
        <v>165557443300.18988</v>
      </c>
    </row>
    <row r="26" spans="1:12" s="159" customFormat="1">
      <c r="A26" s="820" t="s">
        <v>339</v>
      </c>
      <c r="B26" s="1153">
        <v>25590371745.419994</v>
      </c>
      <c r="C26" s="1153">
        <v>32201046750.529991</v>
      </c>
      <c r="D26" s="1153">
        <v>33425204282.660007</v>
      </c>
      <c r="E26" s="1153">
        <v>33823398550.479969</v>
      </c>
      <c r="F26" s="1153">
        <v>34504778213.900002</v>
      </c>
      <c r="G26" s="1154">
        <v>43560585285.290024</v>
      </c>
      <c r="H26" s="1154">
        <v>51435145349.819984</v>
      </c>
      <c r="I26" s="1154">
        <v>52155371326.470093</v>
      </c>
      <c r="J26" s="1154">
        <v>60051295920.480049</v>
      </c>
      <c r="K26" s="1154">
        <v>68268283660.233841</v>
      </c>
      <c r="L26" s="1155">
        <v>68896821388.76004</v>
      </c>
    </row>
    <row r="27" spans="1:12">
      <c r="A27" s="739" t="s">
        <v>340</v>
      </c>
      <c r="B27" s="905">
        <v>7208332740.4299984</v>
      </c>
      <c r="C27" s="905">
        <v>6272295249.5499964</v>
      </c>
      <c r="D27" s="905">
        <v>12468112494.830004</v>
      </c>
      <c r="E27" s="905">
        <v>9310617822.3100052</v>
      </c>
      <c r="F27" s="905">
        <v>30112398485.800003</v>
      </c>
      <c r="G27" s="906">
        <v>15563622952.439995</v>
      </c>
      <c r="H27" s="906">
        <v>19179941365.330002</v>
      </c>
      <c r="I27" s="906">
        <v>33166899203.550003</v>
      </c>
      <c r="J27" s="906">
        <v>28606365029.459976</v>
      </c>
      <c r="K27" s="906">
        <v>39234014067.562698</v>
      </c>
      <c r="L27" s="166">
        <v>37817884431.580025</v>
      </c>
    </row>
    <row r="28" spans="1:12">
      <c r="A28" s="739" t="s">
        <v>319</v>
      </c>
      <c r="B28" s="905">
        <v>14164198384.889982</v>
      </c>
      <c r="C28" s="905">
        <v>14582274216.249985</v>
      </c>
      <c r="D28" s="905">
        <v>14786818153.759991</v>
      </c>
      <c r="E28" s="905">
        <v>15956138764.759945</v>
      </c>
      <c r="F28" s="905">
        <v>16735995382.699982</v>
      </c>
      <c r="G28" s="906">
        <v>24500979910.786415</v>
      </c>
      <c r="H28" s="906">
        <v>26683353448.569965</v>
      </c>
      <c r="I28" s="906">
        <v>28387062638.64592</v>
      </c>
      <c r="J28" s="906">
        <v>31508267518.692131</v>
      </c>
      <c r="K28" s="906">
        <v>25107761335.701057</v>
      </c>
      <c r="L28" s="893" t="s">
        <v>1329</v>
      </c>
    </row>
    <row r="29" spans="1:12" ht="14.25" customHeight="1">
      <c r="A29" s="739" t="s">
        <v>341</v>
      </c>
      <c r="B29" s="905">
        <v>24294328732.109989</v>
      </c>
      <c r="C29" s="905">
        <v>21248069997.069992</v>
      </c>
      <c r="D29" s="905">
        <v>29515988909.349949</v>
      </c>
      <c r="E29" s="905">
        <v>32358304425.679977</v>
      </c>
      <c r="F29" s="905">
        <v>86658627813.379929</v>
      </c>
      <c r="G29" s="906">
        <v>59095196932.343628</v>
      </c>
      <c r="H29" s="906">
        <v>53968864581.790054</v>
      </c>
      <c r="I29" s="906">
        <v>65474643216.070076</v>
      </c>
      <c r="J29" s="906">
        <v>96238616741.485306</v>
      </c>
      <c r="K29" s="906">
        <v>110253820219.57738</v>
      </c>
      <c r="L29" s="893" t="s">
        <v>1329</v>
      </c>
    </row>
    <row r="30" spans="1:12">
      <c r="A30" s="739" t="s">
        <v>342</v>
      </c>
      <c r="B30" s="905">
        <v>5256740959.5600023</v>
      </c>
      <c r="C30" s="905">
        <v>3884617003.3400059</v>
      </c>
      <c r="D30" s="905">
        <v>5805573045.2400017</v>
      </c>
      <c r="E30" s="905">
        <v>8198277124.2699928</v>
      </c>
      <c r="F30" s="905">
        <v>4547210948.5599966</v>
      </c>
      <c r="G30" s="906">
        <v>5433419142.9900179</v>
      </c>
      <c r="H30" s="906">
        <v>3034110271.1300101</v>
      </c>
      <c r="I30" s="906">
        <v>3479451260.6800098</v>
      </c>
      <c r="J30" s="906">
        <v>3480242210.81001</v>
      </c>
      <c r="K30" s="906">
        <v>8211652476.3099813</v>
      </c>
      <c r="L30" s="893" t="s">
        <v>1329</v>
      </c>
    </row>
    <row r="31" spans="1:12" ht="15.75">
      <c r="A31" s="820" t="s">
        <v>1694</v>
      </c>
      <c r="B31" s="905"/>
      <c r="C31" s="905"/>
      <c r="D31" s="905"/>
      <c r="E31" s="905"/>
      <c r="F31" s="893" t="s">
        <v>1329</v>
      </c>
      <c r="G31" s="893" t="s">
        <v>1329</v>
      </c>
      <c r="H31" s="893" t="s">
        <v>1329</v>
      </c>
      <c r="I31" s="893" t="s">
        <v>1329</v>
      </c>
      <c r="J31" s="893" t="s">
        <v>1329</v>
      </c>
      <c r="K31" s="893" t="s">
        <v>1329</v>
      </c>
      <c r="L31" s="166">
        <v>150807220213.91187</v>
      </c>
    </row>
    <row r="32" spans="1:12">
      <c r="A32" s="596" t="s">
        <v>320</v>
      </c>
      <c r="B32" s="910">
        <v>-38098682422.689865</v>
      </c>
      <c r="C32" s="910">
        <v>-36145017490.019974</v>
      </c>
      <c r="D32" s="910">
        <v>-54055911252.310051</v>
      </c>
      <c r="E32" s="910">
        <v>-48508423736.019897</v>
      </c>
      <c r="F32" s="910">
        <v>-84529843151.069824</v>
      </c>
      <c r="G32" s="910">
        <v>-66045165287.567436</v>
      </c>
      <c r="H32" s="910">
        <v>-80732255828.748322</v>
      </c>
      <c r="I32" s="910">
        <v>-46909050433.152733</v>
      </c>
      <c r="J32" s="910">
        <v>-113678314920.83</v>
      </c>
      <c r="K32" s="910">
        <v>-138432189383.08188</v>
      </c>
      <c r="L32" s="1152">
        <v>-91964400157.321213</v>
      </c>
    </row>
    <row r="33" spans="1:12">
      <c r="A33" s="596" t="s">
        <v>343</v>
      </c>
      <c r="B33" s="905">
        <v>59205172437.910942</v>
      </c>
      <c r="C33" s="905">
        <v>54723778247.449539</v>
      </c>
      <c r="D33" s="905">
        <v>72343191939.730576</v>
      </c>
      <c r="E33" s="905">
        <v>78339890410.353088</v>
      </c>
      <c r="F33" s="903">
        <v>122344930000.3076</v>
      </c>
      <c r="G33" s="903">
        <v>110265735871.88634</v>
      </c>
      <c r="H33" s="903">
        <v>137146293339.12253</v>
      </c>
      <c r="I33" s="903">
        <v>144745962604.05707</v>
      </c>
      <c r="J33" s="903">
        <v>173103597847.75259</v>
      </c>
      <c r="K33" s="903">
        <v>181483598400.49628</v>
      </c>
      <c r="L33" s="916">
        <v>221752985203.74905</v>
      </c>
    </row>
    <row r="34" spans="1:12">
      <c r="A34" s="739" t="s">
        <v>344</v>
      </c>
      <c r="B34" s="905">
        <v>112939914806.3672</v>
      </c>
      <c r="C34" s="905">
        <v>117771150692.19756</v>
      </c>
      <c r="D34" s="905">
        <v>130409060570.68784</v>
      </c>
      <c r="E34" s="905">
        <v>136259032880.72151</v>
      </c>
      <c r="F34" s="905">
        <v>180410867893.97443</v>
      </c>
      <c r="G34" s="906">
        <v>178347918631.10571</v>
      </c>
      <c r="H34" s="906">
        <v>194018829855.01138</v>
      </c>
      <c r="I34" s="906">
        <v>210955936794.18671</v>
      </c>
      <c r="J34" s="906">
        <v>251286295828.53754</v>
      </c>
      <c r="K34" s="906">
        <v>0</v>
      </c>
    </row>
    <row r="35" spans="1:12">
      <c r="A35" s="739" t="s">
        <v>321</v>
      </c>
      <c r="B35" s="911">
        <v>-53734742368.460205</v>
      </c>
      <c r="C35" s="911">
        <v>-63047372444.749985</v>
      </c>
      <c r="D35" s="911">
        <v>-58065868630.959763</v>
      </c>
      <c r="E35" s="911">
        <v>-57919142470.369995</v>
      </c>
      <c r="F35" s="911">
        <v>-58065937893.669922</v>
      </c>
      <c r="G35" s="911">
        <v>-68082182759.189957</v>
      </c>
      <c r="H35" s="911">
        <v>-56872536515.849968</v>
      </c>
      <c r="I35" s="911">
        <v>-66209974211.749931</v>
      </c>
      <c r="J35" s="911">
        <v>-78182697980.75</v>
      </c>
      <c r="K35" s="911">
        <v>0</v>
      </c>
    </row>
    <row r="36" spans="1:12">
      <c r="A36" s="739" t="s">
        <v>322</v>
      </c>
      <c r="B36" s="905">
        <v>6614975246.1899967</v>
      </c>
      <c r="C36" s="905">
        <v>12118873914.720018</v>
      </c>
      <c r="D36" s="905">
        <v>10634282981.640005</v>
      </c>
      <c r="E36" s="905">
        <v>8911365072.3899937</v>
      </c>
      <c r="F36" s="905">
        <v>9074582988.2700062</v>
      </c>
      <c r="G36" s="907">
        <v>6605391033.1599731</v>
      </c>
      <c r="H36" s="907">
        <v>11354992082.458138</v>
      </c>
      <c r="I36" s="907">
        <v>10637480928.205643</v>
      </c>
      <c r="J36" s="907">
        <v>10917671984.199371</v>
      </c>
      <c r="K36" s="907">
        <v>7162156234.7048769</v>
      </c>
      <c r="L36" s="166">
        <v>9564849631.2800293</v>
      </c>
    </row>
    <row r="37" spans="1:12">
      <c r="A37" s="596" t="s">
        <v>345</v>
      </c>
      <c r="B37" s="903">
        <v>52586329994.970932</v>
      </c>
      <c r="C37" s="903">
        <v>42605655261.790421</v>
      </c>
      <c r="D37" s="903">
        <v>61706340559.619835</v>
      </c>
      <c r="E37" s="903">
        <v>69461415324.362793</v>
      </c>
      <c r="F37" s="903">
        <v>113373974828.96779</v>
      </c>
      <c r="G37" s="903">
        <v>104650387121.3857</v>
      </c>
      <c r="H37" s="903">
        <v>125790452535.29504</v>
      </c>
      <c r="I37" s="903">
        <v>134106115946.49301</v>
      </c>
      <c r="J37" s="903">
        <v>162186139456.79114</v>
      </c>
      <c r="K37" s="903">
        <v>174321417879.92477</v>
      </c>
      <c r="L37" s="916">
        <v>212188900206.56891</v>
      </c>
    </row>
    <row r="38" spans="1:12">
      <c r="A38" s="739" t="s">
        <v>346</v>
      </c>
      <c r="B38" s="905">
        <v>107632067416.07726</v>
      </c>
      <c r="C38" s="905">
        <v>107102875387.56888</v>
      </c>
      <c r="D38" s="905">
        <v>121087652522.93875</v>
      </c>
      <c r="E38" s="905">
        <v>129219599856.99171</v>
      </c>
      <c r="F38" s="905">
        <v>172874711194.3046</v>
      </c>
      <c r="G38" s="906">
        <v>173153746623.93414</v>
      </c>
      <c r="H38" s="906">
        <v>183876067608.8902</v>
      </c>
      <c r="I38" s="906">
        <v>201705361899.41107</v>
      </c>
      <c r="J38" s="906">
        <v>242256087827.70447</v>
      </c>
      <c r="K38" s="906">
        <v>0</v>
      </c>
    </row>
    <row r="39" spans="1:12">
      <c r="A39" s="739" t="s">
        <v>347</v>
      </c>
      <c r="B39" s="221">
        <v>-55045737421.110222</v>
      </c>
      <c r="C39" s="221">
        <v>-64497220125.779922</v>
      </c>
      <c r="D39" s="221">
        <v>-59381311963.319824</v>
      </c>
      <c r="E39" s="221">
        <v>-59759102059.589897</v>
      </c>
      <c r="F39" s="221">
        <v>-59500736365.339966</v>
      </c>
      <c r="G39" s="221">
        <v>-68503359502.519936</v>
      </c>
      <c r="H39" s="221">
        <v>-58085615073.560051</v>
      </c>
      <c r="I39" s="221">
        <v>-67599245952.869888</v>
      </c>
      <c r="J39" s="221">
        <v>-80069948370.830765</v>
      </c>
      <c r="K39" s="221">
        <v>0</v>
      </c>
    </row>
    <row r="40" spans="1:12" ht="14.25" customHeight="1">
      <c r="A40" s="739" t="s">
        <v>323</v>
      </c>
      <c r="B40" s="905">
        <v>954366458.32000029</v>
      </c>
      <c r="C40" s="905">
        <v>1340778701.5700004</v>
      </c>
      <c r="D40" s="905">
        <v>1552019716.4899998</v>
      </c>
      <c r="E40" s="905">
        <v>1428727939.0699995</v>
      </c>
      <c r="F40" s="905">
        <v>1395090110.0800004</v>
      </c>
      <c r="G40" s="906">
        <v>227458887.4000001</v>
      </c>
      <c r="H40" s="906">
        <v>573479066.9399997</v>
      </c>
      <c r="I40" s="906">
        <v>2797001982.7199998</v>
      </c>
      <c r="J40" s="906">
        <v>3112910739.0000014</v>
      </c>
      <c r="K40" s="906">
        <v>1304364998.71</v>
      </c>
      <c r="L40" s="166">
        <v>24192315.380000003</v>
      </c>
    </row>
    <row r="41" spans="1:12">
      <c r="A41" s="596" t="s">
        <v>348</v>
      </c>
      <c r="B41" s="903">
        <v>51632800436.370949</v>
      </c>
      <c r="C41" s="903">
        <v>41264061090.050491</v>
      </c>
      <c r="D41" s="903">
        <v>60073193485.179863</v>
      </c>
      <c r="E41" s="903">
        <v>68013301718.183975</v>
      </c>
      <c r="F41" s="903">
        <v>111803759229.53781</v>
      </c>
      <c r="G41" s="903">
        <v>103657785680.98573</v>
      </c>
      <c r="H41" s="903">
        <v>125220014902.05505</v>
      </c>
      <c r="I41" s="903">
        <v>131307909090.01292</v>
      </c>
      <c r="J41" s="903">
        <v>159073212563.8363</v>
      </c>
      <c r="K41" s="903">
        <v>172995418231.28577</v>
      </c>
      <c r="L41" s="916">
        <v>212144241519.59888</v>
      </c>
    </row>
    <row r="42" spans="1:12">
      <c r="A42" s="739" t="s">
        <v>1692</v>
      </c>
      <c r="B42" s="905">
        <v>106649977316.75711</v>
      </c>
      <c r="C42" s="905">
        <v>105833128606.66893</v>
      </c>
      <c r="D42" s="905">
        <v>119502242554.91908</v>
      </c>
      <c r="E42" s="905">
        <v>127792188452.64172</v>
      </c>
      <c r="F42" s="905">
        <v>171423026758.8945</v>
      </c>
      <c r="G42" s="906">
        <v>172662905091.90402</v>
      </c>
      <c r="H42" s="906">
        <v>183227264000.5802</v>
      </c>
      <c r="I42" s="906">
        <v>198918046450.27097</v>
      </c>
      <c r="J42" s="906">
        <v>239239977291.50232</v>
      </c>
      <c r="K42" s="906">
        <v>0</v>
      </c>
      <c r="L42" s="893" t="s">
        <v>1329</v>
      </c>
    </row>
    <row r="43" spans="1:12">
      <c r="A43" s="739" t="s">
        <v>1693</v>
      </c>
      <c r="B43" s="910">
        <v>-55017176880.390228</v>
      </c>
      <c r="C43" s="910">
        <v>-64569067516.619904</v>
      </c>
      <c r="D43" s="910">
        <v>-59429049069.739815</v>
      </c>
      <c r="E43" s="910">
        <v>-59778886734.469925</v>
      </c>
      <c r="F43" s="910">
        <v>-59619267529.359962</v>
      </c>
      <c r="G43" s="910">
        <v>-69005119410.889984</v>
      </c>
      <c r="H43" s="910">
        <v>-58007249098.490021</v>
      </c>
      <c r="I43" s="910">
        <v>-67610137360.209877</v>
      </c>
      <c r="J43" s="910">
        <v>-80166764727.46077</v>
      </c>
      <c r="K43" s="910">
        <v>0</v>
      </c>
      <c r="L43" s="893" t="s">
        <v>1329</v>
      </c>
    </row>
    <row r="44" spans="1:12" s="161" customFormat="1">
      <c r="A44" s="596" t="s">
        <v>349</v>
      </c>
      <c r="B44" s="903">
        <v>26162549409.340057</v>
      </c>
      <c r="C44" s="903">
        <v>26458235006.169849</v>
      </c>
      <c r="D44" s="903">
        <v>29857791339.940075</v>
      </c>
      <c r="E44" s="903">
        <v>37059494657.180428</v>
      </c>
      <c r="F44" s="903">
        <v>49710787939.130745</v>
      </c>
      <c r="G44" s="903">
        <v>49470538532.150032</v>
      </c>
      <c r="H44" s="903">
        <v>50896307921.1073</v>
      </c>
      <c r="I44" s="903">
        <v>53609754545.464035</v>
      </c>
      <c r="J44" s="903">
        <v>64165791407.216705</v>
      </c>
      <c r="K44" s="903">
        <v>67973986868.150185</v>
      </c>
      <c r="L44" s="916">
        <v>79379748164.985382</v>
      </c>
    </row>
    <row r="45" spans="1:12">
      <c r="A45" s="739" t="s">
        <v>324</v>
      </c>
      <c r="B45" s="905">
        <v>25539210908.720119</v>
      </c>
      <c r="C45" s="905">
        <v>25847352519.830063</v>
      </c>
      <c r="D45" s="905">
        <v>28061166701.509911</v>
      </c>
      <c r="E45" s="905">
        <v>30753624001.870083</v>
      </c>
      <c r="F45" s="905">
        <v>37088808444.039795</v>
      </c>
      <c r="G45" s="905">
        <v>46448660505.941841</v>
      </c>
      <c r="H45" s="905">
        <v>49167209441.059952</v>
      </c>
      <c r="I45" s="905">
        <v>48730328700.811615</v>
      </c>
      <c r="J45" s="905">
        <v>56556902615.503403</v>
      </c>
      <c r="K45" s="905">
        <v>64032487326.419365</v>
      </c>
      <c r="L45" s="166">
        <v>69820887524.381119</v>
      </c>
    </row>
    <row r="46" spans="1:12">
      <c r="A46" s="739" t="s">
        <v>350</v>
      </c>
      <c r="B46" s="905">
        <v>2759976355.0299997</v>
      </c>
      <c r="C46" s="905">
        <v>4719120532.6099987</v>
      </c>
      <c r="D46" s="905">
        <v>5398702723.5200024</v>
      </c>
      <c r="E46" s="905">
        <v>6224691699.3499994</v>
      </c>
      <c r="F46" s="905">
        <v>3427110292.3300014</v>
      </c>
      <c r="G46" s="912">
        <v>0</v>
      </c>
      <c r="H46" s="912">
        <v>0</v>
      </c>
      <c r="I46" s="912">
        <v>0</v>
      </c>
      <c r="J46" s="912">
        <v>0</v>
      </c>
      <c r="K46" s="912">
        <v>0</v>
      </c>
      <c r="L46" s="893" t="s">
        <v>1329</v>
      </c>
    </row>
    <row r="47" spans="1:12" ht="15.75" customHeight="1">
      <c r="A47" s="739" t="s">
        <v>325</v>
      </c>
      <c r="B47" s="905">
        <v>2126534520.2600043</v>
      </c>
      <c r="C47" s="905">
        <v>1252138027.5899994</v>
      </c>
      <c r="D47" s="905">
        <v>278949364.26999986</v>
      </c>
      <c r="E47" s="905">
        <v>695514962.92999959</v>
      </c>
      <c r="F47" s="905">
        <v>2145739648.289995</v>
      </c>
      <c r="G47" s="905">
        <v>3068032235.8500037</v>
      </c>
      <c r="H47" s="905">
        <v>3435497898.3700099</v>
      </c>
      <c r="I47" s="905">
        <v>3862803461.7000046</v>
      </c>
      <c r="J47" s="905">
        <v>4283538052.8200083</v>
      </c>
      <c r="K47" s="905">
        <v>4592067941.1900015</v>
      </c>
      <c r="L47" s="166">
        <v>4923816550.3499994</v>
      </c>
    </row>
    <row r="48" spans="1:12" ht="14.25" customHeight="1">
      <c r="A48" s="739" t="s">
        <v>351</v>
      </c>
      <c r="B48" s="905">
        <v>1E-8</v>
      </c>
      <c r="C48" s="905">
        <v>1E-8</v>
      </c>
      <c r="D48" s="905">
        <v>1E-8</v>
      </c>
      <c r="E48" s="905">
        <v>1E-8</v>
      </c>
      <c r="F48" s="905">
        <v>268667142.79999983</v>
      </c>
      <c r="G48" s="905">
        <v>628740077.13999975</v>
      </c>
      <c r="H48" s="905">
        <v>748436019.29000032</v>
      </c>
      <c r="I48" s="905">
        <v>791134120.56999993</v>
      </c>
      <c r="J48" s="905">
        <v>1233041909.5399997</v>
      </c>
      <c r="K48" s="905">
        <v>1806407586.6199999</v>
      </c>
      <c r="L48" s="166">
        <v>1518268635.4599991</v>
      </c>
    </row>
    <row r="49" spans="1:12">
      <c r="A49" s="153" t="s">
        <v>1325</v>
      </c>
      <c r="B49" s="905">
        <v>1E-8</v>
      </c>
      <c r="C49" s="905">
        <v>1E-8</v>
      </c>
      <c r="D49" s="905">
        <v>1E-8</v>
      </c>
      <c r="E49" s="905">
        <v>1E-8</v>
      </c>
      <c r="F49" s="905">
        <v>1E-8</v>
      </c>
      <c r="G49" s="905">
        <v>1E-8</v>
      </c>
      <c r="H49" s="905">
        <v>1E-8</v>
      </c>
      <c r="I49" s="905">
        <v>1E-8</v>
      </c>
      <c r="J49" s="216">
        <v>242089675.62000015</v>
      </c>
      <c r="K49" s="216">
        <v>242089675.62000015</v>
      </c>
      <c r="L49" s="166">
        <v>292164718.93999988</v>
      </c>
    </row>
    <row r="50" spans="1:12">
      <c r="A50" s="277" t="s">
        <v>972</v>
      </c>
      <c r="B50" s="905">
        <v>1E-8</v>
      </c>
      <c r="C50" s="905">
        <v>1E-8</v>
      </c>
      <c r="D50" s="905">
        <v>1E-8</v>
      </c>
      <c r="E50" s="905">
        <v>1E-8</v>
      </c>
      <c r="F50" s="905">
        <v>1E-8</v>
      </c>
      <c r="G50" s="905">
        <v>1E-8</v>
      </c>
      <c r="H50" s="905">
        <v>1E-8</v>
      </c>
      <c r="I50" s="905">
        <v>1E-8</v>
      </c>
      <c r="J50" s="905">
        <v>1E-8</v>
      </c>
      <c r="K50" s="905">
        <v>42724114.729999989</v>
      </c>
      <c r="L50" s="166">
        <v>100856480.80000021</v>
      </c>
    </row>
    <row r="51" spans="1:12">
      <c r="A51" s="277" t="s">
        <v>973</v>
      </c>
      <c r="B51" s="905">
        <v>1E-8</v>
      </c>
      <c r="C51" s="905">
        <v>1E-8</v>
      </c>
      <c r="D51" s="905">
        <v>1E-8</v>
      </c>
      <c r="E51" s="905">
        <v>1E-8</v>
      </c>
      <c r="F51" s="905">
        <v>1E-8</v>
      </c>
      <c r="G51" s="905">
        <v>1E-8</v>
      </c>
      <c r="H51" s="905">
        <v>1E-8</v>
      </c>
      <c r="I51" s="905">
        <v>1E-8</v>
      </c>
      <c r="J51" s="905">
        <v>1E-8</v>
      </c>
      <c r="K51" s="905">
        <v>12899.18</v>
      </c>
      <c r="L51" s="166">
        <v>10840926.360000001</v>
      </c>
    </row>
    <row r="52" spans="1:12">
      <c r="A52" s="277" t="s">
        <v>974</v>
      </c>
      <c r="B52" s="905">
        <v>1E-8</v>
      </c>
      <c r="C52" s="905">
        <v>1E-8</v>
      </c>
      <c r="D52" s="905">
        <v>1E-8</v>
      </c>
      <c r="E52" s="905">
        <v>1E-8</v>
      </c>
      <c r="F52" s="905">
        <v>1E-8</v>
      </c>
      <c r="G52" s="905">
        <v>1E-8</v>
      </c>
      <c r="H52" s="905">
        <v>1E-8</v>
      </c>
      <c r="I52" s="905">
        <v>1E-8</v>
      </c>
      <c r="J52" s="905">
        <v>1E-8</v>
      </c>
      <c r="K52" s="905">
        <v>42885187.649999991</v>
      </c>
      <c r="L52" s="166">
        <v>76962507.739999995</v>
      </c>
    </row>
    <row r="53" spans="1:12">
      <c r="A53" s="739" t="s">
        <v>352</v>
      </c>
      <c r="B53" s="905">
        <v>1E-8</v>
      </c>
      <c r="C53" s="905">
        <v>1E-8</v>
      </c>
      <c r="D53" s="905">
        <v>1E-8</v>
      </c>
      <c r="E53" s="905">
        <v>1E-8</v>
      </c>
      <c r="F53" s="905">
        <v>7666375</v>
      </c>
      <c r="G53" s="905">
        <v>104189211.09999996</v>
      </c>
      <c r="H53" s="905">
        <v>90939476.690000027</v>
      </c>
      <c r="I53" s="905">
        <v>241722366.21000013</v>
      </c>
      <c r="J53" s="905">
        <v>252320956.76999998</v>
      </c>
      <c r="K53" s="905">
        <v>83895518.530000001</v>
      </c>
      <c r="L53" s="166">
        <v>482206668.22000009</v>
      </c>
    </row>
    <row r="54" spans="1:12">
      <c r="A54" s="739" t="s">
        <v>326</v>
      </c>
      <c r="B54" s="905">
        <v>2886948595.8799934</v>
      </c>
      <c r="C54" s="905">
        <v>1125073207.7100008</v>
      </c>
      <c r="D54" s="905">
        <v>1410143356.6600003</v>
      </c>
      <c r="E54" s="905">
        <v>2448631599.3200016</v>
      </c>
      <c r="F54" s="905">
        <v>11284286155.360003</v>
      </c>
      <c r="G54" s="905">
        <v>4566969841.3600025</v>
      </c>
      <c r="H54" s="905">
        <v>5234981728.2600002</v>
      </c>
      <c r="I54" s="905">
        <v>4204553815.2899976</v>
      </c>
      <c r="J54" s="905">
        <v>4188668106.6100001</v>
      </c>
      <c r="K54" s="905">
        <v>4010465441.3299904</v>
      </c>
      <c r="L54" s="166">
        <v>5459409606.6300087</v>
      </c>
    </row>
    <row r="55" spans="1:12">
      <c r="A55" s="739" t="s">
        <v>327</v>
      </c>
      <c r="B55" s="905">
        <v>4492850830.0899935</v>
      </c>
      <c r="C55" s="905">
        <v>6677014955.0099878</v>
      </c>
      <c r="D55" s="905">
        <v>5329554228.3599997</v>
      </c>
      <c r="E55" s="905">
        <v>5249533992.6900129</v>
      </c>
      <c r="F55" s="905">
        <v>4321629050.5299988</v>
      </c>
      <c r="G55" s="905">
        <v>5202563847.0799856</v>
      </c>
      <c r="H55" s="905">
        <v>5910945569.8399649</v>
      </c>
      <c r="I55" s="905">
        <v>5987135791.1799889</v>
      </c>
      <c r="J55" s="905">
        <v>5611394395.7600203</v>
      </c>
      <c r="K55" s="905">
        <v>6001172947.0199795</v>
      </c>
      <c r="L55" s="166">
        <v>6487276820.6600094</v>
      </c>
    </row>
    <row r="56" spans="1:12">
      <c r="A56" s="596" t="s">
        <v>328</v>
      </c>
      <c r="B56" s="903">
        <v>4295530691.539999</v>
      </c>
      <c r="C56" s="903">
        <v>4903287445.9999933</v>
      </c>
      <c r="D56" s="903">
        <v>5274485507.8300152</v>
      </c>
      <c r="E56" s="903">
        <v>7439520607.3999949</v>
      </c>
      <c r="F56" s="903">
        <v>7415032935.8199797</v>
      </c>
      <c r="G56" s="903">
        <v>7818015473.8671799</v>
      </c>
      <c r="H56" s="903">
        <v>6246856617.4699812</v>
      </c>
      <c r="I56" s="903">
        <v>10029717633.160297</v>
      </c>
      <c r="J56" s="903">
        <v>12039969228.570219</v>
      </c>
      <c r="K56" s="903">
        <v>9766972971.3018074</v>
      </c>
      <c r="L56" s="916">
        <v>13577842497.782846</v>
      </c>
    </row>
    <row r="57" spans="1:12">
      <c r="A57" s="596" t="s">
        <v>329</v>
      </c>
      <c r="B57" s="903">
        <v>15937817758.559948</v>
      </c>
      <c r="C57" s="903">
        <v>18066050964.880009</v>
      </c>
      <c r="D57" s="903">
        <v>15895829972.800016</v>
      </c>
      <c r="E57" s="903">
        <v>15752049308.240078</v>
      </c>
      <c r="F57" s="903">
        <v>16257207881.170038</v>
      </c>
      <c r="G57" s="903">
        <v>18388415426.010078</v>
      </c>
      <c r="H57" s="903">
        <v>19938567789.971642</v>
      </c>
      <c r="I57" s="903">
        <v>20237758733.304333</v>
      </c>
      <c r="J57" s="903">
        <v>20270264671.090122</v>
      </c>
      <c r="K57" s="903">
        <v>22647194759.702835</v>
      </c>
      <c r="L57" s="916">
        <v>23370784779.99015</v>
      </c>
    </row>
    <row r="58" spans="1:12" s="161" customFormat="1">
      <c r="A58" s="739" t="s">
        <v>353</v>
      </c>
      <c r="B58" s="905">
        <v>9922557.0299999975</v>
      </c>
      <c r="C58" s="905">
        <v>1787810.8199999994</v>
      </c>
      <c r="D58" s="905">
        <v>669263.59000000008</v>
      </c>
      <c r="E58" s="905">
        <v>1880861.19</v>
      </c>
      <c r="F58" s="905">
        <v>1583669.8299999996</v>
      </c>
      <c r="G58" s="906">
        <v>934471.41999999981</v>
      </c>
      <c r="H58" s="906">
        <v>447686.6399999999</v>
      </c>
      <c r="I58" s="906">
        <v>61287.27</v>
      </c>
      <c r="J58" s="906">
        <v>196088.52000000005</v>
      </c>
      <c r="K58" s="906">
        <v>99063.000000000015</v>
      </c>
      <c r="L58" s="166">
        <v>956845768.81000161</v>
      </c>
    </row>
    <row r="59" spans="1:12" s="161" customFormat="1">
      <c r="A59" s="739" t="s">
        <v>354</v>
      </c>
      <c r="B59" s="905">
        <v>1308292.2499999993</v>
      </c>
      <c r="C59" s="905">
        <v>1989617.7999999991</v>
      </c>
      <c r="D59" s="905">
        <v>1691672.2499999988</v>
      </c>
      <c r="E59" s="905">
        <v>1043373.1399999999</v>
      </c>
      <c r="F59" s="905">
        <v>1085674.0499999996</v>
      </c>
      <c r="G59" s="906">
        <v>1841877.3599999992</v>
      </c>
      <c r="H59" s="906">
        <v>776134.9800000001</v>
      </c>
      <c r="I59" s="906">
        <v>338321.62000000005</v>
      </c>
      <c r="J59" s="906">
        <v>113554.58</v>
      </c>
      <c r="K59" s="906">
        <v>101716.52000000002</v>
      </c>
      <c r="L59" s="166">
        <v>292849523.04999894</v>
      </c>
    </row>
    <row r="60" spans="1:12">
      <c r="A60" s="596" t="s">
        <v>355</v>
      </c>
      <c r="B60" s="903">
        <v>882884166.56999767</v>
      </c>
      <c r="C60" s="903">
        <v>780808818.69999886</v>
      </c>
      <c r="D60" s="903">
        <v>558198579.50999939</v>
      </c>
      <c r="E60" s="903">
        <v>482360360.53000021</v>
      </c>
      <c r="F60" s="903">
        <v>589884716.54999971</v>
      </c>
      <c r="G60" s="903">
        <v>466305505.04999959</v>
      </c>
      <c r="H60" s="903">
        <v>579518639.33000124</v>
      </c>
      <c r="I60" s="903">
        <v>1000549750.5099974</v>
      </c>
      <c r="J60" s="903">
        <v>642192005.79000294</v>
      </c>
      <c r="K60" s="903">
        <v>1213976939.3029361</v>
      </c>
      <c r="L60" s="916">
        <v>1249695298.259999</v>
      </c>
    </row>
    <row r="61" spans="1:12" ht="14.25" customHeight="1">
      <c r="A61" s="739" t="s">
        <v>356</v>
      </c>
      <c r="B61" s="905">
        <v>4317787.75</v>
      </c>
      <c r="C61" s="905">
        <v>575953.11</v>
      </c>
      <c r="D61" s="905">
        <v>933916.64000000025</v>
      </c>
      <c r="E61" s="905">
        <v>628895.2100000002</v>
      </c>
      <c r="F61" s="905">
        <v>5283525.9600000009</v>
      </c>
      <c r="G61" s="906">
        <v>17062864.280000009</v>
      </c>
      <c r="H61" s="906">
        <v>132545384.89000008</v>
      </c>
      <c r="I61" s="906">
        <v>172525065.74999997</v>
      </c>
      <c r="J61" s="906">
        <v>449273666.28000003</v>
      </c>
      <c r="K61" s="906">
        <v>7362139.0200000005</v>
      </c>
      <c r="L61" s="166">
        <v>156447.32000000007</v>
      </c>
    </row>
    <row r="62" spans="1:12">
      <c r="A62" s="739" t="s">
        <v>330</v>
      </c>
      <c r="B62" s="905">
        <v>4200279.3699999731</v>
      </c>
      <c r="C62" s="905">
        <v>650497.66999999597</v>
      </c>
      <c r="D62" s="905">
        <v>263523.53000000119</v>
      </c>
      <c r="E62" s="905">
        <v>730771.90999999503</v>
      </c>
      <c r="F62" s="905">
        <v>616585.33999999904</v>
      </c>
      <c r="G62" s="906">
        <v>143254.36000000034</v>
      </c>
      <c r="H62" s="906">
        <v>121178.78999999998</v>
      </c>
      <c r="I62" s="906">
        <v>15457.880000000028</v>
      </c>
      <c r="J62" s="906">
        <v>14798.560000000027</v>
      </c>
      <c r="K62" s="906">
        <v>10955.319999999974</v>
      </c>
      <c r="L62" s="166">
        <v>54986356.729999915</v>
      </c>
    </row>
    <row r="63" spans="1:12" ht="14.25" customHeight="1">
      <c r="A63" s="739" t="s">
        <v>357</v>
      </c>
      <c r="B63" s="905">
        <v>516934.52999999886</v>
      </c>
      <c r="C63" s="905">
        <v>774631.25999999978</v>
      </c>
      <c r="D63" s="905">
        <v>613494.17000000039</v>
      </c>
      <c r="E63" s="905">
        <v>380257.82999999978</v>
      </c>
      <c r="F63" s="905">
        <v>523083.92999999976</v>
      </c>
      <c r="G63" s="906">
        <v>764824.57999999984</v>
      </c>
      <c r="H63" s="906">
        <v>446384.86000000034</v>
      </c>
      <c r="I63" s="906">
        <v>61148.820000000007</v>
      </c>
      <c r="J63" s="906">
        <v>60631.599999999962</v>
      </c>
      <c r="K63" s="906">
        <v>90913.120000000054</v>
      </c>
      <c r="L63" s="166">
        <v>71651533.430000126</v>
      </c>
    </row>
    <row r="64" spans="1:12">
      <c r="A64" s="596" t="s">
        <v>331</v>
      </c>
      <c r="B64" s="903">
        <v>5518726788.5200548</v>
      </c>
      <c r="C64" s="903">
        <v>5930784936.2700138</v>
      </c>
      <c r="D64" s="903">
        <v>5969908116.6400013</v>
      </c>
      <c r="E64" s="903">
        <v>8054249983.5499887</v>
      </c>
      <c r="F64" s="903">
        <v>8177478129.4799519</v>
      </c>
      <c r="G64" s="903">
        <v>8391856773.4871616</v>
      </c>
      <c r="H64" s="903">
        <v>7088580339.0199509</v>
      </c>
      <c r="I64" s="903">
        <v>11433923104.730316</v>
      </c>
      <c r="J64" s="903">
        <v>13287088466.640265</v>
      </c>
      <c r="K64" s="903">
        <v>10964355032.861816</v>
      </c>
      <c r="L64" s="916">
        <v>14926403548.752798</v>
      </c>
    </row>
    <row r="65" spans="1:12">
      <c r="A65" s="739" t="s">
        <v>358</v>
      </c>
      <c r="B65" s="905">
        <v>15866374468.659964</v>
      </c>
      <c r="C65" s="905">
        <v>17991921020.209991</v>
      </c>
      <c r="D65" s="905">
        <v>15821994656.970018</v>
      </c>
      <c r="E65" s="905">
        <v>15656163491.570108</v>
      </c>
      <c r="F65" s="905">
        <v>16164077048.930027</v>
      </c>
      <c r="G65" s="906">
        <v>18273628744.7701</v>
      </c>
      <c r="H65" s="906">
        <v>19836947552.771706</v>
      </c>
      <c r="I65" s="906">
        <v>20169879981.574299</v>
      </c>
      <c r="J65" s="906">
        <v>20209415375.250122</v>
      </c>
      <c r="K65" s="906">
        <v>22567784565.082809</v>
      </c>
      <c r="L65" s="893" t="s">
        <v>1329</v>
      </c>
    </row>
    <row r="66" spans="1:12" ht="15.75">
      <c r="A66" s="820" t="s">
        <v>1695</v>
      </c>
      <c r="B66" s="905"/>
      <c r="C66" s="905"/>
      <c r="D66" s="905"/>
      <c r="E66" s="905"/>
      <c r="F66" s="893" t="s">
        <v>1329</v>
      </c>
      <c r="G66" s="893" t="s">
        <v>1329</v>
      </c>
      <c r="H66" s="893" t="s">
        <v>1329</v>
      </c>
      <c r="I66" s="893" t="s">
        <v>1329</v>
      </c>
      <c r="J66" s="893" t="s">
        <v>1329</v>
      </c>
      <c r="K66" s="893" t="s">
        <v>1329</v>
      </c>
      <c r="L66" s="166">
        <v>486119537.17000014</v>
      </c>
    </row>
    <row r="67" spans="1:12">
      <c r="A67" s="1156" t="s">
        <v>359</v>
      </c>
      <c r="B67" s="903">
        <v>1917546421581.625</v>
      </c>
      <c r="C67" s="903">
        <v>1805673592418.5168</v>
      </c>
      <c r="D67" s="903">
        <v>2298995569063.4854</v>
      </c>
      <c r="E67" s="903">
        <v>2431714445250.6636</v>
      </c>
      <c r="F67" s="903">
        <v>2734778877852.0879</v>
      </c>
      <c r="G67" s="903">
        <v>2837314462157.1152</v>
      </c>
      <c r="H67" s="903">
        <v>3122890815126.3223</v>
      </c>
      <c r="I67" s="903">
        <v>3182425613189.4761</v>
      </c>
      <c r="J67" s="903">
        <v>3476162224512.7236</v>
      </c>
      <c r="K67" s="903">
        <v>3818358013100.7056</v>
      </c>
      <c r="L67" s="916">
        <v>22804993053.850227</v>
      </c>
    </row>
    <row r="68" spans="1:12" ht="15.75">
      <c r="A68" s="820" t="s">
        <v>1696</v>
      </c>
      <c r="B68" s="903"/>
      <c r="C68" s="903"/>
      <c r="D68" s="903"/>
      <c r="E68" s="903"/>
      <c r="F68" s="893" t="s">
        <v>1329</v>
      </c>
      <c r="G68" s="893" t="s">
        <v>1329</v>
      </c>
      <c r="H68" s="893" t="s">
        <v>1329</v>
      </c>
      <c r="I68" s="893" t="s">
        <v>1329</v>
      </c>
      <c r="J68" s="893" t="s">
        <v>1329</v>
      </c>
      <c r="K68" s="893" t="s">
        <v>1329</v>
      </c>
      <c r="L68" s="166">
        <v>4284658926911.7266</v>
      </c>
    </row>
    <row r="69" spans="1:12">
      <c r="A69" s="739" t="s">
        <v>332</v>
      </c>
      <c r="B69" s="905">
        <v>603389041279.33093</v>
      </c>
      <c r="C69" s="905">
        <v>797817014445.16284</v>
      </c>
      <c r="D69" s="905">
        <v>991068874561.73425</v>
      </c>
      <c r="E69" s="905">
        <v>1206856386759.064</v>
      </c>
      <c r="F69" s="905">
        <v>1408605068055.3425</v>
      </c>
      <c r="G69" s="905">
        <v>1521850688830.9348</v>
      </c>
      <c r="H69" s="905">
        <v>1663781186082.5701</v>
      </c>
      <c r="I69" s="905">
        <v>1846904822694.063</v>
      </c>
      <c r="J69" s="905">
        <v>2478089425876.063</v>
      </c>
      <c r="K69" s="905">
        <v>3035272913976.9521</v>
      </c>
      <c r="L69" s="166">
        <v>3108606503660.0503</v>
      </c>
    </row>
    <row r="70" spans="1:12" ht="12.75" customHeight="1">
      <c r="A70" s="913" t="s">
        <v>35</v>
      </c>
      <c r="B70" s="914">
        <v>59151</v>
      </c>
      <c r="C70" s="914">
        <v>58909</v>
      </c>
      <c r="D70" s="914">
        <v>60611</v>
      </c>
      <c r="E70" s="914">
        <v>66471</v>
      </c>
      <c r="F70" s="915">
        <v>70516</v>
      </c>
      <c r="G70" s="915">
        <v>76631</v>
      </c>
      <c r="H70" s="915">
        <v>81456</v>
      </c>
      <c r="I70" s="915">
        <v>86894</v>
      </c>
      <c r="J70" s="915">
        <v>91691</v>
      </c>
      <c r="K70" s="915">
        <v>98277</v>
      </c>
      <c r="L70" s="917">
        <v>103308</v>
      </c>
    </row>
    <row r="71" spans="1:12" ht="13.5" customHeight="1">
      <c r="A71" s="192" t="s">
        <v>1000</v>
      </c>
      <c r="K71" s="252"/>
    </row>
    <row r="72" spans="1:12">
      <c r="A72" s="1304" t="s">
        <v>1698</v>
      </c>
      <c r="B72" s="1304"/>
      <c r="C72" s="1304"/>
      <c r="D72" s="1304"/>
      <c r="E72" s="1304"/>
      <c r="F72" s="1304"/>
      <c r="G72" s="1304"/>
      <c r="H72" s="1304"/>
      <c r="I72" s="1304"/>
      <c r="J72" s="1304"/>
      <c r="K72" s="1304"/>
      <c r="L72" s="1304"/>
    </row>
    <row r="73" spans="1:12">
      <c r="A73" s="280" t="s">
        <v>1697</v>
      </c>
      <c r="B73" s="280"/>
      <c r="C73" s="280"/>
      <c r="D73" s="280"/>
      <c r="E73" s="280"/>
      <c r="F73" s="280"/>
      <c r="G73" s="280"/>
      <c r="H73" s="280"/>
      <c r="I73" s="280"/>
      <c r="J73" s="280"/>
      <c r="K73" s="280"/>
      <c r="L73" s="280"/>
    </row>
    <row r="74" spans="1:12">
      <c r="A74" s="1304" t="s">
        <v>301</v>
      </c>
      <c r="B74" s="1304"/>
      <c r="C74" s="1304"/>
      <c r="D74" s="1304"/>
      <c r="E74" s="1304"/>
      <c r="F74" s="1304"/>
      <c r="G74" s="1304"/>
      <c r="H74" s="1304"/>
      <c r="I74" s="1304"/>
      <c r="J74" s="1304"/>
      <c r="K74" s="1304"/>
      <c r="L74" s="1304"/>
    </row>
    <row r="75" spans="1:12">
      <c r="A75" s="1304" t="s">
        <v>1034</v>
      </c>
      <c r="B75" s="1304"/>
      <c r="C75" s="1304"/>
      <c r="D75" s="1304"/>
      <c r="E75" s="1304"/>
      <c r="F75" s="1304"/>
      <c r="G75" s="1304"/>
      <c r="H75" s="1304"/>
      <c r="I75" s="1304"/>
      <c r="J75" s="1304"/>
      <c r="K75" s="1304"/>
      <c r="L75" s="1304"/>
    </row>
    <row r="76" spans="1:12">
      <c r="A76" s="1304" t="s">
        <v>854</v>
      </c>
      <c r="B76" s="1304"/>
      <c r="C76" s="1304"/>
      <c r="D76" s="1304"/>
      <c r="E76" s="1304"/>
      <c r="F76" s="1304"/>
      <c r="G76" s="1304"/>
      <c r="H76" s="1304"/>
      <c r="I76" s="1304"/>
      <c r="J76" s="1304"/>
      <c r="K76" s="1304"/>
      <c r="L76" s="1304"/>
    </row>
    <row r="77" spans="1:12">
      <c r="F77" s="153"/>
    </row>
    <row r="78" spans="1:12">
      <c r="F78" s="153"/>
    </row>
    <row r="79" spans="1:12">
      <c r="F79" s="153"/>
    </row>
    <row r="80" spans="1:12">
      <c r="F80" s="153"/>
    </row>
    <row r="82" spans="6:6">
      <c r="F82" s="153"/>
    </row>
  </sheetData>
  <mergeCells count="4">
    <mergeCell ref="A72:L72"/>
    <mergeCell ref="A74:L74"/>
    <mergeCell ref="A75:L75"/>
    <mergeCell ref="A76:L76"/>
  </mergeCells>
  <phoneticPr fontId="0" type="noConversion"/>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30">
    <pageSetUpPr fitToPage="1"/>
  </sheetPr>
  <dimension ref="A1:L88"/>
  <sheetViews>
    <sheetView showGridLines="0" zoomScaleNormal="100" workbookViewId="0">
      <pane xSplit="1" topLeftCell="B1" activePane="topRight" state="frozen"/>
      <selection activeCell="H68" sqref="H68"/>
      <selection pane="topRight" activeCell="L1" sqref="L1"/>
    </sheetView>
  </sheetViews>
  <sheetFormatPr defaultColWidth="9.140625" defaultRowHeight="12.75"/>
  <cols>
    <col min="1" max="1" width="55.28515625" style="153" customWidth="1"/>
    <col min="2" max="9" width="12.28515625" style="153" bestFit="1" customWidth="1"/>
    <col min="10" max="10" width="12.28515625" style="918" bestFit="1" customWidth="1"/>
    <col min="11" max="11" width="12.28515625" style="153" bestFit="1" customWidth="1"/>
    <col min="12" max="12" width="13.5703125" style="153" bestFit="1" customWidth="1"/>
    <col min="13" max="16384" width="9.140625" style="153"/>
  </cols>
  <sheetData>
    <row r="1" spans="1:12">
      <c r="A1" s="185" t="s">
        <v>110</v>
      </c>
      <c r="B1" s="186"/>
      <c r="C1" s="185"/>
      <c r="D1" s="185"/>
      <c r="E1" s="185"/>
      <c r="F1" s="185"/>
      <c r="G1" s="185"/>
      <c r="H1" s="185"/>
      <c r="I1" s="248"/>
      <c r="J1" s="248"/>
      <c r="K1" s="188"/>
      <c r="L1" s="248">
        <v>131</v>
      </c>
    </row>
    <row r="2" spans="1:12">
      <c r="A2" s="253"/>
      <c r="B2" s="253"/>
      <c r="C2" s="253"/>
      <c r="D2" s="253"/>
      <c r="E2" s="253"/>
    </row>
    <row r="3" spans="1:12">
      <c r="A3" s="253"/>
      <c r="B3" s="253"/>
      <c r="C3" s="253"/>
      <c r="D3" s="253"/>
      <c r="E3" s="253"/>
    </row>
    <row r="4" spans="1:12">
      <c r="A4" s="253"/>
      <c r="B4" s="253"/>
      <c r="C4" s="253"/>
      <c r="D4" s="253"/>
      <c r="E4" s="253"/>
    </row>
    <row r="5" spans="1:12">
      <c r="A5" s="253"/>
      <c r="B5" s="253"/>
      <c r="C5" s="253"/>
      <c r="D5" s="253"/>
      <c r="E5" s="253"/>
    </row>
    <row r="6" spans="1:12">
      <c r="A6" s="253"/>
      <c r="B6" s="253"/>
      <c r="C6" s="253"/>
      <c r="D6" s="253"/>
      <c r="E6" s="253"/>
    </row>
    <row r="7" spans="1:12">
      <c r="A7" s="253"/>
      <c r="B7" s="253"/>
      <c r="C7" s="253"/>
      <c r="D7" s="253"/>
      <c r="E7" s="253"/>
    </row>
    <row r="8" spans="1:12">
      <c r="A8" s="358" t="s">
        <v>296</v>
      </c>
    </row>
    <row r="9" spans="1:12">
      <c r="A9" s="596" t="s">
        <v>1339</v>
      </c>
    </row>
    <row r="10" spans="1:12" ht="14.25">
      <c r="A10" s="161" t="s">
        <v>1623</v>
      </c>
    </row>
    <row r="11" spans="1:12" ht="15.75" customHeight="1">
      <c r="A11" s="596" t="s">
        <v>84</v>
      </c>
    </row>
    <row r="12" spans="1:12" ht="15.75" customHeight="1">
      <c r="A12" s="161" t="s">
        <v>1328</v>
      </c>
    </row>
    <row r="13" spans="1:12" ht="14.25">
      <c r="A13" s="484" t="s">
        <v>1322</v>
      </c>
      <c r="B13" s="919">
        <v>2008</v>
      </c>
      <c r="C13" s="920">
        <v>2009</v>
      </c>
      <c r="D13" s="920">
        <v>2010</v>
      </c>
      <c r="E13" s="920">
        <v>2011</v>
      </c>
      <c r="F13" s="920">
        <v>2012</v>
      </c>
      <c r="G13" s="920">
        <v>2013</v>
      </c>
      <c r="H13" s="920">
        <v>2014</v>
      </c>
      <c r="I13" s="920">
        <v>2015</v>
      </c>
      <c r="J13" s="920">
        <v>2016</v>
      </c>
      <c r="K13" s="255">
        <v>2017</v>
      </c>
      <c r="L13" s="920" t="s">
        <v>1624</v>
      </c>
    </row>
    <row r="14" spans="1:12" ht="15" customHeight="1">
      <c r="A14" s="448" t="s">
        <v>1085</v>
      </c>
      <c r="B14" s="921">
        <v>809209834811.62988</v>
      </c>
      <c r="C14" s="921">
        <v>840914227065.5094</v>
      </c>
      <c r="D14" s="921">
        <v>930901657954.58228</v>
      </c>
      <c r="E14" s="921">
        <v>1035161099016.5366</v>
      </c>
      <c r="F14" s="257">
        <v>1225658576532.5957</v>
      </c>
      <c r="G14" s="257">
        <v>1316701296236.7524</v>
      </c>
      <c r="H14" s="257">
        <v>1497350668507.7532</v>
      </c>
      <c r="I14" s="257">
        <v>1602702947838.8567</v>
      </c>
      <c r="J14" s="257">
        <v>1757117947264.7588</v>
      </c>
      <c r="K14" s="922">
        <v>1963441412633.7373</v>
      </c>
      <c r="L14" s="259">
        <v>2166927348371.0669</v>
      </c>
    </row>
    <row r="15" spans="1:12" ht="15" customHeight="1">
      <c r="A15" s="923" t="s">
        <v>1327</v>
      </c>
      <c r="B15" s="455">
        <v>72943845488.204819</v>
      </c>
      <c r="C15" s="455">
        <v>88087489557.076645</v>
      </c>
      <c r="D15" s="455">
        <v>102554178576.31844</v>
      </c>
      <c r="E15" s="455">
        <v>103385024590.28238</v>
      </c>
      <c r="F15" s="262">
        <v>116510543518.3486</v>
      </c>
      <c r="G15" s="262">
        <v>145268500022.49301</v>
      </c>
      <c r="H15" s="262">
        <v>168338335343.24905</v>
      </c>
      <c r="I15" s="262">
        <v>188492787401.16962</v>
      </c>
      <c r="J15" s="262">
        <v>225799604307.57742</v>
      </c>
      <c r="K15" s="407">
        <v>237274755706.46146</v>
      </c>
      <c r="L15" s="265">
        <v>256865153294.96213</v>
      </c>
    </row>
    <row r="16" spans="1:12" ht="15" customHeight="1">
      <c r="A16" s="923" t="s">
        <v>360</v>
      </c>
      <c r="B16" s="455">
        <v>251669453934.13016</v>
      </c>
      <c r="C16" s="455">
        <v>265237915610.42303</v>
      </c>
      <c r="D16" s="455">
        <v>268399950194.16489</v>
      </c>
      <c r="E16" s="455">
        <v>318136274964.56274</v>
      </c>
      <c r="F16" s="262">
        <v>393134622089.99762</v>
      </c>
      <c r="G16" s="262">
        <v>407318112452.22833</v>
      </c>
      <c r="H16" s="262">
        <v>459397385627.55725</v>
      </c>
      <c r="I16" s="262">
        <v>477969586675.4295</v>
      </c>
      <c r="J16" s="262">
        <v>496328927948.84106</v>
      </c>
      <c r="K16" s="407">
        <v>583610064065.56482</v>
      </c>
      <c r="L16" s="265">
        <v>564277845281.90869</v>
      </c>
    </row>
    <row r="17" spans="1:12" ht="15" customHeight="1">
      <c r="A17" s="923" t="s">
        <v>1625</v>
      </c>
      <c r="B17" s="924" t="s">
        <v>1329</v>
      </c>
      <c r="C17" s="924" t="s">
        <v>1329</v>
      </c>
      <c r="D17" s="924" t="s">
        <v>1329</v>
      </c>
      <c r="E17" s="924" t="s">
        <v>1329</v>
      </c>
      <c r="F17" s="924" t="s">
        <v>1329</v>
      </c>
      <c r="G17" s="924" t="s">
        <v>1329</v>
      </c>
      <c r="H17" s="924" t="s">
        <v>1329</v>
      </c>
      <c r="I17" s="924" t="s">
        <v>1329</v>
      </c>
      <c r="J17" s="924" t="s">
        <v>1329</v>
      </c>
      <c r="K17" s="924" t="s">
        <v>1329</v>
      </c>
      <c r="L17" s="265">
        <v>334920604654.11157</v>
      </c>
    </row>
    <row r="18" spans="1:12" ht="15" customHeight="1">
      <c r="A18" s="923" t="s">
        <v>361</v>
      </c>
      <c r="B18" s="455">
        <v>160005037915.56113</v>
      </c>
      <c r="C18" s="455">
        <v>165801976227.27621</v>
      </c>
      <c r="D18" s="455">
        <v>190050674759.66565</v>
      </c>
      <c r="E18" s="455">
        <v>183158015880.08279</v>
      </c>
      <c r="F18" s="262">
        <v>226098673772.82922</v>
      </c>
      <c r="G18" s="262">
        <v>229024330769.87881</v>
      </c>
      <c r="H18" s="262">
        <v>287426018621.12097</v>
      </c>
      <c r="I18" s="262">
        <v>307991610537.89313</v>
      </c>
      <c r="J18" s="262">
        <v>360088773992.92139</v>
      </c>
      <c r="K18" s="407">
        <v>380522312402.39978</v>
      </c>
      <c r="L18" s="265">
        <v>191993626713.69092</v>
      </c>
    </row>
    <row r="19" spans="1:12" ht="15" customHeight="1">
      <c r="A19" s="159" t="s">
        <v>1330</v>
      </c>
      <c r="B19" s="925">
        <v>0</v>
      </c>
      <c r="C19" s="925">
        <v>0</v>
      </c>
      <c r="D19" s="925">
        <v>0</v>
      </c>
      <c r="E19" s="925">
        <v>0</v>
      </c>
      <c r="F19" s="925">
        <v>0</v>
      </c>
      <c r="G19" s="925">
        <v>0</v>
      </c>
      <c r="H19" s="925">
        <v>0</v>
      </c>
      <c r="I19" s="925">
        <v>0</v>
      </c>
      <c r="J19" s="262">
        <v>376504108536.92322</v>
      </c>
      <c r="K19" s="407">
        <v>393779559514.28229</v>
      </c>
      <c r="L19" s="265">
        <v>443765867014.7345</v>
      </c>
    </row>
    <row r="20" spans="1:12" ht="15" customHeight="1">
      <c r="A20" s="159" t="s">
        <v>1331</v>
      </c>
      <c r="B20" s="925">
        <v>0</v>
      </c>
      <c r="C20" s="925">
        <v>0</v>
      </c>
      <c r="D20" s="925">
        <v>0</v>
      </c>
      <c r="E20" s="925">
        <v>0</v>
      </c>
      <c r="F20" s="925">
        <v>0</v>
      </c>
      <c r="G20" s="925">
        <v>0</v>
      </c>
      <c r="H20" s="925">
        <v>0</v>
      </c>
      <c r="I20" s="925">
        <v>0</v>
      </c>
      <c r="J20" s="262">
        <v>73579745256.951797</v>
      </c>
      <c r="K20" s="407">
        <v>81283631349.483124</v>
      </c>
      <c r="L20" s="265">
        <v>93624618907.652954</v>
      </c>
    </row>
    <row r="21" spans="1:12" ht="15" customHeight="1">
      <c r="A21" s="159" t="s">
        <v>1332</v>
      </c>
      <c r="B21" s="925">
        <v>0</v>
      </c>
      <c r="C21" s="925">
        <v>0</v>
      </c>
      <c r="D21" s="925">
        <v>0</v>
      </c>
      <c r="E21" s="925">
        <v>0</v>
      </c>
      <c r="F21" s="925">
        <v>0</v>
      </c>
      <c r="G21" s="925">
        <v>0</v>
      </c>
      <c r="H21" s="925">
        <v>0</v>
      </c>
      <c r="I21" s="925">
        <v>0</v>
      </c>
      <c r="J21" s="262">
        <v>39966296430.29229</v>
      </c>
      <c r="K21" s="407">
        <v>53102535713.493477</v>
      </c>
      <c r="L21" s="265">
        <v>71898961452.12561</v>
      </c>
    </row>
    <row r="22" spans="1:12" ht="15" customHeight="1">
      <c r="A22" s="449" t="s">
        <v>362</v>
      </c>
      <c r="B22" s="455">
        <v>253355812520.36185</v>
      </c>
      <c r="C22" s="455">
        <v>261087122938.20343</v>
      </c>
      <c r="D22" s="455">
        <v>297242046445.18707</v>
      </c>
      <c r="E22" s="455">
        <v>343881760016.50873</v>
      </c>
      <c r="F22" s="262">
        <v>408735072181.76788</v>
      </c>
      <c r="G22" s="262">
        <v>448457171544.06995</v>
      </c>
      <c r="H22" s="262">
        <v>463964527103.62146</v>
      </c>
      <c r="I22" s="262">
        <v>501641279003.31866</v>
      </c>
      <c r="J22" s="262">
        <v>73891375163.627304</v>
      </c>
      <c r="K22" s="407">
        <v>71499908980.028595</v>
      </c>
      <c r="L22" s="926" t="s">
        <v>1329</v>
      </c>
    </row>
    <row r="23" spans="1:12" ht="15" customHeight="1">
      <c r="A23" s="923" t="s">
        <v>1626</v>
      </c>
      <c r="B23" s="924" t="s">
        <v>1329</v>
      </c>
      <c r="C23" s="924" t="s">
        <v>1329</v>
      </c>
      <c r="D23" s="924" t="s">
        <v>1329</v>
      </c>
      <c r="E23" s="924" t="s">
        <v>1329</v>
      </c>
      <c r="F23" s="924" t="s">
        <v>1329</v>
      </c>
      <c r="G23" s="924" t="s">
        <v>1329</v>
      </c>
      <c r="H23" s="924" t="s">
        <v>1329</v>
      </c>
      <c r="I23" s="924" t="s">
        <v>1329</v>
      </c>
      <c r="J23" s="924" t="s">
        <v>1329</v>
      </c>
      <c r="K23" s="924" t="s">
        <v>1329</v>
      </c>
      <c r="L23" s="265">
        <v>70561304150.368439</v>
      </c>
    </row>
    <row r="24" spans="1:12" ht="15" customHeight="1">
      <c r="A24" s="923" t="s">
        <v>363</v>
      </c>
      <c r="B24" s="455">
        <v>11736255442.992912</v>
      </c>
      <c r="C24" s="455">
        <v>12395405696.046831</v>
      </c>
      <c r="D24" s="455">
        <v>12511887662.733185</v>
      </c>
      <c r="E24" s="455">
        <v>18247307199.911728</v>
      </c>
      <c r="F24" s="262">
        <v>18626976054.307426</v>
      </c>
      <c r="G24" s="262">
        <v>19682131207.910038</v>
      </c>
      <c r="H24" s="262">
        <v>18422735210.450005</v>
      </c>
      <c r="I24" s="262">
        <v>19150432724.891567</v>
      </c>
      <c r="J24" s="262">
        <v>20414273710.365864</v>
      </c>
      <c r="K24" s="407">
        <v>22974608531.420013</v>
      </c>
      <c r="L24" s="265">
        <v>28327864491.181549</v>
      </c>
    </row>
    <row r="25" spans="1:12" ht="15" customHeight="1">
      <c r="A25" s="449" t="s">
        <v>364</v>
      </c>
      <c r="B25" s="455">
        <v>13648003558.430643</v>
      </c>
      <c r="C25" s="455">
        <v>14090014943.192448</v>
      </c>
      <c r="D25" s="455">
        <v>19949675803.165394</v>
      </c>
      <c r="E25" s="455">
        <v>16793485248.109707</v>
      </c>
      <c r="F25" s="262">
        <v>18696718536.879284</v>
      </c>
      <c r="G25" s="262">
        <v>22125161009.41906</v>
      </c>
      <c r="H25" s="262">
        <v>26731614433.790062</v>
      </c>
      <c r="I25" s="262">
        <v>26706324715.533974</v>
      </c>
      <c r="J25" s="262">
        <v>32306247431.105431</v>
      </c>
      <c r="K25" s="407">
        <v>32743739814.848087</v>
      </c>
      <c r="L25" s="265">
        <v>46920035819.800018</v>
      </c>
    </row>
    <row r="26" spans="1:12" ht="15" customHeight="1">
      <c r="A26" s="449" t="s">
        <v>365</v>
      </c>
      <c r="B26" s="455">
        <v>44985568755.5168</v>
      </c>
      <c r="C26" s="455">
        <v>34261062817.226868</v>
      </c>
      <c r="D26" s="455">
        <v>38585740700.129219</v>
      </c>
      <c r="E26" s="455">
        <v>47269960541.573524</v>
      </c>
      <c r="F26" s="262">
        <v>43683911022.481979</v>
      </c>
      <c r="G26" s="262">
        <v>42530844822.500046</v>
      </c>
      <c r="H26" s="262">
        <v>72732633786.380005</v>
      </c>
      <c r="I26" s="262">
        <v>80155822873.935669</v>
      </c>
      <c r="J26" s="262">
        <v>57241936260.811996</v>
      </c>
      <c r="K26" s="407">
        <v>103515862835.27075</v>
      </c>
      <c r="L26" s="265">
        <v>61539548621.303093</v>
      </c>
    </row>
    <row r="27" spans="1:12" ht="15" customHeight="1">
      <c r="A27" s="449" t="s">
        <v>366</v>
      </c>
      <c r="B27" s="455">
        <v>1343063267.0816123</v>
      </c>
      <c r="C27" s="455">
        <v>422467389.24441701</v>
      </c>
      <c r="D27" s="455">
        <v>1392323805.7971675</v>
      </c>
      <c r="E27" s="455">
        <v>206174864.20557433</v>
      </c>
      <c r="F27" s="262">
        <v>241640482.37880403</v>
      </c>
      <c r="G27" s="262">
        <v>2649280002.670001</v>
      </c>
      <c r="H27" s="262">
        <v>371640658.84999996</v>
      </c>
      <c r="I27" s="262">
        <v>595103906.68442798</v>
      </c>
      <c r="J27" s="262">
        <v>996658225.36904335</v>
      </c>
      <c r="K27" s="407">
        <v>3134433720.4861054</v>
      </c>
      <c r="L27" s="265">
        <v>2231917969.2344503</v>
      </c>
    </row>
    <row r="28" spans="1:12" ht="15" customHeight="1">
      <c r="A28" s="448" t="s">
        <v>367</v>
      </c>
      <c r="B28" s="921">
        <v>854628904672.91333</v>
      </c>
      <c r="C28" s="921">
        <v>884877953935.14832</v>
      </c>
      <c r="D28" s="921">
        <v>989460230209.57422</v>
      </c>
      <c r="E28" s="921">
        <v>1023894577732.1694</v>
      </c>
      <c r="F28" s="257">
        <v>1308850853220.4622</v>
      </c>
      <c r="G28" s="257">
        <v>1641943514557.4065</v>
      </c>
      <c r="H28" s="257">
        <v>1549162297970.2212</v>
      </c>
      <c r="I28" s="257">
        <v>1690961999436.8972</v>
      </c>
      <c r="J28" s="871">
        <v>1914857796927.5664</v>
      </c>
      <c r="K28" s="922">
        <v>2077080980467.9722</v>
      </c>
      <c r="L28" s="259">
        <v>2301545611415.8218</v>
      </c>
    </row>
    <row r="29" spans="1:12" ht="15" customHeight="1">
      <c r="A29" s="449" t="s">
        <v>368</v>
      </c>
      <c r="B29" s="455">
        <v>202985734732.56384</v>
      </c>
      <c r="C29" s="455">
        <v>203258528225.83426</v>
      </c>
      <c r="D29" s="455">
        <v>261990281253.79068</v>
      </c>
      <c r="E29" s="455">
        <v>272312955367.53372</v>
      </c>
      <c r="F29" s="262">
        <v>350279372101.85791</v>
      </c>
      <c r="G29" s="262">
        <v>375755748534.76044</v>
      </c>
      <c r="H29" s="262">
        <v>409228926661.66913</v>
      </c>
      <c r="I29" s="262">
        <v>442883555944.8479</v>
      </c>
      <c r="J29" s="262">
        <v>521868601429.22845</v>
      </c>
      <c r="K29" s="407">
        <v>579756486191.67822</v>
      </c>
      <c r="L29" s="265">
        <v>641813603111.80017</v>
      </c>
    </row>
    <row r="30" spans="1:12" ht="15" customHeight="1">
      <c r="A30" s="449" t="s">
        <v>369</v>
      </c>
      <c r="B30" s="455">
        <v>12048482874.478868</v>
      </c>
      <c r="C30" s="455">
        <v>13240259697.498501</v>
      </c>
      <c r="D30" s="455">
        <v>11516296543.999998</v>
      </c>
      <c r="E30" s="455">
        <v>14154598519.16692</v>
      </c>
      <c r="F30" s="262">
        <v>14874290881.190002</v>
      </c>
      <c r="G30" s="262">
        <v>19142973723.209988</v>
      </c>
      <c r="H30" s="262">
        <v>18567962318.98999</v>
      </c>
      <c r="I30" s="262">
        <v>28429386122.698872</v>
      </c>
      <c r="J30" s="262">
        <v>19797479550.449989</v>
      </c>
      <c r="K30" s="407">
        <v>21818972835.609974</v>
      </c>
      <c r="L30" s="265">
        <v>22746077642.480007</v>
      </c>
    </row>
    <row r="31" spans="1:12" ht="15" customHeight="1">
      <c r="A31" s="449" t="s">
        <v>370</v>
      </c>
      <c r="B31" s="455">
        <v>91313556683.743759</v>
      </c>
      <c r="C31" s="455">
        <v>108539448521.56253</v>
      </c>
      <c r="D31" s="455">
        <v>109938876020.51033</v>
      </c>
      <c r="E31" s="455">
        <v>108413901534.98758</v>
      </c>
      <c r="F31" s="262">
        <v>141014759747.93472</v>
      </c>
      <c r="G31" s="262">
        <v>181167021946.14206</v>
      </c>
      <c r="H31" s="262">
        <v>162565238938.71014</v>
      </c>
      <c r="I31" s="262">
        <v>182851673973.32501</v>
      </c>
      <c r="J31" s="262">
        <v>202817251392.34875</v>
      </c>
      <c r="K31" s="407">
        <v>227559703800.22925</v>
      </c>
      <c r="L31" s="265">
        <v>245720724141.43842</v>
      </c>
    </row>
    <row r="32" spans="1:12" ht="15" customHeight="1">
      <c r="A32" s="449" t="s">
        <v>371</v>
      </c>
      <c r="B32" s="455">
        <v>294517206432.4751</v>
      </c>
      <c r="C32" s="455">
        <v>295077212097.17004</v>
      </c>
      <c r="D32" s="455">
        <v>325520576561.86102</v>
      </c>
      <c r="E32" s="455">
        <v>335184651863.58636</v>
      </c>
      <c r="F32" s="262">
        <v>438789493346.71198</v>
      </c>
      <c r="G32" s="262">
        <v>656623698652.93372</v>
      </c>
      <c r="H32" s="262">
        <v>538277085515.69952</v>
      </c>
      <c r="I32" s="262">
        <v>586637415003.64746</v>
      </c>
      <c r="J32" s="262">
        <v>666671824515.53296</v>
      </c>
      <c r="K32" s="407">
        <v>714784115636.80676</v>
      </c>
      <c r="L32" s="265">
        <v>782551973881.09985</v>
      </c>
    </row>
    <row r="33" spans="1:12" ht="15" customHeight="1">
      <c r="A33" s="449" t="s">
        <v>372</v>
      </c>
      <c r="B33" s="455">
        <v>125832909475.73515</v>
      </c>
      <c r="C33" s="455">
        <v>140501763979.18005</v>
      </c>
      <c r="D33" s="455">
        <v>156502568049.75009</v>
      </c>
      <c r="E33" s="455">
        <v>166952799165.59467</v>
      </c>
      <c r="F33" s="262">
        <v>200475862290.68015</v>
      </c>
      <c r="G33" s="262">
        <v>199406758786.26022</v>
      </c>
      <c r="H33" s="262">
        <v>223023128193.14993</v>
      </c>
      <c r="I33" s="262">
        <v>249254009211.53137</v>
      </c>
      <c r="J33" s="262">
        <v>278470482557.83051</v>
      </c>
      <c r="K33" s="407">
        <v>301249742077.5202</v>
      </c>
      <c r="L33" s="265">
        <v>359769684299.33984</v>
      </c>
    </row>
    <row r="34" spans="1:12" ht="15" customHeight="1">
      <c r="A34" s="449" t="s">
        <v>373</v>
      </c>
      <c r="B34" s="455">
        <v>70750142749.310974</v>
      </c>
      <c r="C34" s="455">
        <v>58263634245.267319</v>
      </c>
      <c r="D34" s="455">
        <v>54262688142.839966</v>
      </c>
      <c r="E34" s="455">
        <v>56373527820.641739</v>
      </c>
      <c r="F34" s="262">
        <v>66155054696.029976</v>
      </c>
      <c r="G34" s="262">
        <v>104201177667.05005</v>
      </c>
      <c r="H34" s="262">
        <v>75057283665.950058</v>
      </c>
      <c r="I34" s="262">
        <v>76413733147.081512</v>
      </c>
      <c r="J34" s="262">
        <v>93304095500.760086</v>
      </c>
      <c r="K34" s="407">
        <v>101314689040.85005</v>
      </c>
      <c r="L34" s="265">
        <v>116203460176.97993</v>
      </c>
    </row>
    <row r="35" spans="1:12" ht="15" customHeight="1">
      <c r="A35" s="449" t="s">
        <v>374</v>
      </c>
      <c r="B35" s="455">
        <v>58266803254.892517</v>
      </c>
      <c r="C35" s="455">
        <v>66179841186.527954</v>
      </c>
      <c r="D35" s="455">
        <v>69593921450.829971</v>
      </c>
      <c r="E35" s="455">
        <v>68236346784.359024</v>
      </c>
      <c r="F35" s="262">
        <v>97305259058.730011</v>
      </c>
      <c r="G35" s="262">
        <v>105646672903.95979</v>
      </c>
      <c r="H35" s="262">
        <v>122437840223.38005</v>
      </c>
      <c r="I35" s="262">
        <v>124383515535.86073</v>
      </c>
      <c r="J35" s="262">
        <v>131915054831.85991</v>
      </c>
      <c r="K35" s="407">
        <v>130587630480.5799</v>
      </c>
      <c r="L35" s="265">
        <v>132721868734.52998</v>
      </c>
    </row>
    <row r="36" spans="1:12" ht="15" customHeight="1">
      <c r="A36" s="448" t="s">
        <v>375</v>
      </c>
      <c r="B36" s="921">
        <v>168195817781.82004</v>
      </c>
      <c r="C36" s="921">
        <v>198260823581.59009</v>
      </c>
      <c r="D36" s="921">
        <v>212388119670.43002</v>
      </c>
      <c r="E36" s="921">
        <v>218249145032.34991</v>
      </c>
      <c r="F36" s="257">
        <v>331522509729.5498</v>
      </c>
      <c r="G36" s="921">
        <v>367408297159.3399</v>
      </c>
      <c r="H36" s="257">
        <v>436733386615.53931</v>
      </c>
      <c r="I36" s="257">
        <v>512978822216.45013</v>
      </c>
      <c r="J36" s="871">
        <v>559834368895.20032</v>
      </c>
      <c r="K36" s="922">
        <v>666331209054.47852</v>
      </c>
      <c r="L36" s="259">
        <v>692869057100.03979</v>
      </c>
    </row>
    <row r="37" spans="1:12" ht="15" customHeight="1">
      <c r="A37" s="449" t="s">
        <v>376</v>
      </c>
      <c r="B37" s="455">
        <v>17405350589.586472</v>
      </c>
      <c r="C37" s="455">
        <v>18770135653.318825</v>
      </c>
      <c r="D37" s="455">
        <v>24985752606.699989</v>
      </c>
      <c r="E37" s="455">
        <v>23170044452.350018</v>
      </c>
      <c r="F37" s="262">
        <v>42521027653.23999</v>
      </c>
      <c r="G37" s="455">
        <v>37707230150.979996</v>
      </c>
      <c r="H37" s="262">
        <v>45826627840.500031</v>
      </c>
      <c r="I37" s="262">
        <v>58853778986.869408</v>
      </c>
      <c r="J37" s="262">
        <v>60818070540.420052</v>
      </c>
      <c r="K37" s="407">
        <v>68303897837.590027</v>
      </c>
      <c r="L37" s="265">
        <v>65468209335.864777</v>
      </c>
    </row>
    <row r="38" spans="1:12" ht="15" customHeight="1">
      <c r="A38" s="449" t="s">
        <v>377</v>
      </c>
      <c r="B38" s="455">
        <v>122650560376.84393</v>
      </c>
      <c r="C38" s="455">
        <v>146546064851.90939</v>
      </c>
      <c r="D38" s="455">
        <v>160639926930.14999</v>
      </c>
      <c r="E38" s="455">
        <v>166323145881.91</v>
      </c>
      <c r="F38" s="262">
        <v>254741789177.74005</v>
      </c>
      <c r="G38" s="455">
        <v>282985480641.05011</v>
      </c>
      <c r="H38" s="262">
        <v>338991680869.31976</v>
      </c>
      <c r="I38" s="262">
        <v>377323425618.01691</v>
      </c>
      <c r="J38" s="262">
        <v>417480169507.56006</v>
      </c>
      <c r="K38" s="407">
        <v>481083665880.33008</v>
      </c>
      <c r="L38" s="265">
        <v>502846833753.47046</v>
      </c>
    </row>
    <row r="39" spans="1:12" ht="15" customHeight="1">
      <c r="A39" s="449" t="s">
        <v>378</v>
      </c>
      <c r="B39" s="455">
        <v>28128825395.069584</v>
      </c>
      <c r="C39" s="455">
        <v>32944623035.16169</v>
      </c>
      <c r="D39" s="455">
        <v>26743485382.400013</v>
      </c>
      <c r="E39" s="455">
        <v>28668763544.869995</v>
      </c>
      <c r="F39" s="262">
        <v>34711523625.630005</v>
      </c>
      <c r="G39" s="455">
        <v>46831094747.029976</v>
      </c>
      <c r="H39" s="262">
        <v>51910774470.530006</v>
      </c>
      <c r="I39" s="262">
        <v>76801617611.563522</v>
      </c>
      <c r="J39" s="262">
        <v>81551860969.020004</v>
      </c>
      <c r="K39" s="407">
        <v>116940531708.81998</v>
      </c>
      <c r="L39" s="265">
        <v>124554014010.70486</v>
      </c>
    </row>
    <row r="40" spans="1:12" ht="15" customHeight="1">
      <c r="A40" s="448" t="s">
        <v>379</v>
      </c>
      <c r="B40" s="438">
        <v>101936320556.28018</v>
      </c>
      <c r="C40" s="438">
        <v>157028607359.12955</v>
      </c>
      <c r="D40" s="438">
        <v>161541098005.15079</v>
      </c>
      <c r="E40" s="438">
        <v>173463629524.40997</v>
      </c>
      <c r="F40" s="257">
        <v>193172873097.71954</v>
      </c>
      <c r="G40" s="257">
        <v>184651866969.27106</v>
      </c>
      <c r="H40" s="257">
        <v>252725797433.82983</v>
      </c>
      <c r="I40" s="257">
        <v>281599693750.51038</v>
      </c>
      <c r="J40" s="871">
        <v>315765189399.94501</v>
      </c>
      <c r="K40" s="922">
        <v>315308711443.77142</v>
      </c>
      <c r="L40" s="259">
        <v>370534607536.10529</v>
      </c>
    </row>
    <row r="41" spans="1:12" ht="15" customHeight="1">
      <c r="A41" s="449" t="s">
        <v>380</v>
      </c>
      <c r="B41" s="455">
        <v>47265639477.369881</v>
      </c>
      <c r="C41" s="455">
        <v>84527027028.100266</v>
      </c>
      <c r="D41" s="455">
        <v>68925993427.809799</v>
      </c>
      <c r="E41" s="455">
        <v>80025282612.790009</v>
      </c>
      <c r="F41" s="262">
        <v>59804235986.989876</v>
      </c>
      <c r="G41" s="455">
        <v>59872740929.787643</v>
      </c>
      <c r="H41" s="262">
        <v>124197842123.28989</v>
      </c>
      <c r="I41" s="262">
        <v>125414652602.50342</v>
      </c>
      <c r="J41" s="262">
        <v>142103519978.97012</v>
      </c>
      <c r="K41" s="407">
        <v>132923857954.36972</v>
      </c>
      <c r="L41" s="265">
        <v>163779151879.50037</v>
      </c>
    </row>
    <row r="42" spans="1:12" ht="15" customHeight="1">
      <c r="A42" s="449" t="s">
        <v>381</v>
      </c>
      <c r="B42" s="455">
        <v>28876008298.596073</v>
      </c>
      <c r="C42" s="455">
        <v>32205669259.331455</v>
      </c>
      <c r="D42" s="455">
        <v>35573124437.729927</v>
      </c>
      <c r="E42" s="455">
        <v>34578036050.170082</v>
      </c>
      <c r="F42" s="262">
        <v>42626123181.980347</v>
      </c>
      <c r="G42" s="455">
        <v>47238375069.032722</v>
      </c>
      <c r="H42" s="262">
        <v>46480002934.79966</v>
      </c>
      <c r="I42" s="262">
        <v>54986800912.505676</v>
      </c>
      <c r="J42" s="262">
        <v>57278221446.229851</v>
      </c>
      <c r="K42" s="407">
        <v>64752508225.309952</v>
      </c>
      <c r="L42" s="265">
        <v>72982664542.249435</v>
      </c>
    </row>
    <row r="43" spans="1:12" ht="15" customHeight="1">
      <c r="A43" s="449" t="s">
        <v>382</v>
      </c>
      <c r="B43" s="455">
        <v>25885859669.274075</v>
      </c>
      <c r="C43" s="455">
        <v>40282486063.888084</v>
      </c>
      <c r="D43" s="455">
        <v>57013233879.570145</v>
      </c>
      <c r="E43" s="455">
        <v>58833746896.000031</v>
      </c>
      <c r="F43" s="262">
        <v>90803869990.190002</v>
      </c>
      <c r="G43" s="455">
        <v>77363366888.5401</v>
      </c>
      <c r="H43" s="262">
        <v>82035382888.099991</v>
      </c>
      <c r="I43" s="262">
        <v>101198240235.50511</v>
      </c>
      <c r="J43" s="262">
        <v>116347502280.07997</v>
      </c>
      <c r="K43" s="407">
        <v>117629773798.49042</v>
      </c>
      <c r="L43" s="265">
        <v>133776331854.10001</v>
      </c>
    </row>
    <row r="44" spans="1:12" ht="15" customHeight="1">
      <c r="A44" s="448" t="s">
        <v>383</v>
      </c>
      <c r="B44" s="921">
        <v>236225142953.93985</v>
      </c>
      <c r="C44" s="921">
        <v>257096822099.35965</v>
      </c>
      <c r="D44" s="921">
        <v>286869150958.33301</v>
      </c>
      <c r="E44" s="921">
        <v>354531205552.92883</v>
      </c>
      <c r="F44" s="257">
        <v>403072089338.0448</v>
      </c>
      <c r="G44" s="257">
        <v>464360491008.54852</v>
      </c>
      <c r="H44" s="257">
        <v>495503649817.6394</v>
      </c>
      <c r="I44" s="257">
        <v>554732273076.10059</v>
      </c>
      <c r="J44" s="262">
        <v>628634100722.31238</v>
      </c>
      <c r="K44" s="407">
        <v>680597768121.51465</v>
      </c>
      <c r="L44" s="259">
        <v>757453618943.60132</v>
      </c>
    </row>
    <row r="45" spans="1:12" ht="15" customHeight="1">
      <c r="A45" s="449" t="s">
        <v>384</v>
      </c>
      <c r="B45" s="455">
        <v>35415729192.421921</v>
      </c>
      <c r="C45" s="455">
        <v>37335492782.953278</v>
      </c>
      <c r="D45" s="455">
        <v>48112879575.13015</v>
      </c>
      <c r="E45" s="455">
        <v>90216583130.060089</v>
      </c>
      <c r="F45" s="262">
        <v>70289550855.480087</v>
      </c>
      <c r="G45" s="262">
        <v>80309979819.700165</v>
      </c>
      <c r="H45" s="262">
        <v>91174210997.917633</v>
      </c>
      <c r="I45" s="262">
        <v>99949877554.891968</v>
      </c>
      <c r="J45" s="262">
        <v>113361824995.44041</v>
      </c>
      <c r="K45" s="407">
        <v>130752211984.31915</v>
      </c>
      <c r="L45" s="265">
        <v>146548838503.48578</v>
      </c>
    </row>
    <row r="46" spans="1:12" ht="15" customHeight="1">
      <c r="A46" s="449" t="s">
        <v>385</v>
      </c>
      <c r="B46" s="455">
        <v>2412411858.5734224</v>
      </c>
      <c r="C46" s="455">
        <v>2656152909.1469355</v>
      </c>
      <c r="D46" s="455">
        <v>2898662178.0999975</v>
      </c>
      <c r="E46" s="455">
        <v>3411704992.6700025</v>
      </c>
      <c r="F46" s="262">
        <v>3228458173.9000049</v>
      </c>
      <c r="G46" s="262">
        <v>3452493188.8799992</v>
      </c>
      <c r="H46" s="262">
        <v>3985281602.9326954</v>
      </c>
      <c r="I46" s="262">
        <v>4019596675.6534553</v>
      </c>
      <c r="J46" s="262">
        <v>3913259099.3600006</v>
      </c>
      <c r="K46" s="407">
        <v>4774415883.1700039</v>
      </c>
      <c r="L46" s="265">
        <v>4981099730.869585</v>
      </c>
    </row>
    <row r="47" spans="1:12" ht="15" customHeight="1">
      <c r="A47" s="449" t="s">
        <v>386</v>
      </c>
      <c r="B47" s="455">
        <v>47942529537.397499</v>
      </c>
      <c r="C47" s="455">
        <v>55536844879.173096</v>
      </c>
      <c r="D47" s="455">
        <v>61634542849.939354</v>
      </c>
      <c r="E47" s="455">
        <v>64681771725.239479</v>
      </c>
      <c r="F47" s="262">
        <v>85096375775.756668</v>
      </c>
      <c r="G47" s="262">
        <v>94793047884.839066</v>
      </c>
      <c r="H47" s="262">
        <v>101226837239.02426</v>
      </c>
      <c r="I47" s="262">
        <v>111754339215.60542</v>
      </c>
      <c r="J47" s="262">
        <v>121163466444.48149</v>
      </c>
      <c r="K47" s="407">
        <v>135733827236.43111</v>
      </c>
      <c r="L47" s="265">
        <v>150741507726.79541</v>
      </c>
    </row>
    <row r="48" spans="1:12" ht="15" customHeight="1">
      <c r="A48" s="449" t="s">
        <v>387</v>
      </c>
      <c r="B48" s="455">
        <v>119184528621.73798</v>
      </c>
      <c r="C48" s="455">
        <v>130758746509.70627</v>
      </c>
      <c r="D48" s="455">
        <v>146055358463.07022</v>
      </c>
      <c r="E48" s="455">
        <v>151669774434.2803</v>
      </c>
      <c r="F48" s="262">
        <v>203927233577.00989</v>
      </c>
      <c r="G48" s="262">
        <v>252243407050.70062</v>
      </c>
      <c r="H48" s="262">
        <v>270566179885.86008</v>
      </c>
      <c r="I48" s="262">
        <v>298901530584.08832</v>
      </c>
      <c r="J48" s="262">
        <v>340143291877.91229</v>
      </c>
      <c r="K48" s="407">
        <v>366280851275.10913</v>
      </c>
      <c r="L48" s="265">
        <v>402187023667.87524</v>
      </c>
    </row>
    <row r="49" spans="1:12" ht="15" customHeight="1">
      <c r="A49" s="449" t="s">
        <v>388</v>
      </c>
      <c r="B49" s="455">
        <v>27476091697.084549</v>
      </c>
      <c r="C49" s="455">
        <v>26452273860.429783</v>
      </c>
      <c r="D49" s="455">
        <v>21494899984.22002</v>
      </c>
      <c r="E49" s="455">
        <v>35116428155.689949</v>
      </c>
      <c r="F49" s="262">
        <v>30159800716.610016</v>
      </c>
      <c r="G49" s="262">
        <v>23392478393.929993</v>
      </c>
      <c r="H49" s="262">
        <v>17279232722.252502</v>
      </c>
      <c r="I49" s="262">
        <v>27794410633.872997</v>
      </c>
      <c r="J49" s="262">
        <v>33055421034.520008</v>
      </c>
      <c r="K49" s="407">
        <v>27071260326.080013</v>
      </c>
      <c r="L49" s="265">
        <v>36902307356.852921</v>
      </c>
    </row>
    <row r="50" spans="1:12" ht="15" customHeight="1">
      <c r="A50" s="153" t="s">
        <v>911</v>
      </c>
      <c r="B50" s="925">
        <v>0</v>
      </c>
      <c r="C50" s="925">
        <v>0</v>
      </c>
      <c r="D50" s="925">
        <v>0</v>
      </c>
      <c r="E50" s="925">
        <v>0</v>
      </c>
      <c r="F50" s="925">
        <v>0</v>
      </c>
      <c r="G50" s="261">
        <v>0</v>
      </c>
      <c r="H50" s="261">
        <v>0</v>
      </c>
      <c r="I50" s="261">
        <v>0</v>
      </c>
      <c r="J50" s="262">
        <v>5828966597.8200006</v>
      </c>
      <c r="K50" s="407">
        <v>5766217604</v>
      </c>
      <c r="L50" s="265">
        <v>6304258284.0509844</v>
      </c>
    </row>
    <row r="51" spans="1:12" ht="15" customHeight="1">
      <c r="A51" s="449" t="s">
        <v>389</v>
      </c>
      <c r="B51" s="455">
        <v>3841298158.0151157</v>
      </c>
      <c r="C51" s="455">
        <v>4362470524.3809032</v>
      </c>
      <c r="D51" s="455">
        <v>6750367949.7100048</v>
      </c>
      <c r="E51" s="455">
        <v>9366091965.0699959</v>
      </c>
      <c r="F51" s="262">
        <v>10542619242.840008</v>
      </c>
      <c r="G51" s="262">
        <v>10097669758.260004</v>
      </c>
      <c r="H51" s="262">
        <v>11304742177.484837</v>
      </c>
      <c r="I51" s="262">
        <v>12312518411.990217</v>
      </c>
      <c r="J51" s="262">
        <v>11158170969.779999</v>
      </c>
      <c r="K51" s="407">
        <v>10205098418.230005</v>
      </c>
      <c r="L51" s="265">
        <v>9788583673.6618595</v>
      </c>
    </row>
    <row r="52" spans="1:12" ht="15" customHeight="1">
      <c r="A52" s="448" t="s">
        <v>390</v>
      </c>
      <c r="B52" s="921">
        <v>1697207684651.0454</v>
      </c>
      <c r="C52" s="921">
        <v>1824036857177.0977</v>
      </c>
      <c r="D52" s="921">
        <v>2007385115100.4634</v>
      </c>
      <c r="E52" s="921">
        <v>2109828300120.7214</v>
      </c>
      <c r="F52" s="257">
        <v>2654204230762.5664</v>
      </c>
      <c r="G52" s="257">
        <v>3045165990737.8809</v>
      </c>
      <c r="H52" s="257">
        <v>3229090986413.73</v>
      </c>
      <c r="I52" s="257">
        <v>3533322517892.8833</v>
      </c>
      <c r="J52" s="871">
        <v>3987891879813.2559</v>
      </c>
      <c r="K52" s="922">
        <v>4341684229065.3447</v>
      </c>
      <c r="L52" s="259">
        <v>4760666399894.2344</v>
      </c>
    </row>
    <row r="53" spans="1:12" ht="15" customHeight="1">
      <c r="A53" s="448" t="s">
        <v>391</v>
      </c>
      <c r="B53" s="921">
        <v>724007108578.14026</v>
      </c>
      <c r="C53" s="921">
        <v>774599753226.09448</v>
      </c>
      <c r="D53" s="921">
        <v>835514567759.16248</v>
      </c>
      <c r="E53" s="921">
        <v>940172015251.20264</v>
      </c>
      <c r="F53" s="257">
        <v>1031962557964.4204</v>
      </c>
      <c r="G53" s="257">
        <v>1135904992950.7351</v>
      </c>
      <c r="H53" s="257">
        <v>1256424241194.7969</v>
      </c>
      <c r="I53" s="257">
        <v>1337782814263.6907</v>
      </c>
      <c r="J53" s="871">
        <v>1592615396784.6216</v>
      </c>
      <c r="K53" s="922">
        <v>1775499056909.6392</v>
      </c>
      <c r="L53" s="259">
        <v>1965379739552.408</v>
      </c>
    </row>
    <row r="54" spans="1:12" ht="15" customHeight="1">
      <c r="A54" s="449" t="s">
        <v>392</v>
      </c>
      <c r="B54" s="455">
        <v>128413770181.63283</v>
      </c>
      <c r="C54" s="455">
        <v>145871031126.67493</v>
      </c>
      <c r="D54" s="455">
        <v>140260432663.59982</v>
      </c>
      <c r="E54" s="455">
        <v>169404843386.91025</v>
      </c>
      <c r="F54" s="262">
        <v>167261904080.23993</v>
      </c>
      <c r="G54" s="262">
        <v>172420218720.11963</v>
      </c>
      <c r="H54" s="262">
        <v>182050996371.5903</v>
      </c>
      <c r="I54" s="262">
        <v>175324693835.86731</v>
      </c>
      <c r="J54" s="262">
        <v>201565306025.45947</v>
      </c>
      <c r="K54" s="407">
        <v>217970349528.15393</v>
      </c>
      <c r="L54" s="265">
        <v>262200260649.96567</v>
      </c>
    </row>
    <row r="55" spans="1:12" ht="15" customHeight="1">
      <c r="A55" s="449" t="s">
        <v>393</v>
      </c>
      <c r="B55" s="455">
        <v>326706083553.92517</v>
      </c>
      <c r="C55" s="455">
        <v>350787917330.06116</v>
      </c>
      <c r="D55" s="455">
        <v>362162857872.55029</v>
      </c>
      <c r="E55" s="455">
        <v>388730730151.29785</v>
      </c>
      <c r="F55" s="262">
        <v>470391172254.05878</v>
      </c>
      <c r="G55" s="262">
        <v>496866711029.59149</v>
      </c>
      <c r="H55" s="262">
        <v>545495492369.65375</v>
      </c>
      <c r="I55" s="262">
        <v>556621744654.34753</v>
      </c>
      <c r="J55" s="262">
        <v>639733514721.79504</v>
      </c>
      <c r="K55" s="407">
        <v>694411148964.34485</v>
      </c>
      <c r="L55" s="265">
        <v>765391967071.20996</v>
      </c>
    </row>
    <row r="56" spans="1:12" ht="15" customHeight="1">
      <c r="A56" s="449" t="s">
        <v>394</v>
      </c>
      <c r="B56" s="455">
        <v>16435566638.585737</v>
      </c>
      <c r="C56" s="455">
        <v>16891185891.643312</v>
      </c>
      <c r="D56" s="455">
        <v>29777342637.879936</v>
      </c>
      <c r="E56" s="455">
        <v>28189102236.239887</v>
      </c>
      <c r="F56" s="262">
        <v>27441069042.144939</v>
      </c>
      <c r="G56" s="262">
        <v>28756035866.491684</v>
      </c>
      <c r="H56" s="262">
        <v>31222316057.590164</v>
      </c>
      <c r="I56" s="262">
        <v>41128818050.737</v>
      </c>
      <c r="J56" s="262">
        <v>43901271503.074471</v>
      </c>
      <c r="K56" s="407">
        <v>42727554153.371956</v>
      </c>
      <c r="L56" s="265">
        <v>53395408638.69384</v>
      </c>
    </row>
    <row r="57" spans="1:12" ht="15" customHeight="1">
      <c r="A57" s="449" t="s">
        <v>395</v>
      </c>
      <c r="B57" s="455">
        <v>195711181425.98019</v>
      </c>
      <c r="C57" s="455">
        <v>192370966934.198</v>
      </c>
      <c r="D57" s="455">
        <v>220154963636.46027</v>
      </c>
      <c r="E57" s="455">
        <v>276160394544.07068</v>
      </c>
      <c r="F57" s="262">
        <v>284567753072.37854</v>
      </c>
      <c r="G57" s="262">
        <v>345351767010.26068</v>
      </c>
      <c r="H57" s="262">
        <v>398265386148.8797</v>
      </c>
      <c r="I57" s="262">
        <v>455247540367.91321</v>
      </c>
      <c r="J57" s="262">
        <v>520655067835.92145</v>
      </c>
      <c r="K57" s="407">
        <v>542474493078.84503</v>
      </c>
      <c r="L57" s="265">
        <v>564367607624.30896</v>
      </c>
    </row>
    <row r="58" spans="1:12" ht="15" customHeight="1">
      <c r="A58" s="449" t="s">
        <v>396</v>
      </c>
      <c r="B58" s="455">
        <v>56783080513.225143</v>
      </c>
      <c r="C58" s="455">
        <v>68896072463.98291</v>
      </c>
      <c r="D58" s="455">
        <v>69354347348.730042</v>
      </c>
      <c r="E58" s="455">
        <v>77537368595.509918</v>
      </c>
      <c r="F58" s="262">
        <v>82306573618.910034</v>
      </c>
      <c r="G58" s="262">
        <v>92546965603.839981</v>
      </c>
      <c r="H58" s="262">
        <v>100041552623.57985</v>
      </c>
      <c r="I58" s="262">
        <v>109460017354.84619</v>
      </c>
      <c r="J58" s="262">
        <v>110320712754.69859</v>
      </c>
      <c r="K58" s="407">
        <v>122266614689.04108</v>
      </c>
      <c r="L58" s="265">
        <v>162149687700.83438</v>
      </c>
    </row>
    <row r="59" spans="1:12" ht="15" customHeight="1">
      <c r="A59" s="153" t="s">
        <v>912</v>
      </c>
      <c r="B59" s="925">
        <v>0</v>
      </c>
      <c r="C59" s="925">
        <v>0</v>
      </c>
      <c r="D59" s="925">
        <v>0</v>
      </c>
      <c r="E59" s="925">
        <v>0</v>
      </c>
      <c r="F59" s="925">
        <v>0</v>
      </c>
      <c r="G59" s="925">
        <v>0</v>
      </c>
      <c r="H59" s="925">
        <v>0</v>
      </c>
      <c r="I59" s="925">
        <v>0</v>
      </c>
      <c r="J59" s="262">
        <v>76439523943.683731</v>
      </c>
      <c r="K59" s="407">
        <v>155648896494.91104</v>
      </c>
      <c r="L59" s="265">
        <v>157874807867.41135</v>
      </c>
    </row>
    <row r="60" spans="1:12" ht="15" customHeight="1">
      <c r="A60" s="448" t="s">
        <v>397</v>
      </c>
      <c r="B60" s="921">
        <v>245417862002.90988</v>
      </c>
      <c r="C60" s="921">
        <v>269379916158.85001</v>
      </c>
      <c r="D60" s="921">
        <v>249622451014.92026</v>
      </c>
      <c r="E60" s="921">
        <v>243531646933.41965</v>
      </c>
      <c r="F60" s="257">
        <v>338401178706.66846</v>
      </c>
      <c r="G60" s="257">
        <v>464598790209.45734</v>
      </c>
      <c r="H60" s="257">
        <v>475415857786.07874</v>
      </c>
      <c r="I60" s="257">
        <v>576326096892.74231</v>
      </c>
      <c r="J60" s="438">
        <v>63326224594.090103</v>
      </c>
      <c r="K60" s="922">
        <v>663844927321.48022</v>
      </c>
      <c r="L60" s="259">
        <v>740665803512.33008</v>
      </c>
    </row>
    <row r="61" spans="1:12" ht="15" customHeight="1">
      <c r="A61" s="449" t="s">
        <v>398</v>
      </c>
      <c r="B61" s="455">
        <v>39387918934.685677</v>
      </c>
      <c r="C61" s="455">
        <v>56410394934.170624</v>
      </c>
      <c r="D61" s="455">
        <v>59330361842.820061</v>
      </c>
      <c r="E61" s="455">
        <v>65138703766.140022</v>
      </c>
      <c r="F61" s="262">
        <v>61388273921.520027</v>
      </c>
      <c r="G61" s="262">
        <v>71097932525.540039</v>
      </c>
      <c r="H61" s="262">
        <v>72927388615.570023</v>
      </c>
      <c r="I61" s="262">
        <v>64129471108.471428</v>
      </c>
      <c r="J61" s="262">
        <v>203295805318.58929</v>
      </c>
      <c r="K61" s="407">
        <v>63621468356.720123</v>
      </c>
      <c r="L61" s="265">
        <v>78039710647.795731</v>
      </c>
    </row>
    <row r="62" spans="1:12" ht="15" customHeight="1">
      <c r="A62" s="449" t="s">
        <v>399</v>
      </c>
      <c r="B62" s="455">
        <v>206054798583.3143</v>
      </c>
      <c r="C62" s="455">
        <v>213016354273.10938</v>
      </c>
      <c r="D62" s="455">
        <v>190295864896.75006</v>
      </c>
      <c r="E62" s="455">
        <v>178293980820.2298</v>
      </c>
      <c r="F62" s="262">
        <v>107968874742.61026</v>
      </c>
      <c r="G62" s="262">
        <v>110764013220.89017</v>
      </c>
      <c r="H62" s="262">
        <v>146882930371.34995</v>
      </c>
      <c r="I62" s="262">
        <v>172298685406.71759</v>
      </c>
      <c r="J62" s="262">
        <v>121176560315.21004</v>
      </c>
      <c r="K62" s="407">
        <v>232912641676.15009</v>
      </c>
      <c r="L62" s="265">
        <v>260942552093.39154</v>
      </c>
    </row>
    <row r="63" spans="1:12" ht="15" customHeight="1">
      <c r="A63" s="449" t="s">
        <v>400</v>
      </c>
      <c r="B63" s="925">
        <v>0</v>
      </c>
      <c r="C63" s="925">
        <v>0</v>
      </c>
      <c r="D63" s="925">
        <v>0</v>
      </c>
      <c r="E63" s="925">
        <v>0</v>
      </c>
      <c r="F63" s="262">
        <v>96529118444.85997</v>
      </c>
      <c r="G63" s="262">
        <v>136015704561.18135</v>
      </c>
      <c r="H63" s="262">
        <v>93401870063.670013</v>
      </c>
      <c r="I63" s="262">
        <v>99038596818.931885</v>
      </c>
      <c r="J63" s="262">
        <v>36329511251.089989</v>
      </c>
      <c r="K63" s="407">
        <v>96580161468.779984</v>
      </c>
      <c r="L63" s="265">
        <v>107433223118.0253</v>
      </c>
    </row>
    <row r="64" spans="1:12" ht="15" customHeight="1">
      <c r="A64" s="449" t="s">
        <v>401</v>
      </c>
      <c r="B64" s="925">
        <v>0</v>
      </c>
      <c r="C64" s="925">
        <v>0</v>
      </c>
      <c r="D64" s="925">
        <v>0</v>
      </c>
      <c r="E64" s="925">
        <v>0</v>
      </c>
      <c r="F64" s="262">
        <v>16948780814.880001</v>
      </c>
      <c r="G64" s="262">
        <v>28841973848.790016</v>
      </c>
      <c r="H64" s="262">
        <v>26251524357.380016</v>
      </c>
      <c r="I64" s="262">
        <v>41863046968.797813</v>
      </c>
      <c r="J64" s="262">
        <v>201100900447.4101</v>
      </c>
      <c r="K64" s="407">
        <v>40429904459.689972</v>
      </c>
      <c r="L64" s="265">
        <v>42161907233.122238</v>
      </c>
    </row>
    <row r="65" spans="1:12" ht="15" customHeight="1">
      <c r="A65" s="449" t="s">
        <v>402</v>
      </c>
      <c r="B65" s="925">
        <v>0</v>
      </c>
      <c r="C65" s="925">
        <v>0</v>
      </c>
      <c r="D65" s="925">
        <v>0</v>
      </c>
      <c r="E65" s="925">
        <v>0</v>
      </c>
      <c r="F65" s="262">
        <v>55572413052.909996</v>
      </c>
      <c r="G65" s="262">
        <v>117877171840.33572</v>
      </c>
      <c r="H65" s="262">
        <v>135947306730.84995</v>
      </c>
      <c r="I65" s="262">
        <v>198996296589.8212</v>
      </c>
      <c r="J65" s="262">
        <v>201100900447.4101</v>
      </c>
      <c r="K65" s="407">
        <v>187809970923.27008</v>
      </c>
      <c r="L65" s="265">
        <v>195676809679.70575</v>
      </c>
    </row>
    <row r="66" spans="1:12" ht="15" customHeight="1">
      <c r="A66" s="153" t="s">
        <v>913</v>
      </c>
      <c r="B66" s="925">
        <v>0</v>
      </c>
      <c r="C66" s="925">
        <v>0</v>
      </c>
      <c r="D66" s="925">
        <v>0</v>
      </c>
      <c r="E66" s="925">
        <v>0</v>
      </c>
      <c r="F66" s="925">
        <v>0</v>
      </c>
      <c r="G66" s="925">
        <v>0</v>
      </c>
      <c r="H66" s="925">
        <v>0</v>
      </c>
      <c r="I66" s="925">
        <v>0</v>
      </c>
      <c r="J66" s="451">
        <v>-1785342276.1399994</v>
      </c>
      <c r="K66" s="407">
        <v>2919833397.9700003</v>
      </c>
      <c r="L66" s="265">
        <v>1630815563.3752913</v>
      </c>
    </row>
    <row r="67" spans="1:12" ht="15" customHeight="1">
      <c r="A67" s="153" t="s">
        <v>914</v>
      </c>
      <c r="B67" s="925">
        <v>0</v>
      </c>
      <c r="C67" s="925">
        <v>0</v>
      </c>
      <c r="D67" s="925">
        <v>0</v>
      </c>
      <c r="E67" s="925">
        <v>0</v>
      </c>
      <c r="F67" s="925">
        <v>0</v>
      </c>
      <c r="G67" s="925">
        <v>0</v>
      </c>
      <c r="H67" s="925">
        <v>0</v>
      </c>
      <c r="I67" s="925">
        <v>0</v>
      </c>
      <c r="J67" s="262">
        <v>2333155711.6900001</v>
      </c>
      <c r="K67" s="407">
        <v>3237525810.6000004</v>
      </c>
      <c r="L67" s="265">
        <v>8232031135.0121965</v>
      </c>
    </row>
    <row r="68" spans="1:12" ht="15" customHeight="1">
      <c r="A68" s="153" t="s">
        <v>915</v>
      </c>
      <c r="B68" s="925">
        <v>0</v>
      </c>
      <c r="C68" s="925">
        <v>0</v>
      </c>
      <c r="D68" s="925">
        <v>0</v>
      </c>
      <c r="E68" s="925">
        <v>0</v>
      </c>
      <c r="F68" s="925">
        <v>0</v>
      </c>
      <c r="G68" s="925">
        <v>0</v>
      </c>
      <c r="H68" s="925">
        <v>0</v>
      </c>
      <c r="I68" s="925">
        <v>0</v>
      </c>
      <c r="J68" s="262">
        <v>19364387381.880005</v>
      </c>
      <c r="K68" s="407">
        <v>36333421327.729996</v>
      </c>
      <c r="L68" s="265">
        <v>46548754041.90181</v>
      </c>
    </row>
    <row r="69" spans="1:12" ht="15" customHeight="1">
      <c r="A69" s="256" t="s">
        <v>403</v>
      </c>
      <c r="B69" s="921">
        <v>79359039897.830078</v>
      </c>
      <c r="C69" s="921">
        <v>93284662508.369995</v>
      </c>
      <c r="D69" s="921">
        <v>150569020167.06012</v>
      </c>
      <c r="E69" s="921">
        <v>145716476443.63</v>
      </c>
      <c r="F69" s="257">
        <v>174533038500.86938</v>
      </c>
      <c r="G69" s="257">
        <v>172412033467.09866</v>
      </c>
      <c r="H69" s="257">
        <v>159506084071.12</v>
      </c>
      <c r="I69" s="257">
        <v>186644843694.8298</v>
      </c>
      <c r="J69" s="871">
        <v>196039968789.89908</v>
      </c>
      <c r="K69" s="922">
        <v>209456906494.22003</v>
      </c>
      <c r="L69" s="259">
        <v>192409162106.90958</v>
      </c>
    </row>
    <row r="70" spans="1:12" ht="15" customHeight="1">
      <c r="A70" s="448" t="s">
        <v>404</v>
      </c>
      <c r="B70" s="921">
        <v>641279096047.0575</v>
      </c>
      <c r="C70" s="921">
        <v>686434375138.26819</v>
      </c>
      <c r="D70" s="921">
        <v>794601067936.49268</v>
      </c>
      <c r="E70" s="921">
        <v>783427091869.01758</v>
      </c>
      <c r="F70" s="257">
        <v>1069815759349.8466</v>
      </c>
      <c r="G70" s="257">
        <v>1261694931722.8965</v>
      </c>
      <c r="H70" s="257">
        <v>1344120378453.7922</v>
      </c>
      <c r="I70" s="257">
        <v>1422553516435.4063</v>
      </c>
      <c r="J70" s="871">
        <v>1460030709578.4453</v>
      </c>
      <c r="K70" s="922">
        <v>1723129535773.9368</v>
      </c>
      <c r="L70" s="259">
        <v>1940932878723.1494</v>
      </c>
    </row>
    <row r="71" spans="1:12" ht="15" customHeight="1">
      <c r="A71" s="449" t="s">
        <v>405</v>
      </c>
      <c r="B71" s="455">
        <v>361367234814.07037</v>
      </c>
      <c r="C71" s="455">
        <v>395382082050.77948</v>
      </c>
      <c r="D71" s="455">
        <v>444165188488.96008</v>
      </c>
      <c r="E71" s="455">
        <v>490436586716.08026</v>
      </c>
      <c r="F71" s="262">
        <v>611373429961.62036</v>
      </c>
      <c r="G71" s="262">
        <v>745244328066.90784</v>
      </c>
      <c r="H71" s="262">
        <v>709706534555.61963</v>
      </c>
      <c r="I71" s="262">
        <v>769597723893.83521</v>
      </c>
      <c r="J71" s="451">
        <v>824375949891.92188</v>
      </c>
      <c r="K71" s="407">
        <v>960515012294.17883</v>
      </c>
      <c r="L71" s="265">
        <v>1053537789867.8798</v>
      </c>
    </row>
    <row r="72" spans="1:12" ht="15" customHeight="1">
      <c r="A72" s="449" t="s">
        <v>406</v>
      </c>
      <c r="B72" s="455">
        <v>146216772452.11157</v>
      </c>
      <c r="C72" s="455">
        <v>96499409263.102936</v>
      </c>
      <c r="D72" s="455">
        <v>112931315511.53996</v>
      </c>
      <c r="E72" s="455">
        <v>106562786510.75005</v>
      </c>
      <c r="F72" s="262">
        <v>147651195870.86478</v>
      </c>
      <c r="G72" s="262">
        <v>164841858444.40918</v>
      </c>
      <c r="H72" s="262">
        <v>187636008240.99957</v>
      </c>
      <c r="I72" s="262">
        <v>214464746753.98233</v>
      </c>
      <c r="J72" s="451">
        <v>96922473398.06839</v>
      </c>
      <c r="K72" s="407">
        <v>90462535191.348648</v>
      </c>
      <c r="L72" s="265">
        <v>149843250197.12094</v>
      </c>
    </row>
    <row r="73" spans="1:12" ht="15" customHeight="1">
      <c r="A73" s="449" t="s">
        <v>1335</v>
      </c>
      <c r="B73" s="925">
        <v>0</v>
      </c>
      <c r="C73" s="927">
        <v>0</v>
      </c>
      <c r="D73" s="927">
        <v>0</v>
      </c>
      <c r="E73" s="927">
        <v>0</v>
      </c>
      <c r="F73" s="261">
        <v>0</v>
      </c>
      <c r="G73" s="261">
        <v>0</v>
      </c>
      <c r="H73" s="261">
        <v>0</v>
      </c>
      <c r="I73" s="261">
        <v>0</v>
      </c>
      <c r="J73" s="451">
        <v>174936104068.80157</v>
      </c>
      <c r="K73" s="407">
        <v>194435561220.50354</v>
      </c>
      <c r="L73" s="265">
        <v>196837499246.28366</v>
      </c>
    </row>
    <row r="74" spans="1:12" ht="15" customHeight="1">
      <c r="A74" s="923" t="s">
        <v>1627</v>
      </c>
      <c r="B74" s="455">
        <v>97954047567.979721</v>
      </c>
      <c r="C74" s="455">
        <v>139000757844.71118</v>
      </c>
      <c r="D74" s="455">
        <v>122947307533.99992</v>
      </c>
      <c r="E74" s="455">
        <v>123717332353.36983</v>
      </c>
      <c r="F74" s="262">
        <v>160164525894.40039</v>
      </c>
      <c r="G74" s="262">
        <v>154821464521.95001</v>
      </c>
      <c r="H74" s="262">
        <v>163249706225.63028</v>
      </c>
      <c r="I74" s="262">
        <v>164752086427.43835</v>
      </c>
      <c r="J74" s="928" t="s">
        <v>1329</v>
      </c>
      <c r="K74" s="928" t="s">
        <v>1329</v>
      </c>
      <c r="L74" s="928" t="s">
        <v>1329</v>
      </c>
    </row>
    <row r="75" spans="1:12" ht="15" customHeight="1">
      <c r="A75" s="449" t="s">
        <v>407</v>
      </c>
      <c r="B75" s="455">
        <v>-6173035825.040411</v>
      </c>
      <c r="C75" s="455">
        <v>10096964926.724201</v>
      </c>
      <c r="D75" s="455">
        <v>26604994005.620087</v>
      </c>
      <c r="E75" s="455">
        <v>8632272384.3296032</v>
      </c>
      <c r="F75" s="262">
        <v>73746982790.403427</v>
      </c>
      <c r="G75" s="262">
        <v>116666859875.19125</v>
      </c>
      <c r="H75" s="262">
        <v>176649994595.40134</v>
      </c>
      <c r="I75" s="262">
        <v>144001106403.65439</v>
      </c>
      <c r="J75" s="451">
        <v>94879366000.019958</v>
      </c>
      <c r="K75" s="407">
        <v>154893160886.85464</v>
      </c>
      <c r="L75" s="265">
        <v>224670390649.97839</v>
      </c>
    </row>
    <row r="76" spans="1:12" ht="15" customHeight="1">
      <c r="A76" s="449" t="s">
        <v>408</v>
      </c>
      <c r="B76" s="455">
        <v>43446901730.068748</v>
      </c>
      <c r="C76" s="455">
        <v>48439704686.122337</v>
      </c>
      <c r="D76" s="455">
        <v>88695937033.94043</v>
      </c>
      <c r="E76" s="455">
        <v>53603057860.649887</v>
      </c>
      <c r="F76" s="262">
        <v>72387997497.739243</v>
      </c>
      <c r="G76" s="262">
        <v>80186779229.774139</v>
      </c>
      <c r="H76" s="262">
        <v>106695387656.16081</v>
      </c>
      <c r="I76" s="262">
        <v>129737852956.49905</v>
      </c>
      <c r="J76" s="451">
        <v>138960330759.82446</v>
      </c>
      <c r="K76" s="407">
        <v>183043703974.71072</v>
      </c>
      <c r="L76" s="265">
        <v>154439466182.99542</v>
      </c>
    </row>
    <row r="77" spans="1:12" ht="15" customHeight="1">
      <c r="A77" s="153" t="s">
        <v>916</v>
      </c>
      <c r="B77" s="925">
        <v>0</v>
      </c>
      <c r="C77" s="925">
        <v>0</v>
      </c>
      <c r="D77" s="925">
        <v>0</v>
      </c>
      <c r="E77" s="925">
        <v>0</v>
      </c>
      <c r="F77" s="261">
        <v>0</v>
      </c>
      <c r="G77" s="261">
        <v>0</v>
      </c>
      <c r="H77" s="261">
        <v>0</v>
      </c>
      <c r="I77" s="261">
        <v>0</v>
      </c>
      <c r="J77" s="451">
        <v>129956485459.7944</v>
      </c>
      <c r="K77" s="407">
        <v>139779562206.33655</v>
      </c>
      <c r="L77" s="265">
        <v>161604482578.90997</v>
      </c>
    </row>
    <row r="78" spans="1:12" ht="15" customHeight="1">
      <c r="A78" s="270" t="s">
        <v>409</v>
      </c>
      <c r="B78" s="929">
        <v>1688907779804.0981</v>
      </c>
      <c r="C78" s="929">
        <v>1823349171818.4885</v>
      </c>
      <c r="D78" s="929">
        <v>2029632438934.6511</v>
      </c>
      <c r="E78" s="929">
        <v>2113000227940.0483</v>
      </c>
      <c r="F78" s="271">
        <v>2610183597314.6616</v>
      </c>
      <c r="G78" s="271">
        <v>3035120741592.9492</v>
      </c>
      <c r="H78" s="257">
        <v>3231292787652.8525</v>
      </c>
      <c r="I78" s="257">
        <v>3513560833117.9663</v>
      </c>
      <c r="J78" s="871">
        <v>3894505048127.8789</v>
      </c>
      <c r="K78" s="922">
        <v>4266900752698.46</v>
      </c>
      <c r="L78" s="259">
        <v>4749015206448.6963</v>
      </c>
    </row>
    <row r="79" spans="1:12" ht="15.75" customHeight="1">
      <c r="A79" s="913" t="s">
        <v>35</v>
      </c>
      <c r="B79" s="930">
        <v>54236</v>
      </c>
      <c r="C79" s="930">
        <v>54324</v>
      </c>
      <c r="D79" s="930">
        <v>56006</v>
      </c>
      <c r="E79" s="930">
        <v>60917</v>
      </c>
      <c r="F79" s="930">
        <v>66419</v>
      </c>
      <c r="G79" s="930">
        <v>71968</v>
      </c>
      <c r="H79" s="930">
        <v>74567</v>
      </c>
      <c r="I79" s="930">
        <v>79327</v>
      </c>
      <c r="J79" s="930">
        <v>90362</v>
      </c>
      <c r="K79" s="930">
        <v>96214</v>
      </c>
      <c r="L79" s="930">
        <v>100718</v>
      </c>
    </row>
    <row r="80" spans="1:12">
      <c r="A80" s="192" t="s">
        <v>1000</v>
      </c>
    </row>
    <row r="81" spans="1:1">
      <c r="A81" s="281" t="s">
        <v>1333</v>
      </c>
    </row>
    <row r="82" spans="1:1">
      <c r="A82" s="280" t="s">
        <v>1337</v>
      </c>
    </row>
    <row r="83" spans="1:1">
      <c r="A83" s="192" t="s">
        <v>1334</v>
      </c>
    </row>
    <row r="84" spans="1:1">
      <c r="A84" s="192" t="s">
        <v>1336</v>
      </c>
    </row>
    <row r="85" spans="1:1">
      <c r="A85" s="931" t="s">
        <v>301</v>
      </c>
    </row>
    <row r="86" spans="1:1">
      <c r="A86" s="175" t="s">
        <v>854</v>
      </c>
    </row>
    <row r="88" spans="1:1">
      <c r="A88" s="932"/>
    </row>
  </sheetData>
  <phoneticPr fontId="0" type="noConversion"/>
  <pageMargins left="0.56000000000000005" right="0.17" top="0.42" bottom="0.3" header="0.31496062992125984" footer="0.17"/>
  <pageSetup scale="56"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codeName="Sheet131">
    <pageSetUpPr fitToPage="1"/>
  </sheetPr>
  <dimension ref="A1:L86"/>
  <sheetViews>
    <sheetView showGridLines="0" zoomScaleNormal="100" workbookViewId="0">
      <pane xSplit="1" topLeftCell="B1" activePane="topRight" state="frozen"/>
      <selection activeCell="H68" sqref="H68"/>
      <selection pane="topRight" activeCell="L1" sqref="L1"/>
    </sheetView>
  </sheetViews>
  <sheetFormatPr defaultColWidth="14.140625" defaultRowHeight="12.75"/>
  <cols>
    <col min="1" max="1" width="44.140625" style="153" customWidth="1"/>
    <col min="2" max="2" width="14.140625" style="153" customWidth="1"/>
    <col min="3" max="11" width="13.7109375" style="153" customWidth="1"/>
    <col min="12" max="12" width="13.5703125" style="153" bestFit="1" customWidth="1"/>
    <col min="13" max="16384" width="14.140625" style="153"/>
  </cols>
  <sheetData>
    <row r="1" spans="1:12">
      <c r="A1" s="185" t="s">
        <v>110</v>
      </c>
      <c r="B1" s="186"/>
      <c r="C1" s="185"/>
      <c r="D1" s="185"/>
      <c r="E1" s="185"/>
      <c r="F1" s="185"/>
      <c r="G1" s="185"/>
      <c r="H1" s="185"/>
      <c r="I1" s="187"/>
      <c r="J1" s="187"/>
      <c r="K1" s="188"/>
      <c r="L1" s="187">
        <v>132</v>
      </c>
    </row>
    <row r="4" spans="1:12">
      <c r="A4" s="254" t="s">
        <v>297</v>
      </c>
      <c r="J4" s="277"/>
    </row>
    <row r="5" spans="1:12">
      <c r="A5" s="163" t="s">
        <v>1338</v>
      </c>
    </row>
    <row r="6" spans="1:12" ht="13.5" customHeight="1">
      <c r="A6" s="163" t="s">
        <v>1628</v>
      </c>
    </row>
    <row r="7" spans="1:12" ht="17.25" customHeight="1">
      <c r="A7" s="163" t="s">
        <v>84</v>
      </c>
      <c r="J7" s="933"/>
    </row>
    <row r="8" spans="1:12" ht="15.75" customHeight="1">
      <c r="A8" s="163" t="s">
        <v>1340</v>
      </c>
      <c r="J8" s="934"/>
    </row>
    <row r="9" spans="1:12">
      <c r="A9" s="484" t="s">
        <v>1322</v>
      </c>
      <c r="B9" s="868">
        <v>2008</v>
      </c>
      <c r="C9" s="868">
        <v>2009</v>
      </c>
      <c r="D9" s="868">
        <v>2010</v>
      </c>
      <c r="E9" s="868">
        <v>2011</v>
      </c>
      <c r="F9" s="868">
        <v>2012</v>
      </c>
      <c r="G9" s="868">
        <v>2013</v>
      </c>
      <c r="H9" s="868">
        <v>2014</v>
      </c>
      <c r="I9" s="868">
        <v>2015</v>
      </c>
      <c r="J9" s="868">
        <v>2016</v>
      </c>
      <c r="K9" s="255">
        <v>2017</v>
      </c>
      <c r="L9" s="255">
        <v>2018</v>
      </c>
    </row>
    <row r="10" spans="1:12">
      <c r="A10" s="596" t="s">
        <v>410</v>
      </c>
      <c r="B10" s="871">
        <v>142199158090.12009</v>
      </c>
      <c r="C10" s="871">
        <v>146804903646.31</v>
      </c>
      <c r="D10" s="871">
        <v>157460338520.12997</v>
      </c>
      <c r="E10" s="871">
        <v>179666484872.35986</v>
      </c>
      <c r="F10" s="935">
        <v>188298858766.5101</v>
      </c>
      <c r="G10" s="935">
        <v>210423816226.78003</v>
      </c>
      <c r="H10" s="935">
        <v>244018903974.87003</v>
      </c>
      <c r="I10" s="935">
        <v>253444190226.75012</v>
      </c>
      <c r="J10" s="935">
        <v>283723562798.77063</v>
      </c>
      <c r="K10" s="922">
        <v>271338968914.13019</v>
      </c>
      <c r="L10" s="259">
        <v>318665182843.12</v>
      </c>
    </row>
    <row r="11" spans="1:12">
      <c r="A11" s="596" t="s">
        <v>411</v>
      </c>
      <c r="B11" s="871">
        <v>349097232230.34021</v>
      </c>
      <c r="C11" s="871">
        <v>391973404353.53992</v>
      </c>
      <c r="D11" s="871">
        <v>447120622950.18988</v>
      </c>
      <c r="E11" s="871">
        <v>494458381192.90979</v>
      </c>
      <c r="F11" s="935">
        <v>567682849837.96045</v>
      </c>
      <c r="G11" s="935">
        <v>645417989282.00012</v>
      </c>
      <c r="H11" s="935">
        <v>724525654445.32031</v>
      </c>
      <c r="I11" s="935">
        <v>846791583711.32983</v>
      </c>
      <c r="J11" s="935">
        <v>921469310382.4801</v>
      </c>
      <c r="K11" s="922">
        <v>995779720382.1001</v>
      </c>
      <c r="L11" s="259">
        <v>1109547656024.45</v>
      </c>
    </row>
    <row r="12" spans="1:12">
      <c r="A12" s="596" t="s">
        <v>412</v>
      </c>
      <c r="B12" s="871">
        <v>90078082880.580002</v>
      </c>
      <c r="C12" s="871">
        <v>121846927331</v>
      </c>
      <c r="D12" s="871">
        <v>150585033125.26001</v>
      </c>
      <c r="E12" s="871">
        <v>170522751233.53</v>
      </c>
      <c r="F12" s="935">
        <v>192843884434.05994</v>
      </c>
      <c r="G12" s="935">
        <v>229328868736.51999</v>
      </c>
      <c r="H12" s="935">
        <v>247461955614.68011</v>
      </c>
      <c r="I12" s="935">
        <v>257879023458.48993</v>
      </c>
      <c r="J12" s="935">
        <v>306513601794.43994</v>
      </c>
      <c r="K12" s="922">
        <v>404320386720.01007</v>
      </c>
      <c r="L12" s="259">
        <v>438277132096.21014</v>
      </c>
    </row>
    <row r="13" spans="1:12">
      <c r="A13" s="739" t="s">
        <v>376</v>
      </c>
      <c r="B13" s="455">
        <v>68608761137.159988</v>
      </c>
      <c r="C13" s="455">
        <v>80520916531.589996</v>
      </c>
      <c r="D13" s="455">
        <v>97882191170.129974</v>
      </c>
      <c r="E13" s="455">
        <v>106879697625.23003</v>
      </c>
      <c r="F13" s="936">
        <v>106398687313.21967</v>
      </c>
      <c r="G13" s="936">
        <v>65312670493.099998</v>
      </c>
      <c r="H13" s="936">
        <v>77407794941.080002</v>
      </c>
      <c r="I13" s="936">
        <v>71458784168.130005</v>
      </c>
      <c r="J13" s="936">
        <v>108604080004.41</v>
      </c>
      <c r="K13" s="407">
        <v>141497104458.38998</v>
      </c>
      <c r="L13" s="265">
        <v>128677019929.57996</v>
      </c>
    </row>
    <row r="14" spans="1:12">
      <c r="A14" s="739" t="s">
        <v>377</v>
      </c>
      <c r="B14" s="455">
        <v>14148954867.369999</v>
      </c>
      <c r="C14" s="455">
        <v>17343487980.860001</v>
      </c>
      <c r="D14" s="455">
        <v>26344559477.949997</v>
      </c>
      <c r="E14" s="455">
        <v>26275897615.219997</v>
      </c>
      <c r="F14" s="936">
        <v>32772540538.554028</v>
      </c>
      <c r="G14" s="936">
        <v>38099516829.220001</v>
      </c>
      <c r="H14" s="936">
        <v>46929879642.30999</v>
      </c>
      <c r="I14" s="936">
        <v>47337197545.62999</v>
      </c>
      <c r="J14" s="936">
        <v>45802184737.249992</v>
      </c>
      <c r="K14" s="407">
        <v>52089888617.949989</v>
      </c>
      <c r="L14" s="265">
        <v>59898778424.650002</v>
      </c>
    </row>
    <row r="15" spans="1:12">
      <c r="A15" s="739" t="s">
        <v>378</v>
      </c>
      <c r="B15" s="455">
        <v>7250416877.0500002</v>
      </c>
      <c r="C15" s="455">
        <v>23982522818.549999</v>
      </c>
      <c r="D15" s="455">
        <v>26358282477.18</v>
      </c>
      <c r="E15" s="455">
        <v>37372215993.079994</v>
      </c>
      <c r="F15" s="936">
        <v>53672656582.286255</v>
      </c>
      <c r="G15" s="936">
        <v>125916681414.20001</v>
      </c>
      <c r="H15" s="936">
        <v>123124281031.28999</v>
      </c>
      <c r="I15" s="936">
        <v>139083041744.73001</v>
      </c>
      <c r="J15" s="936">
        <v>152107337052.77997</v>
      </c>
      <c r="K15" s="407">
        <v>210733393643.67001</v>
      </c>
      <c r="L15" s="265">
        <v>249701333741.97998</v>
      </c>
    </row>
    <row r="16" spans="1:12" ht="15.75" customHeight="1">
      <c r="A16" s="596" t="s">
        <v>413</v>
      </c>
      <c r="B16" s="871">
        <v>5743047747.6399994</v>
      </c>
      <c r="C16" s="871">
        <v>6208136691.1199989</v>
      </c>
      <c r="D16" s="871">
        <v>13205798050.779997</v>
      </c>
      <c r="E16" s="871">
        <v>31660084706.190002</v>
      </c>
      <c r="F16" s="935">
        <v>13386300010.090002</v>
      </c>
      <c r="G16" s="935">
        <v>7574981168.1399975</v>
      </c>
      <c r="H16" s="935">
        <v>9596874789.5199986</v>
      </c>
      <c r="I16" s="935">
        <v>8786170672.2600021</v>
      </c>
      <c r="J16" s="935">
        <v>9290772954.170002</v>
      </c>
      <c r="K16" s="935">
        <v>11099060612.68</v>
      </c>
      <c r="L16" s="259">
        <v>12025158992.699999</v>
      </c>
    </row>
    <row r="17" spans="1:12">
      <c r="A17" s="596" t="s">
        <v>414</v>
      </c>
      <c r="B17" s="871">
        <v>31930109240.500004</v>
      </c>
      <c r="C17" s="871">
        <v>32760049534.140003</v>
      </c>
      <c r="D17" s="871">
        <v>35134323140.949982</v>
      </c>
      <c r="E17" s="871">
        <v>39810048854.029999</v>
      </c>
      <c r="F17" s="935">
        <v>43989806571.19001</v>
      </c>
      <c r="G17" s="935">
        <v>46781589937.130013</v>
      </c>
      <c r="H17" s="935">
        <v>48811030652.040016</v>
      </c>
      <c r="I17" s="935">
        <v>56239121520.790039</v>
      </c>
      <c r="J17" s="935">
        <v>61403285696.890015</v>
      </c>
      <c r="K17" s="922">
        <v>65185801019.479996</v>
      </c>
      <c r="L17" s="259">
        <v>68077226257.340004</v>
      </c>
    </row>
    <row r="18" spans="1:12">
      <c r="A18" s="739" t="s">
        <v>368</v>
      </c>
      <c r="B18" s="455">
        <v>9744043789.3300018</v>
      </c>
      <c r="C18" s="455">
        <v>10267395559.299999</v>
      </c>
      <c r="D18" s="455">
        <v>10677975862.710001</v>
      </c>
      <c r="E18" s="455">
        <v>11241548310.409994</v>
      </c>
      <c r="F18" s="936">
        <v>11909386146.169998</v>
      </c>
      <c r="G18" s="936">
        <v>14238386098.16</v>
      </c>
      <c r="H18" s="936">
        <v>14839312716.220005</v>
      </c>
      <c r="I18" s="936">
        <v>16155805553.410007</v>
      </c>
      <c r="J18" s="936">
        <v>18839727042.290009</v>
      </c>
      <c r="K18" s="407">
        <v>20243078063.860004</v>
      </c>
      <c r="L18" s="265">
        <v>22343391729.139999</v>
      </c>
    </row>
    <row r="19" spans="1:12">
      <c r="A19" s="739" t="s">
        <v>415</v>
      </c>
      <c r="B19" s="455">
        <v>9685066292.4799976</v>
      </c>
      <c r="C19" s="455">
        <v>11239385133.059999</v>
      </c>
      <c r="D19" s="455">
        <v>12285337863.220001</v>
      </c>
      <c r="E19" s="455">
        <v>10451426118.929996</v>
      </c>
      <c r="F19" s="936">
        <v>11747631026.680008</v>
      </c>
      <c r="G19" s="936">
        <v>16753010059.530003</v>
      </c>
      <c r="H19" s="936">
        <v>15838326250.450012</v>
      </c>
      <c r="I19" s="936">
        <v>18832800193.309994</v>
      </c>
      <c r="J19" s="936">
        <v>19425478448.720005</v>
      </c>
      <c r="K19" s="407">
        <v>21152810753.470009</v>
      </c>
      <c r="L19" s="265">
        <v>23185108640.37001</v>
      </c>
    </row>
    <row r="20" spans="1:12">
      <c r="A20" s="739" t="s">
        <v>416</v>
      </c>
      <c r="B20" s="455">
        <v>1211329973.0100005</v>
      </c>
      <c r="C20" s="455">
        <v>1264078300.51</v>
      </c>
      <c r="D20" s="455">
        <v>1525487037.2699995</v>
      </c>
      <c r="E20" s="455">
        <v>4931287065.4699993</v>
      </c>
      <c r="F20" s="936">
        <v>5468602518.0100012</v>
      </c>
      <c r="G20" s="936">
        <v>2417334296.2599969</v>
      </c>
      <c r="H20" s="936">
        <v>2496881671.8499999</v>
      </c>
      <c r="I20" s="936">
        <v>2993896802.8900003</v>
      </c>
      <c r="J20" s="936">
        <v>3718241467.0999994</v>
      </c>
      <c r="K20" s="407">
        <v>4075120262.579998</v>
      </c>
      <c r="L20" s="265">
        <v>4004783168.999999</v>
      </c>
    </row>
    <row r="21" spans="1:12">
      <c r="A21" s="739" t="s">
        <v>417</v>
      </c>
      <c r="B21" s="455">
        <v>7533009054.2399998</v>
      </c>
      <c r="C21" s="455">
        <v>6912835644.0499983</v>
      </c>
      <c r="D21" s="455">
        <v>8214402756.2199984</v>
      </c>
      <c r="E21" s="455">
        <v>10418303462.030003</v>
      </c>
      <c r="F21" s="936">
        <v>11625979557.93</v>
      </c>
      <c r="G21" s="936">
        <v>10275518421.649998</v>
      </c>
      <c r="H21" s="936">
        <v>12655406221.85</v>
      </c>
      <c r="I21" s="936">
        <v>15262300244.090002</v>
      </c>
      <c r="J21" s="936">
        <v>15987676271.080002</v>
      </c>
      <c r="K21" s="407">
        <v>16491775392.52</v>
      </c>
      <c r="L21" s="265">
        <v>15846598159.410002</v>
      </c>
    </row>
    <row r="22" spans="1:12">
      <c r="A22" s="739" t="s">
        <v>374</v>
      </c>
      <c r="B22" s="455">
        <v>3756298205.4400001</v>
      </c>
      <c r="C22" s="455">
        <v>3076354897.2200003</v>
      </c>
      <c r="D22" s="455">
        <v>2431414753.9900002</v>
      </c>
      <c r="E22" s="455">
        <v>2781637593.1599998</v>
      </c>
      <c r="F22" s="936">
        <v>3238207322.4000001</v>
      </c>
      <c r="G22" s="936">
        <v>3097341061.5299997</v>
      </c>
      <c r="H22" s="936">
        <v>2998932424.6699996</v>
      </c>
      <c r="I22" s="936">
        <v>2994318727.0899997</v>
      </c>
      <c r="J22" s="936">
        <v>3432162467.7000003</v>
      </c>
      <c r="K22" s="407">
        <v>3223016547.0499997</v>
      </c>
      <c r="L22" s="265">
        <v>2697344559.4200001</v>
      </c>
    </row>
    <row r="23" spans="1:12">
      <c r="A23" s="596" t="s">
        <v>418</v>
      </c>
      <c r="B23" s="871">
        <v>6378159383.9199982</v>
      </c>
      <c r="C23" s="871">
        <v>7066335336.1600008</v>
      </c>
      <c r="D23" s="871">
        <v>8546642640.6899977</v>
      </c>
      <c r="E23" s="871">
        <v>10360788688.350002</v>
      </c>
      <c r="F23" s="935">
        <v>12060627867.820005</v>
      </c>
      <c r="G23" s="935">
        <v>9949877616.7100048</v>
      </c>
      <c r="H23" s="935">
        <v>10566289621.060003</v>
      </c>
      <c r="I23" s="935">
        <v>11406771759.190008</v>
      </c>
      <c r="J23" s="935">
        <v>17819947761.129997</v>
      </c>
      <c r="K23" s="922">
        <v>22265496423.390003</v>
      </c>
      <c r="L23" s="259">
        <v>25182863827.170006</v>
      </c>
    </row>
    <row r="24" spans="1:12">
      <c r="A24" s="739" t="s">
        <v>465</v>
      </c>
      <c r="B24" s="455">
        <v>34476949.710000008</v>
      </c>
      <c r="C24" s="455">
        <v>86414691.36999999</v>
      </c>
      <c r="D24" s="455">
        <v>63967473.619999997</v>
      </c>
      <c r="E24" s="455">
        <v>8266212.7699999996</v>
      </c>
      <c r="F24" s="936">
        <v>30709334.459999997</v>
      </c>
      <c r="G24" s="936">
        <v>34790464.719999999</v>
      </c>
      <c r="H24" s="936">
        <v>41294780.409999996</v>
      </c>
      <c r="I24" s="937">
        <v>32817442.289999999</v>
      </c>
      <c r="J24" s="937">
        <v>35697643.68</v>
      </c>
      <c r="K24" s="407">
        <v>16867121.579999998</v>
      </c>
      <c r="L24" s="265">
        <v>488640142.62000006</v>
      </c>
    </row>
    <row r="25" spans="1:12">
      <c r="A25" s="739" t="s">
        <v>419</v>
      </c>
      <c r="B25" s="455">
        <v>4673074407.7099991</v>
      </c>
      <c r="C25" s="455">
        <v>4461095550.1300001</v>
      </c>
      <c r="D25" s="455">
        <v>4475754377.4200001</v>
      </c>
      <c r="E25" s="455">
        <v>5916149250.5099993</v>
      </c>
      <c r="F25" s="936">
        <v>6481408593.3800001</v>
      </c>
      <c r="G25" s="936">
        <v>5438396147.2399979</v>
      </c>
      <c r="H25" s="936">
        <v>4914343428.5700035</v>
      </c>
      <c r="I25" s="937">
        <v>5735057235.5200005</v>
      </c>
      <c r="J25" s="937">
        <v>10674507269.529997</v>
      </c>
      <c r="K25" s="407">
        <v>15183095258.100002</v>
      </c>
      <c r="L25" s="265">
        <v>14126618501.040001</v>
      </c>
    </row>
    <row r="26" spans="1:12">
      <c r="A26" s="739" t="s">
        <v>464</v>
      </c>
      <c r="B26" s="455">
        <v>1524905004.6900001</v>
      </c>
      <c r="C26" s="455">
        <v>2354509812.5500002</v>
      </c>
      <c r="D26" s="455">
        <v>3767182771.1099997</v>
      </c>
      <c r="E26" s="455">
        <v>4273393683.0499997</v>
      </c>
      <c r="F26" s="936">
        <v>5387229746.1200008</v>
      </c>
      <c r="G26" s="936">
        <v>4185762403.3800001</v>
      </c>
      <c r="H26" s="936">
        <v>5362986167.9899998</v>
      </c>
      <c r="I26" s="937">
        <v>5331152064.4499998</v>
      </c>
      <c r="J26" s="937">
        <v>6792496593.6099997</v>
      </c>
      <c r="K26" s="407">
        <v>6661511730.2399998</v>
      </c>
      <c r="L26" s="265">
        <v>9909679302.0900002</v>
      </c>
    </row>
    <row r="27" spans="1:12">
      <c r="A27" s="739" t="s">
        <v>420</v>
      </c>
      <c r="B27" s="455">
        <v>145703021.43000001</v>
      </c>
      <c r="C27" s="455">
        <v>164315282.11000001</v>
      </c>
      <c r="D27" s="455">
        <v>239738018.53999999</v>
      </c>
      <c r="E27" s="455">
        <v>162979542.01999995</v>
      </c>
      <c r="F27" s="936">
        <v>161280193.86000007</v>
      </c>
      <c r="G27" s="936">
        <v>290928601.36999995</v>
      </c>
      <c r="H27" s="936">
        <v>247778964.09999996</v>
      </c>
      <c r="I27" s="937">
        <v>307745016.92999995</v>
      </c>
      <c r="J27" s="937">
        <v>317246254.31000006</v>
      </c>
      <c r="K27" s="407">
        <v>404022313.46999991</v>
      </c>
      <c r="L27" s="265">
        <v>657925881.41999984</v>
      </c>
    </row>
    <row r="28" spans="1:12">
      <c r="A28" s="596" t="s">
        <v>421</v>
      </c>
      <c r="B28" s="871">
        <v>20743411001.410007</v>
      </c>
      <c r="C28" s="871">
        <v>22728387579.320004</v>
      </c>
      <c r="D28" s="871">
        <v>26626773785.73999</v>
      </c>
      <c r="E28" s="871">
        <v>31543679593.929993</v>
      </c>
      <c r="F28" s="935">
        <v>35089633900.339996</v>
      </c>
      <c r="G28" s="935">
        <v>41957523915.42997</v>
      </c>
      <c r="H28" s="935">
        <v>43195437261.919991</v>
      </c>
      <c r="I28" s="935">
        <v>44530929277.590027</v>
      </c>
      <c r="J28" s="935">
        <v>48707225496.029968</v>
      </c>
      <c r="K28" s="922">
        <v>51605990031.600014</v>
      </c>
      <c r="L28" s="259">
        <v>49701323153.579994</v>
      </c>
    </row>
    <row r="29" spans="1:12">
      <c r="A29" s="739" t="s">
        <v>468</v>
      </c>
      <c r="B29" s="455">
        <v>703587077.28000009</v>
      </c>
      <c r="C29" s="455">
        <v>721694544.90999997</v>
      </c>
      <c r="D29" s="455">
        <v>672073967.37</v>
      </c>
      <c r="E29" s="455">
        <v>455923176.08999997</v>
      </c>
      <c r="F29" s="936">
        <v>750582639.30000007</v>
      </c>
      <c r="G29" s="936">
        <v>433332836.18000001</v>
      </c>
      <c r="H29" s="936">
        <v>475285550.25999999</v>
      </c>
      <c r="I29" s="936">
        <v>962012723.36000001</v>
      </c>
      <c r="J29" s="936">
        <v>3143917160.7399998</v>
      </c>
      <c r="K29" s="407">
        <v>1997751978.4099998</v>
      </c>
      <c r="L29" s="265">
        <v>1145212733.4200001</v>
      </c>
    </row>
    <row r="30" spans="1:12">
      <c r="A30" s="739" t="s">
        <v>422</v>
      </c>
      <c r="B30" s="455">
        <v>1376555265.9600003</v>
      </c>
      <c r="C30" s="455">
        <v>1974075413.3299999</v>
      </c>
      <c r="D30" s="455">
        <v>1899123409.3699987</v>
      </c>
      <c r="E30" s="455">
        <v>1548071407.7200005</v>
      </c>
      <c r="F30" s="936">
        <v>2460164350.3800015</v>
      </c>
      <c r="G30" s="936">
        <v>2357925205.3800001</v>
      </c>
      <c r="H30" s="936">
        <v>1885609534.6900001</v>
      </c>
      <c r="I30" s="936">
        <v>2271795217.3200011</v>
      </c>
      <c r="J30" s="936">
        <v>3569774201.6000009</v>
      </c>
      <c r="K30" s="407">
        <v>4524104049.0500002</v>
      </c>
      <c r="L30" s="265">
        <v>5050466317.5199995</v>
      </c>
    </row>
    <row r="31" spans="1:12">
      <c r="A31" s="739" t="s">
        <v>423</v>
      </c>
      <c r="B31" s="455">
        <v>1975823973.6900003</v>
      </c>
      <c r="C31" s="455">
        <v>2001007300.3599997</v>
      </c>
      <c r="D31" s="455">
        <v>2271903716.6000004</v>
      </c>
      <c r="E31" s="455">
        <v>2987044998.440001</v>
      </c>
      <c r="F31" s="936">
        <v>3329186374.9699993</v>
      </c>
      <c r="G31" s="936">
        <v>4219827479.1300015</v>
      </c>
      <c r="H31" s="936">
        <v>5375086763.2199965</v>
      </c>
      <c r="I31" s="936">
        <v>4970802948.0300007</v>
      </c>
      <c r="J31" s="936">
        <v>4634582571.6599998</v>
      </c>
      <c r="K31" s="407">
        <v>5610144268.4700069</v>
      </c>
      <c r="L31" s="265">
        <v>5779673945.5399981</v>
      </c>
    </row>
    <row r="32" spans="1:12">
      <c r="A32" s="739" t="s">
        <v>466</v>
      </c>
      <c r="B32" s="455">
        <v>1369021632.8800001</v>
      </c>
      <c r="C32" s="455">
        <v>1673938727.8299999</v>
      </c>
      <c r="D32" s="455">
        <v>1985374614.6699991</v>
      </c>
      <c r="E32" s="455">
        <v>1968702225.3900001</v>
      </c>
      <c r="F32" s="936">
        <v>2559383829.7600002</v>
      </c>
      <c r="G32" s="936">
        <v>4714669808.6500006</v>
      </c>
      <c r="H32" s="936">
        <v>6477897684.8099995</v>
      </c>
      <c r="I32" s="936">
        <v>4697637487.8300009</v>
      </c>
      <c r="J32" s="936">
        <v>5435021225.8500004</v>
      </c>
      <c r="K32" s="407">
        <v>4949704067.8200016</v>
      </c>
      <c r="L32" s="265">
        <v>5274587264.2399988</v>
      </c>
    </row>
    <row r="33" spans="1:12">
      <c r="A33" s="739" t="s">
        <v>467</v>
      </c>
      <c r="B33" s="455">
        <v>10535496616.210001</v>
      </c>
      <c r="C33" s="455">
        <v>11128386959.709999</v>
      </c>
      <c r="D33" s="455">
        <v>14472448570.219997</v>
      </c>
      <c r="E33" s="455">
        <v>19780220604.790001</v>
      </c>
      <c r="F33" s="936">
        <v>19869869693.790001</v>
      </c>
      <c r="G33" s="936">
        <v>22614188365.830006</v>
      </c>
      <c r="H33" s="936">
        <v>20435028782.619999</v>
      </c>
      <c r="I33" s="936">
        <v>22073386198.830002</v>
      </c>
      <c r="J33" s="936">
        <v>21391541286.750004</v>
      </c>
      <c r="K33" s="407">
        <v>21896196191.140003</v>
      </c>
      <c r="L33" s="265">
        <v>20764208775.990002</v>
      </c>
    </row>
    <row r="34" spans="1:12">
      <c r="A34" s="739" t="s">
        <v>424</v>
      </c>
      <c r="B34" s="455">
        <v>4405790262.75</v>
      </c>
      <c r="C34" s="455">
        <v>4952546730.4800014</v>
      </c>
      <c r="D34" s="455">
        <v>5029319263.1599989</v>
      </c>
      <c r="E34" s="455">
        <v>4660975922.1700001</v>
      </c>
      <c r="F34" s="936">
        <v>5814721392.4800014</v>
      </c>
      <c r="G34" s="936">
        <v>7437405751.3599987</v>
      </c>
      <c r="H34" s="936">
        <v>7842922012.1000013</v>
      </c>
      <c r="I34" s="936">
        <v>8815464253.4699993</v>
      </c>
      <c r="J34" s="936">
        <v>9756812130.0800018</v>
      </c>
      <c r="K34" s="407">
        <v>11565583286.749998</v>
      </c>
      <c r="L34" s="265">
        <v>10423709503.74</v>
      </c>
    </row>
    <row r="35" spans="1:12">
      <c r="A35" s="739" t="s">
        <v>425</v>
      </c>
      <c r="B35" s="455">
        <v>359136171.63999999</v>
      </c>
      <c r="C35" s="455">
        <v>324476873.00999999</v>
      </c>
      <c r="D35" s="455">
        <v>296530244.35000002</v>
      </c>
      <c r="E35" s="455">
        <v>142741260.32999998</v>
      </c>
      <c r="F35" s="936">
        <v>305725619.65999997</v>
      </c>
      <c r="G35" s="936">
        <v>180174568.90000001</v>
      </c>
      <c r="H35" s="936">
        <v>703655012.22000003</v>
      </c>
      <c r="I35" s="936">
        <v>739837207.62999988</v>
      </c>
      <c r="J35" s="936">
        <v>776056794.93000019</v>
      </c>
      <c r="K35" s="407">
        <v>1062506189.96</v>
      </c>
      <c r="L35" s="265">
        <v>1263464613.1300001</v>
      </c>
    </row>
    <row r="36" spans="1:12">
      <c r="A36" s="596" t="s">
        <v>426</v>
      </c>
      <c r="B36" s="871">
        <v>27954005834.309986</v>
      </c>
      <c r="C36" s="871">
        <v>31707385132.689991</v>
      </c>
      <c r="D36" s="871">
        <v>34892671678.779991</v>
      </c>
      <c r="E36" s="871">
        <v>37093132053.670029</v>
      </c>
      <c r="F36" s="935">
        <v>41501144620.299942</v>
      </c>
      <c r="G36" s="935">
        <v>40411767177.679985</v>
      </c>
      <c r="H36" s="935">
        <v>47730537699.699982</v>
      </c>
      <c r="I36" s="935">
        <v>51839982651.769989</v>
      </c>
      <c r="J36" s="935">
        <v>57603577606.029953</v>
      </c>
      <c r="K36" s="922">
        <v>64797661606.380074</v>
      </c>
      <c r="L36" s="259">
        <v>65928817813.669998</v>
      </c>
    </row>
    <row r="37" spans="1:12">
      <c r="A37" s="739" t="s">
        <v>427</v>
      </c>
      <c r="B37" s="455">
        <v>1562598007.6500006</v>
      </c>
      <c r="C37" s="455">
        <v>1840533555.1500001</v>
      </c>
      <c r="D37" s="455">
        <v>2085349889.6800005</v>
      </c>
      <c r="E37" s="455">
        <v>2478904175.0599995</v>
      </c>
      <c r="F37" s="936">
        <v>2994118138.6900005</v>
      </c>
      <c r="G37" s="936">
        <v>3316952537.7299991</v>
      </c>
      <c r="H37" s="936">
        <v>3596544426.5700002</v>
      </c>
      <c r="I37" s="936">
        <v>4161241388.3200002</v>
      </c>
      <c r="J37" s="936">
        <v>4659535870.5899982</v>
      </c>
      <c r="K37" s="407">
        <v>5137494613.6499996</v>
      </c>
      <c r="L37" s="265">
        <v>5400798102.9299994</v>
      </c>
    </row>
    <row r="38" spans="1:12">
      <c r="A38" s="739" t="s">
        <v>428</v>
      </c>
      <c r="B38" s="455">
        <v>4977171106.2699995</v>
      </c>
      <c r="C38" s="455">
        <v>5418184509.4199991</v>
      </c>
      <c r="D38" s="455">
        <v>6352782424.5400009</v>
      </c>
      <c r="E38" s="455">
        <v>5268833360.5500011</v>
      </c>
      <c r="F38" s="936">
        <v>5977443423.2700014</v>
      </c>
      <c r="G38" s="936">
        <v>8897531711.8499889</v>
      </c>
      <c r="H38" s="936">
        <v>7435513466.7000027</v>
      </c>
      <c r="I38" s="936">
        <v>8218275271.1899967</v>
      </c>
      <c r="J38" s="936">
        <v>9149157609.9100056</v>
      </c>
      <c r="K38" s="407">
        <v>10305904640.010004</v>
      </c>
      <c r="L38" s="265">
        <v>11023059012.219995</v>
      </c>
    </row>
    <row r="39" spans="1:12">
      <c r="A39" s="739" t="s">
        <v>429</v>
      </c>
      <c r="B39" s="455">
        <v>482148720.60000026</v>
      </c>
      <c r="C39" s="455">
        <v>744197477.13999963</v>
      </c>
      <c r="D39" s="455">
        <v>827202761.80999982</v>
      </c>
      <c r="E39" s="455">
        <v>2787691463.4300003</v>
      </c>
      <c r="F39" s="936">
        <v>3282682405.8399992</v>
      </c>
      <c r="G39" s="936">
        <v>1131055146.6499991</v>
      </c>
      <c r="H39" s="936">
        <v>1036902257.1899998</v>
      </c>
      <c r="I39" s="936">
        <v>1260656904.7600002</v>
      </c>
      <c r="J39" s="936">
        <v>1615457427.2800007</v>
      </c>
      <c r="K39" s="407">
        <v>1819027683.0099998</v>
      </c>
      <c r="L39" s="265">
        <v>1860755405.2400007</v>
      </c>
    </row>
    <row r="40" spans="1:12">
      <c r="A40" s="739" t="s">
        <v>430</v>
      </c>
      <c r="B40" s="455">
        <v>16381255193.039999</v>
      </c>
      <c r="C40" s="455">
        <v>18285465976.710003</v>
      </c>
      <c r="D40" s="455">
        <v>18106206954.960003</v>
      </c>
      <c r="E40" s="455">
        <v>17696798583.109997</v>
      </c>
      <c r="F40" s="936">
        <v>20019204577.049999</v>
      </c>
      <c r="G40" s="936">
        <v>20347496788.000004</v>
      </c>
      <c r="H40" s="936">
        <v>27582095974.57</v>
      </c>
      <c r="I40" s="936">
        <v>29330577087.309998</v>
      </c>
      <c r="J40" s="936">
        <v>27311195592.980003</v>
      </c>
      <c r="K40" s="407">
        <v>31058094046.25</v>
      </c>
      <c r="L40" s="265">
        <v>30834847213.889992</v>
      </c>
    </row>
    <row r="41" spans="1:12">
      <c r="A41" s="739" t="s">
        <v>431</v>
      </c>
      <c r="B41" s="455">
        <v>1052388245.7</v>
      </c>
      <c r="C41" s="455">
        <v>876114993.54999995</v>
      </c>
      <c r="D41" s="455">
        <v>813300880.37</v>
      </c>
      <c r="E41" s="455">
        <v>650506759.88</v>
      </c>
      <c r="F41" s="936">
        <v>585395540.73000002</v>
      </c>
      <c r="G41" s="936">
        <v>361754104.02999997</v>
      </c>
      <c r="H41" s="936">
        <v>445494277.08999997</v>
      </c>
      <c r="I41" s="936">
        <v>671607122.1099999</v>
      </c>
      <c r="J41" s="936">
        <v>551563793.98000014</v>
      </c>
      <c r="K41" s="407">
        <v>687432674</v>
      </c>
      <c r="L41" s="265">
        <v>653430716.25</v>
      </c>
    </row>
    <row r="42" spans="1:12">
      <c r="A42" s="739" t="s">
        <v>432</v>
      </c>
      <c r="B42" s="455">
        <v>32336653.57</v>
      </c>
      <c r="C42" s="455">
        <v>201415446</v>
      </c>
      <c r="D42" s="455">
        <v>51920343.009999998</v>
      </c>
      <c r="E42" s="455">
        <v>265013511.70000002</v>
      </c>
      <c r="F42" s="936">
        <v>281593626.42999995</v>
      </c>
      <c r="G42" s="936">
        <v>70636054.140000001</v>
      </c>
      <c r="H42" s="936">
        <v>163299199.34999999</v>
      </c>
      <c r="I42" s="936">
        <v>185937703.42999998</v>
      </c>
      <c r="J42" s="936">
        <v>307326256.45000005</v>
      </c>
      <c r="K42" s="407">
        <v>189823261.41999999</v>
      </c>
      <c r="L42" s="265">
        <v>244646078.63</v>
      </c>
    </row>
    <row r="43" spans="1:12">
      <c r="A43" s="739" t="s">
        <v>433</v>
      </c>
      <c r="B43" s="455">
        <v>3459156291.79</v>
      </c>
      <c r="C43" s="455">
        <v>4286584258.7199998</v>
      </c>
      <c r="D43" s="455">
        <v>6655908424.4099998</v>
      </c>
      <c r="E43" s="455">
        <v>7951172864.6599998</v>
      </c>
      <c r="F43" s="936">
        <v>8360706908.29</v>
      </c>
      <c r="G43" s="936">
        <v>6286337168.2199993</v>
      </c>
      <c r="H43" s="936">
        <v>7470791283.2399998</v>
      </c>
      <c r="I43" s="936">
        <v>8011829519.6499996</v>
      </c>
      <c r="J43" s="936">
        <v>14009198709.839998</v>
      </c>
      <c r="K43" s="407">
        <v>15599884688.039999</v>
      </c>
      <c r="L43" s="265">
        <v>15911281283.510002</v>
      </c>
    </row>
    <row r="44" spans="1:12">
      <c r="A44" s="596" t="s">
        <v>434</v>
      </c>
      <c r="B44" s="871">
        <v>618253700605.60022</v>
      </c>
      <c r="C44" s="871">
        <v>697698455481.51978</v>
      </c>
      <c r="D44" s="871">
        <v>803787852908.96057</v>
      </c>
      <c r="E44" s="871">
        <v>920929087088.63037</v>
      </c>
      <c r="F44" s="935">
        <v>1094853106008.2705</v>
      </c>
      <c r="G44" s="935">
        <v>1151007897102.9197</v>
      </c>
      <c r="H44" s="935">
        <v>1279984774852.4993</v>
      </c>
      <c r="I44" s="935">
        <v>1424976869876.4993</v>
      </c>
      <c r="J44" s="935">
        <v>1591321335768.8699</v>
      </c>
      <c r="K44" s="922">
        <v>1756797762497.0095</v>
      </c>
      <c r="L44" s="259">
        <v>1953851964523.4407</v>
      </c>
    </row>
    <row r="45" spans="1:12">
      <c r="A45" s="596" t="s">
        <v>435</v>
      </c>
      <c r="B45" s="921"/>
      <c r="C45" s="921"/>
      <c r="D45" s="921"/>
      <c r="E45" s="921"/>
      <c r="F45" s="935"/>
      <c r="G45" s="935"/>
      <c r="H45" s="938"/>
      <c r="I45" s="252"/>
      <c r="J45" s="252"/>
      <c r="K45" s="600"/>
    </row>
    <row r="46" spans="1:12">
      <c r="A46" s="596" t="s">
        <v>436</v>
      </c>
      <c r="B46" s="921">
        <v>310462603243.28003</v>
      </c>
      <c r="C46" s="921">
        <v>356864674751.63995</v>
      </c>
      <c r="D46" s="921">
        <v>441797451096.53003</v>
      </c>
      <c r="E46" s="921">
        <v>476681752725.49994</v>
      </c>
      <c r="F46" s="921">
        <v>526411660370.96002</v>
      </c>
      <c r="G46" s="921">
        <v>602465877396.47998</v>
      </c>
      <c r="H46" s="921">
        <v>618778002905.95996</v>
      </c>
      <c r="I46" s="935">
        <v>692368291353.77979</v>
      </c>
      <c r="J46" s="935">
        <v>762121940798.99011</v>
      </c>
      <c r="K46" s="922">
        <v>839937536882.47998</v>
      </c>
      <c r="L46" s="259">
        <v>923894692550.80981</v>
      </c>
    </row>
    <row r="47" spans="1:12">
      <c r="A47" s="739" t="s">
        <v>437</v>
      </c>
      <c r="B47" s="455">
        <v>78444500025.399994</v>
      </c>
      <c r="C47" s="455">
        <v>95442475030.159988</v>
      </c>
      <c r="D47" s="455">
        <v>102384131536.22</v>
      </c>
      <c r="E47" s="455">
        <v>113543001856.73999</v>
      </c>
      <c r="F47" s="936">
        <v>115509042149.90312</v>
      </c>
      <c r="G47" s="936">
        <v>137884175268.19</v>
      </c>
      <c r="H47" s="936">
        <v>138914653397.47998</v>
      </c>
      <c r="I47" s="936">
        <v>153020173081.92999</v>
      </c>
      <c r="J47" s="936">
        <v>179222028365.47003</v>
      </c>
      <c r="K47" s="936">
        <v>204119156757.46002</v>
      </c>
      <c r="L47" s="265">
        <v>205635147291.67001</v>
      </c>
    </row>
    <row r="48" spans="1:12">
      <c r="A48" s="739" t="s">
        <v>438</v>
      </c>
      <c r="B48" s="455">
        <v>130751301369.85001</v>
      </c>
      <c r="C48" s="455">
        <v>149471367657.45001</v>
      </c>
      <c r="D48" s="455">
        <v>174651602903.10004</v>
      </c>
      <c r="E48" s="455">
        <v>192122342730.40997</v>
      </c>
      <c r="F48" s="936">
        <v>223068610471.14142</v>
      </c>
      <c r="G48" s="936">
        <v>263710302333.12003</v>
      </c>
      <c r="H48" s="936">
        <v>297996308832.87</v>
      </c>
      <c r="I48" s="936">
        <v>337391789319.75</v>
      </c>
      <c r="J48" s="936">
        <v>376057508610.13</v>
      </c>
      <c r="K48" s="936">
        <v>431676346658.81</v>
      </c>
      <c r="L48" s="265">
        <v>496253416950.06995</v>
      </c>
    </row>
    <row r="49" spans="1:12">
      <c r="A49" s="739" t="s">
        <v>439</v>
      </c>
      <c r="B49" s="455">
        <v>95333040971.910019</v>
      </c>
      <c r="C49" s="455">
        <v>106305874408.42999</v>
      </c>
      <c r="D49" s="455">
        <v>157348052176.60999</v>
      </c>
      <c r="E49" s="455">
        <v>163226806994.13998</v>
      </c>
      <c r="F49" s="936">
        <v>172247270487.62332</v>
      </c>
      <c r="G49" s="936">
        <v>191546604185.10001</v>
      </c>
      <c r="H49" s="936">
        <v>181364756327.84003</v>
      </c>
      <c r="I49" s="936">
        <v>201300809962.51001</v>
      </c>
      <c r="J49" s="936">
        <v>206418941061.23999</v>
      </c>
      <c r="K49" s="936">
        <v>203042961215.23999</v>
      </c>
      <c r="L49" s="265">
        <v>221348374181.39005</v>
      </c>
    </row>
    <row r="50" spans="1:12">
      <c r="A50" s="739" t="s">
        <v>212</v>
      </c>
      <c r="B50" s="455">
        <v>5933760876.1199989</v>
      </c>
      <c r="C50" s="455">
        <v>5644957655.5999994</v>
      </c>
      <c r="D50" s="455">
        <v>7413664480.6000004</v>
      </c>
      <c r="E50" s="455">
        <v>7789601144.21</v>
      </c>
      <c r="F50" s="936">
        <v>15586737262.292194</v>
      </c>
      <c r="G50" s="936">
        <v>9324795610.0699978</v>
      </c>
      <c r="H50" s="936">
        <v>502284347.7700001</v>
      </c>
      <c r="I50" s="936">
        <v>655518989.58999979</v>
      </c>
      <c r="J50" s="936">
        <v>423462762.14999986</v>
      </c>
      <c r="K50" s="936">
        <v>1099072250.9699998</v>
      </c>
      <c r="L50" s="265">
        <v>657754127.67999983</v>
      </c>
    </row>
    <row r="51" spans="1:12">
      <c r="A51" s="596" t="s">
        <v>440</v>
      </c>
      <c r="B51" s="871">
        <v>168136341233.47</v>
      </c>
      <c r="C51" s="871">
        <v>198086444004.72</v>
      </c>
      <c r="D51" s="871">
        <v>196707433998.04004</v>
      </c>
      <c r="E51" s="871">
        <v>240810355608.19</v>
      </c>
      <c r="F51" s="935">
        <v>252834184696.16998</v>
      </c>
      <c r="G51" s="935">
        <v>271557981885.10999</v>
      </c>
      <c r="H51" s="935">
        <v>318258797425.3501</v>
      </c>
      <c r="I51" s="935">
        <v>349570207669.44995</v>
      </c>
      <c r="J51" s="935">
        <v>399328462626.92999</v>
      </c>
      <c r="K51" s="922">
        <v>428710368855.76996</v>
      </c>
      <c r="L51" s="259">
        <v>453517735275.06</v>
      </c>
    </row>
    <row r="52" spans="1:12">
      <c r="A52" s="739" t="s">
        <v>441</v>
      </c>
      <c r="B52" s="455">
        <v>1101766090</v>
      </c>
      <c r="C52" s="455">
        <v>1452747994</v>
      </c>
      <c r="D52" s="455">
        <v>783713311</v>
      </c>
      <c r="E52" s="455">
        <v>1498292434</v>
      </c>
      <c r="F52" s="936">
        <v>1072361562</v>
      </c>
      <c r="G52" s="936">
        <v>4271969988</v>
      </c>
      <c r="H52" s="936">
        <v>4836127673</v>
      </c>
      <c r="I52" s="936">
        <v>4813044410.5600004</v>
      </c>
      <c r="J52" s="936">
        <v>3882996716.2799997</v>
      </c>
      <c r="K52" s="936">
        <v>3054049968.1999998</v>
      </c>
      <c r="L52" s="265">
        <v>1602175380</v>
      </c>
    </row>
    <row r="53" spans="1:12">
      <c r="A53" s="739" t="s">
        <v>442</v>
      </c>
      <c r="B53" s="455">
        <v>7074845494</v>
      </c>
      <c r="C53" s="455">
        <v>359887427</v>
      </c>
      <c r="D53" s="455">
        <v>1386938267</v>
      </c>
      <c r="E53" s="455">
        <v>87056902</v>
      </c>
      <c r="F53" s="936">
        <v>17974314.98</v>
      </c>
      <c r="G53" s="936">
        <v>8394661310.8600006</v>
      </c>
      <c r="H53" s="936">
        <v>5462210110</v>
      </c>
      <c r="I53" s="936">
        <v>21269536</v>
      </c>
      <c r="J53" s="936">
        <v>5200053019</v>
      </c>
      <c r="K53" s="936">
        <v>25444120</v>
      </c>
      <c r="L53" s="265">
        <v>1404506987</v>
      </c>
    </row>
    <row r="54" spans="1:12">
      <c r="A54" s="739" t="s">
        <v>443</v>
      </c>
      <c r="B54" s="455">
        <v>156975062283</v>
      </c>
      <c r="C54" s="455">
        <v>191073671979.91</v>
      </c>
      <c r="D54" s="455">
        <v>175766663045.67004</v>
      </c>
      <c r="E54" s="455">
        <v>214470068613.59</v>
      </c>
      <c r="F54" s="936">
        <v>223110722698.32999</v>
      </c>
      <c r="G54" s="936">
        <v>244573309368.38</v>
      </c>
      <c r="H54" s="936">
        <v>295415615289</v>
      </c>
      <c r="I54" s="936">
        <v>332431643337.30005</v>
      </c>
      <c r="J54" s="936">
        <v>373383501144.41998</v>
      </c>
      <c r="K54" s="936">
        <v>410119347706.53998</v>
      </c>
      <c r="L54" s="265">
        <v>424792686511.22998</v>
      </c>
    </row>
    <row r="55" spans="1:12">
      <c r="A55" s="739" t="s">
        <v>444</v>
      </c>
      <c r="B55" s="455">
        <v>2984667366.4699998</v>
      </c>
      <c r="C55" s="455">
        <v>5200136603.8099995</v>
      </c>
      <c r="D55" s="455">
        <v>18770119374.369999</v>
      </c>
      <c r="E55" s="455">
        <v>24754937658.599998</v>
      </c>
      <c r="F55" s="936">
        <v>28633126120.860001</v>
      </c>
      <c r="G55" s="936">
        <v>14318041217.870003</v>
      </c>
      <c r="H55" s="936">
        <v>12544844353.349998</v>
      </c>
      <c r="I55" s="936">
        <v>12304250385.589998</v>
      </c>
      <c r="J55" s="936">
        <v>16861911747.230001</v>
      </c>
      <c r="K55" s="936">
        <v>15511527061.030001</v>
      </c>
      <c r="L55" s="265">
        <v>25718366396.829998</v>
      </c>
    </row>
    <row r="56" spans="1:12">
      <c r="A56" s="939" t="s">
        <v>445</v>
      </c>
      <c r="B56" s="871">
        <v>17503718317.07</v>
      </c>
      <c r="C56" s="871">
        <v>13817245740.25</v>
      </c>
      <c r="D56" s="871">
        <v>21215780557.25</v>
      </c>
      <c r="E56" s="871">
        <v>21676177635.510002</v>
      </c>
      <c r="F56" s="935">
        <v>30474091315.730007</v>
      </c>
      <c r="G56" s="935">
        <v>41826895311.510002</v>
      </c>
      <c r="H56" s="935">
        <v>71240273614.089996</v>
      </c>
      <c r="I56" s="935">
        <v>87211365897</v>
      </c>
      <c r="J56" s="935">
        <v>93913217673.289978</v>
      </c>
      <c r="K56" s="922">
        <v>93246891727.189957</v>
      </c>
      <c r="L56" s="259">
        <v>95013944981.749969</v>
      </c>
    </row>
    <row r="57" spans="1:12">
      <c r="A57" s="739" t="s">
        <v>446</v>
      </c>
      <c r="B57" s="940">
        <v>0</v>
      </c>
      <c r="C57" s="940">
        <v>0</v>
      </c>
      <c r="D57" s="940">
        <v>0</v>
      </c>
      <c r="E57" s="940">
        <v>0</v>
      </c>
      <c r="F57" s="936">
        <v>8641802077.3099957</v>
      </c>
      <c r="G57" s="936">
        <v>8660196916.0699978</v>
      </c>
      <c r="H57" s="936">
        <v>23806942253.459999</v>
      </c>
      <c r="I57" s="936">
        <v>32980705820.399994</v>
      </c>
      <c r="J57" s="936">
        <v>27963762526.519997</v>
      </c>
      <c r="K57" s="936">
        <v>36133722545.020004</v>
      </c>
      <c r="L57" s="265">
        <v>43831254109.260017</v>
      </c>
    </row>
    <row r="58" spans="1:12">
      <c r="A58" s="739" t="s">
        <v>447</v>
      </c>
      <c r="B58" s="940">
        <v>0</v>
      </c>
      <c r="C58" s="940">
        <v>0</v>
      </c>
      <c r="D58" s="940">
        <v>0</v>
      </c>
      <c r="E58" s="940">
        <v>0</v>
      </c>
      <c r="F58" s="936">
        <v>21832289238.419998</v>
      </c>
      <c r="G58" s="936">
        <v>33176627949.440002</v>
      </c>
      <c r="H58" s="936">
        <v>47433331360.630005</v>
      </c>
      <c r="I58" s="936">
        <v>54230660076.600006</v>
      </c>
      <c r="J58" s="936">
        <v>65949455146.770004</v>
      </c>
      <c r="K58" s="936">
        <v>57113169182.169998</v>
      </c>
      <c r="L58" s="265">
        <v>51182690872.489998</v>
      </c>
    </row>
    <row r="59" spans="1:12">
      <c r="A59" s="596" t="s">
        <v>448</v>
      </c>
      <c r="B59" s="871">
        <v>10551676034.92</v>
      </c>
      <c r="C59" s="871">
        <v>13127545936.710001</v>
      </c>
      <c r="D59" s="871">
        <v>10412551501.949997</v>
      </c>
      <c r="E59" s="871">
        <v>25792714437.529999</v>
      </c>
      <c r="F59" s="935">
        <v>16499549527.35</v>
      </c>
      <c r="G59" s="935">
        <v>17488001014.34</v>
      </c>
      <c r="H59" s="935">
        <v>17684840395.550003</v>
      </c>
      <c r="I59" s="935">
        <v>21767119211.070004</v>
      </c>
      <c r="J59" s="935">
        <v>23208503407.969997</v>
      </c>
      <c r="K59" s="922">
        <v>39052853316.529999</v>
      </c>
      <c r="L59" s="259">
        <v>57167002743.920006</v>
      </c>
    </row>
    <row r="60" spans="1:12">
      <c r="A60" s="596" t="s">
        <v>449</v>
      </c>
      <c r="B60" s="871">
        <v>14752502331.299994</v>
      </c>
      <c r="C60" s="871">
        <v>10890645502.700003</v>
      </c>
      <c r="D60" s="871">
        <v>14222212018.560011</v>
      </c>
      <c r="E60" s="871">
        <v>17563634011.87001</v>
      </c>
      <c r="F60" s="935">
        <v>20955019351.950005</v>
      </c>
      <c r="G60" s="935">
        <v>24162329659.68</v>
      </c>
      <c r="H60" s="935">
        <v>26339218583.669994</v>
      </c>
      <c r="I60" s="935">
        <v>27496708057.390015</v>
      </c>
      <c r="J60" s="935">
        <v>28073756610.260006</v>
      </c>
      <c r="K60" s="922">
        <v>34792511056.659988</v>
      </c>
      <c r="L60" s="259">
        <v>48330766078.379967</v>
      </c>
    </row>
    <row r="61" spans="1:12">
      <c r="A61" s="739" t="s">
        <v>450</v>
      </c>
      <c r="B61" s="455">
        <v>7370920274.0200033</v>
      </c>
      <c r="C61" s="455">
        <v>4911503121.5900002</v>
      </c>
      <c r="D61" s="455">
        <v>6153634002.130002</v>
      </c>
      <c r="E61" s="455">
        <v>8259334033.9300013</v>
      </c>
      <c r="F61" s="936">
        <v>10909907211.559996</v>
      </c>
      <c r="G61" s="936">
        <v>12125155692.399998</v>
      </c>
      <c r="H61" s="936">
        <v>14459163807.510014</v>
      </c>
      <c r="I61" s="936">
        <v>14603906415.619995</v>
      </c>
      <c r="J61" s="936">
        <v>14762657451.020006</v>
      </c>
      <c r="K61" s="936">
        <v>19408053075.839989</v>
      </c>
      <c r="L61" s="265">
        <v>22963628288.800007</v>
      </c>
    </row>
    <row r="62" spans="1:12">
      <c r="A62" s="739" t="s">
        <v>451</v>
      </c>
      <c r="B62" s="455">
        <v>314052990.17000008</v>
      </c>
      <c r="C62" s="455">
        <v>405560802.68000001</v>
      </c>
      <c r="D62" s="455">
        <v>187208717.38999999</v>
      </c>
      <c r="E62" s="455">
        <v>204241304.42000002</v>
      </c>
      <c r="F62" s="936">
        <v>432473826.52999997</v>
      </c>
      <c r="G62" s="936">
        <v>772170220.80000007</v>
      </c>
      <c r="H62" s="936">
        <v>768435874.28000009</v>
      </c>
      <c r="I62" s="936">
        <v>1022959402.1700001</v>
      </c>
      <c r="J62" s="936">
        <v>991953315.14999998</v>
      </c>
      <c r="K62" s="936">
        <v>1033302150.6999999</v>
      </c>
      <c r="L62" s="265">
        <v>1077816744.52</v>
      </c>
    </row>
    <row r="63" spans="1:12">
      <c r="A63" s="739" t="s">
        <v>389</v>
      </c>
      <c r="B63" s="455">
        <v>6721116361.4899998</v>
      </c>
      <c r="C63" s="455">
        <v>5300877942.0600014</v>
      </c>
      <c r="D63" s="455">
        <v>7469975141.4799995</v>
      </c>
      <c r="E63" s="455">
        <v>8431798477.5299997</v>
      </c>
      <c r="F63" s="936">
        <v>8504297065.7200003</v>
      </c>
      <c r="G63" s="936">
        <v>10443758258.49</v>
      </c>
      <c r="H63" s="936">
        <v>10099507240.979998</v>
      </c>
      <c r="I63" s="936">
        <v>10635045403.959997</v>
      </c>
      <c r="J63" s="936">
        <v>8284130226.5700006</v>
      </c>
      <c r="K63" s="936">
        <v>9414544859.6900005</v>
      </c>
      <c r="L63" s="265">
        <v>10916025556.889999</v>
      </c>
    </row>
    <row r="64" spans="1:12">
      <c r="A64" s="739" t="s">
        <v>452</v>
      </c>
      <c r="B64" s="455">
        <v>346412705.62000012</v>
      </c>
      <c r="C64" s="455">
        <v>272598252.76000005</v>
      </c>
      <c r="D64" s="455">
        <v>411394157.55999994</v>
      </c>
      <c r="E64" s="455">
        <v>668260195.99000001</v>
      </c>
      <c r="F64" s="936">
        <v>1108341248.1399996</v>
      </c>
      <c r="G64" s="936">
        <v>821245487.99000001</v>
      </c>
      <c r="H64" s="936">
        <v>1012111660.8999999</v>
      </c>
      <c r="I64" s="936">
        <v>1234796835.6399994</v>
      </c>
      <c r="J64" s="936">
        <v>4035015617.5200005</v>
      </c>
      <c r="K64" s="936">
        <v>4936610970.4300013</v>
      </c>
      <c r="L64" s="265">
        <v>13373295488.169998</v>
      </c>
    </row>
    <row r="65" spans="1:12">
      <c r="A65" s="596" t="s">
        <v>453</v>
      </c>
      <c r="B65" s="871">
        <v>2691271178.2899995</v>
      </c>
      <c r="C65" s="871">
        <v>2093303556.7799993</v>
      </c>
      <c r="D65" s="871">
        <v>3351997342.8200006</v>
      </c>
      <c r="E65" s="871">
        <v>2150500335.2299986</v>
      </c>
      <c r="F65" s="935">
        <v>2487682417.2399998</v>
      </c>
      <c r="G65" s="935">
        <v>2167943361.2600017</v>
      </c>
      <c r="H65" s="935">
        <v>3436474496.4600015</v>
      </c>
      <c r="I65" s="935">
        <v>2981313213.3900013</v>
      </c>
      <c r="J65" s="935">
        <v>3032288161.4400015</v>
      </c>
      <c r="K65" s="922">
        <v>3577407802.1199994</v>
      </c>
      <c r="L65" s="259">
        <v>5006620763.3199968</v>
      </c>
    </row>
    <row r="66" spans="1:12">
      <c r="A66" s="739" t="s">
        <v>454</v>
      </c>
      <c r="B66" s="455">
        <v>66852353.590000018</v>
      </c>
      <c r="C66" s="455">
        <v>274465942.36000001</v>
      </c>
      <c r="D66" s="455">
        <v>234928568.69</v>
      </c>
      <c r="E66" s="455">
        <v>306015939.64000005</v>
      </c>
      <c r="F66" s="936">
        <v>268753091.99999988</v>
      </c>
      <c r="G66" s="936">
        <v>345851984.77000004</v>
      </c>
      <c r="H66" s="936">
        <v>401904323.04999983</v>
      </c>
      <c r="I66" s="936">
        <v>613451120.43000019</v>
      </c>
      <c r="J66" s="936">
        <v>731040045.90999973</v>
      </c>
      <c r="K66" s="936">
        <v>666747223.53999996</v>
      </c>
      <c r="L66" s="265">
        <v>867374553.57000017</v>
      </c>
    </row>
    <row r="67" spans="1:12">
      <c r="A67" s="739" t="s">
        <v>469</v>
      </c>
      <c r="B67" s="455">
        <v>153353313.84999999</v>
      </c>
      <c r="C67" s="455">
        <v>47651782.910000004</v>
      </c>
      <c r="D67" s="455">
        <v>167430367.89999998</v>
      </c>
      <c r="E67" s="455">
        <v>22327609.629999995</v>
      </c>
      <c r="F67" s="936">
        <v>96024645.85999997</v>
      </c>
      <c r="G67" s="936">
        <v>63733666.139999986</v>
      </c>
      <c r="H67" s="936">
        <v>49592327.57</v>
      </c>
      <c r="I67" s="936">
        <v>70271609.179999992</v>
      </c>
      <c r="J67" s="936">
        <v>114500557.24000001</v>
      </c>
      <c r="K67" s="936">
        <v>224850510.69000003</v>
      </c>
      <c r="L67" s="265">
        <v>246430690.86999989</v>
      </c>
    </row>
    <row r="68" spans="1:12">
      <c r="A68" s="739" t="s">
        <v>425</v>
      </c>
      <c r="B68" s="455">
        <v>1244936259.8200002</v>
      </c>
      <c r="C68" s="455">
        <v>808006129.27999997</v>
      </c>
      <c r="D68" s="455">
        <v>1108004864.0799999</v>
      </c>
      <c r="E68" s="455">
        <v>1193869785.1700001</v>
      </c>
      <c r="F68" s="936">
        <v>1277412395.75</v>
      </c>
      <c r="G68" s="936">
        <v>1191712667.5699997</v>
      </c>
      <c r="H68" s="936">
        <v>1622513215.3399999</v>
      </c>
      <c r="I68" s="936">
        <v>1348755226.03</v>
      </c>
      <c r="J68" s="936">
        <v>1529223502.05</v>
      </c>
      <c r="K68" s="936">
        <v>1837603475.2100003</v>
      </c>
      <c r="L68" s="265">
        <v>2934357144.2000003</v>
      </c>
    </row>
    <row r="69" spans="1:12">
      <c r="A69" s="739" t="s">
        <v>455</v>
      </c>
      <c r="B69" s="455">
        <v>1226129250.0299997</v>
      </c>
      <c r="C69" s="455">
        <v>963179702.23000014</v>
      </c>
      <c r="D69" s="455">
        <v>1841633542.1499999</v>
      </c>
      <c r="E69" s="455">
        <v>628287000.78999984</v>
      </c>
      <c r="F69" s="936">
        <v>845492283.63000011</v>
      </c>
      <c r="G69" s="936">
        <v>566645042.77999997</v>
      </c>
      <c r="H69" s="936">
        <v>1362464630.5000007</v>
      </c>
      <c r="I69" s="936">
        <v>948835257.75</v>
      </c>
      <c r="J69" s="936">
        <v>657524056.23999977</v>
      </c>
      <c r="K69" s="936">
        <v>848206592.67999947</v>
      </c>
      <c r="L69" s="265">
        <v>958458374.67999983</v>
      </c>
    </row>
    <row r="70" spans="1:12">
      <c r="A70" s="596" t="s">
        <v>471</v>
      </c>
      <c r="B70" s="871">
        <v>257100585</v>
      </c>
      <c r="C70" s="871">
        <v>268371144.19</v>
      </c>
      <c r="D70" s="871">
        <v>242953390.18000001</v>
      </c>
      <c r="E70" s="871">
        <v>159896436.94</v>
      </c>
      <c r="F70" s="935">
        <v>137483792.62</v>
      </c>
      <c r="G70" s="935">
        <v>2781537356.9499998</v>
      </c>
      <c r="H70" s="935">
        <v>336911999.37</v>
      </c>
      <c r="I70" s="935">
        <v>9366542245.9599991</v>
      </c>
      <c r="J70" s="935">
        <v>185973521</v>
      </c>
      <c r="K70" s="922">
        <v>196302373.05999997</v>
      </c>
      <c r="L70" s="259">
        <v>183247908.01000002</v>
      </c>
    </row>
    <row r="71" spans="1:12">
      <c r="A71" s="596" t="s">
        <v>456</v>
      </c>
      <c r="B71" s="871">
        <v>6752371801.8599997</v>
      </c>
      <c r="C71" s="871">
        <v>6594067509.4200001</v>
      </c>
      <c r="D71" s="871">
        <v>6367486755.4700003</v>
      </c>
      <c r="E71" s="871">
        <v>6721218886</v>
      </c>
      <c r="F71" s="935">
        <v>11173549405.210001</v>
      </c>
      <c r="G71" s="935">
        <v>22409917208.130001</v>
      </c>
      <c r="H71" s="935">
        <v>35451583045.82</v>
      </c>
      <c r="I71" s="935">
        <v>27312616879.220001</v>
      </c>
      <c r="J71" s="935">
        <v>47884212894.429993</v>
      </c>
      <c r="K71" s="922">
        <v>47217717089.560005</v>
      </c>
      <c r="L71" s="259">
        <v>54113348891.119987</v>
      </c>
    </row>
    <row r="72" spans="1:12">
      <c r="A72" s="596" t="s">
        <v>457</v>
      </c>
      <c r="B72" s="871">
        <v>86735508532.619904</v>
      </c>
      <c r="C72" s="871">
        <v>94161440481.470016</v>
      </c>
      <c r="D72" s="871">
        <v>107771285860.56985</v>
      </c>
      <c r="E72" s="871">
        <v>127688059699.2901</v>
      </c>
      <c r="F72" s="935">
        <v>147388514978.40005</v>
      </c>
      <c r="G72" s="935">
        <v>164330184312.89023</v>
      </c>
      <c r="H72" s="935">
        <v>186891848671.93018</v>
      </c>
      <c r="I72" s="935">
        <v>205194844276.85959</v>
      </c>
      <c r="J72" s="935">
        <v>228143735846.48016</v>
      </c>
      <c r="K72" s="922">
        <v>270030878584.45016</v>
      </c>
      <c r="L72" s="259">
        <v>318743154766.30023</v>
      </c>
    </row>
    <row r="73" spans="1:12">
      <c r="A73" s="739" t="s">
        <v>458</v>
      </c>
      <c r="B73" s="455">
        <v>45248668065.07</v>
      </c>
      <c r="C73" s="455">
        <v>49534233313.779999</v>
      </c>
      <c r="D73" s="455">
        <v>56043442194.459999</v>
      </c>
      <c r="E73" s="455">
        <v>70537976091.509979</v>
      </c>
      <c r="F73" s="936">
        <v>79383097254.270004</v>
      </c>
      <c r="G73" s="936">
        <v>86766917835.219971</v>
      </c>
      <c r="H73" s="936">
        <v>102206225918.37997</v>
      </c>
      <c r="I73" s="936">
        <v>118132429719.40999</v>
      </c>
      <c r="J73" s="936">
        <v>131388934986.61005</v>
      </c>
      <c r="K73" s="936">
        <v>160091561042.45001</v>
      </c>
      <c r="L73" s="265">
        <v>186214619605.74011</v>
      </c>
    </row>
    <row r="74" spans="1:12">
      <c r="A74" s="739" t="s">
        <v>470</v>
      </c>
      <c r="B74" s="455">
        <v>1156896934.0200002</v>
      </c>
      <c r="C74" s="455">
        <v>2258257276.5800004</v>
      </c>
      <c r="D74" s="455">
        <v>2420209191.2499995</v>
      </c>
      <c r="E74" s="455">
        <v>9817326816.1199989</v>
      </c>
      <c r="F74" s="936">
        <v>10861944382.829996</v>
      </c>
      <c r="G74" s="936">
        <v>12912158845.299999</v>
      </c>
      <c r="H74" s="936">
        <v>14740400891.76</v>
      </c>
      <c r="I74" s="936">
        <v>12477818850.539997</v>
      </c>
      <c r="J74" s="936">
        <v>17141771054.4</v>
      </c>
      <c r="K74" s="936">
        <v>19474403145.27</v>
      </c>
      <c r="L74" s="265">
        <v>22316860847.279999</v>
      </c>
    </row>
    <row r="75" spans="1:12">
      <c r="A75" s="739" t="s">
        <v>459</v>
      </c>
      <c r="B75" s="455">
        <v>1372579592.5000002</v>
      </c>
      <c r="C75" s="455">
        <v>1872209428.8400002</v>
      </c>
      <c r="D75" s="455">
        <v>1135032128.1900001</v>
      </c>
      <c r="E75" s="455">
        <v>1305379103.5899997</v>
      </c>
      <c r="F75" s="936">
        <v>2131413555.1199996</v>
      </c>
      <c r="G75" s="936">
        <v>6370912454.6000004</v>
      </c>
      <c r="H75" s="936">
        <v>7441106785.7600002</v>
      </c>
      <c r="I75" s="936">
        <v>4694611647.1800003</v>
      </c>
      <c r="J75" s="936">
        <v>10080890884.08</v>
      </c>
      <c r="K75" s="936">
        <v>14331746387.720001</v>
      </c>
      <c r="L75" s="265">
        <v>15923579216.339998</v>
      </c>
    </row>
    <row r="76" spans="1:12">
      <c r="A76" s="739" t="s">
        <v>460</v>
      </c>
      <c r="B76" s="455">
        <v>13900575903.84</v>
      </c>
      <c r="C76" s="455">
        <v>15590403962.130003</v>
      </c>
      <c r="D76" s="455">
        <v>20332347149.219997</v>
      </c>
      <c r="E76" s="455">
        <v>15828246684.51</v>
      </c>
      <c r="F76" s="936">
        <v>17626124928.41</v>
      </c>
      <c r="G76" s="936">
        <v>18751240641.839993</v>
      </c>
      <c r="H76" s="936">
        <v>21382289270.150005</v>
      </c>
      <c r="I76" s="936">
        <v>21866356352.419998</v>
      </c>
      <c r="J76" s="936">
        <v>24214249567.389999</v>
      </c>
      <c r="K76" s="936">
        <v>26678152162.259995</v>
      </c>
      <c r="L76" s="265">
        <v>32605954874.140003</v>
      </c>
    </row>
    <row r="77" spans="1:12">
      <c r="A77" s="739" t="s">
        <v>374</v>
      </c>
      <c r="B77" s="455">
        <v>3824924997.210001</v>
      </c>
      <c r="C77" s="455">
        <v>3641385649.5900011</v>
      </c>
      <c r="D77" s="455">
        <v>3627122543.4700012</v>
      </c>
      <c r="E77" s="455">
        <v>3570076397.0899997</v>
      </c>
      <c r="F77" s="936">
        <v>3881180418.6200008</v>
      </c>
      <c r="G77" s="936">
        <v>4506658313.4400005</v>
      </c>
      <c r="H77" s="936">
        <v>4311888693.3699999</v>
      </c>
      <c r="I77" s="936">
        <v>4238393294.0200005</v>
      </c>
      <c r="J77" s="936">
        <v>3876706855.9700007</v>
      </c>
      <c r="K77" s="936">
        <v>3891797798.4899993</v>
      </c>
      <c r="L77" s="265">
        <v>3428878791.3700004</v>
      </c>
    </row>
    <row r="78" spans="1:12">
      <c r="A78" s="739" t="s">
        <v>461</v>
      </c>
      <c r="B78" s="455">
        <v>6590041018.8200006</v>
      </c>
      <c r="C78" s="455">
        <v>6947314846.7100048</v>
      </c>
      <c r="D78" s="455">
        <v>6766533404.6500015</v>
      </c>
      <c r="E78" s="455">
        <v>8119507087.1100006</v>
      </c>
      <c r="F78" s="936">
        <v>12127495755.63999</v>
      </c>
      <c r="G78" s="936">
        <v>13737167982.159983</v>
      </c>
      <c r="H78" s="936">
        <v>11775427549.959997</v>
      </c>
      <c r="I78" s="936">
        <v>14012741216.840002</v>
      </c>
      <c r="J78" s="936">
        <v>12675742852.83</v>
      </c>
      <c r="K78" s="936">
        <v>14405146118.469995</v>
      </c>
      <c r="L78" s="265">
        <v>16996331970.110001</v>
      </c>
    </row>
    <row r="79" spans="1:12">
      <c r="A79" s="739" t="s">
        <v>462</v>
      </c>
      <c r="B79" s="455">
        <v>14679501607.390001</v>
      </c>
      <c r="C79" s="455">
        <v>15532346004.839993</v>
      </c>
      <c r="D79" s="455">
        <v>17446609249.330002</v>
      </c>
      <c r="E79" s="455">
        <v>18516818545.609966</v>
      </c>
      <c r="F79" s="936">
        <v>21377258683.510017</v>
      </c>
      <c r="G79" s="936">
        <v>21285128240.160007</v>
      </c>
      <c r="H79" s="936">
        <v>25034189562.549988</v>
      </c>
      <c r="I79" s="936">
        <v>29772493196.450001</v>
      </c>
      <c r="J79" s="936">
        <v>28765573309.229958</v>
      </c>
      <c r="K79" s="936">
        <v>31158071929.789936</v>
      </c>
      <c r="L79" s="265">
        <v>41255990196.419998</v>
      </c>
    </row>
    <row r="80" spans="1:12">
      <c r="A80" s="941" t="s">
        <v>463</v>
      </c>
      <c r="B80" s="877">
        <v>617826207346.09009</v>
      </c>
      <c r="C80" s="877">
        <v>695854492605.29968</v>
      </c>
      <c r="D80" s="871">
        <v>802088847783.37073</v>
      </c>
      <c r="E80" s="871">
        <v>919200233422.50061</v>
      </c>
      <c r="F80" s="942">
        <v>1008361735855.6301</v>
      </c>
      <c r="G80" s="935">
        <v>1149145371873.4294</v>
      </c>
      <c r="H80" s="935">
        <v>1278388918949.1692</v>
      </c>
      <c r="I80" s="935">
        <v>1423269008804.1191</v>
      </c>
      <c r="J80" s="935">
        <v>1585893519242.9304</v>
      </c>
      <c r="K80" s="922">
        <v>1756762467687.8293</v>
      </c>
      <c r="L80" s="259">
        <v>1954251275640.3318</v>
      </c>
    </row>
    <row r="81" spans="1:12" ht="15" customHeight="1">
      <c r="A81" s="943" t="s">
        <v>35</v>
      </c>
      <c r="B81" s="944">
        <v>890</v>
      </c>
      <c r="C81" s="944">
        <v>885</v>
      </c>
      <c r="D81" s="944">
        <v>803</v>
      </c>
      <c r="E81" s="944">
        <v>887</v>
      </c>
      <c r="F81" s="945">
        <v>1016</v>
      </c>
      <c r="G81" s="945">
        <v>1144</v>
      </c>
      <c r="H81" s="945">
        <v>1230</v>
      </c>
      <c r="I81" s="945">
        <v>1359</v>
      </c>
      <c r="J81" s="945">
        <v>1531</v>
      </c>
      <c r="K81" s="945">
        <v>1712</v>
      </c>
      <c r="L81" s="945">
        <v>1827</v>
      </c>
    </row>
    <row r="82" spans="1:12">
      <c r="A82" s="192" t="s">
        <v>1000</v>
      </c>
    </row>
    <row r="83" spans="1:12">
      <c r="A83" s="281" t="s">
        <v>1333</v>
      </c>
    </row>
    <row r="84" spans="1:12">
      <c r="A84" s="280" t="s">
        <v>1326</v>
      </c>
    </row>
    <row r="85" spans="1:12">
      <c r="A85" s="192" t="s">
        <v>301</v>
      </c>
    </row>
    <row r="86" spans="1:12">
      <c r="A86" s="175" t="s">
        <v>854</v>
      </c>
    </row>
  </sheetData>
  <phoneticPr fontId="0" type="noConversion"/>
  <pageMargins left="0.59" right="0.24" top="0.45" bottom="0.35" header="0.15748031496062992" footer="0.19"/>
  <pageSetup scale="54"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32">
    <pageSetUpPr fitToPage="1"/>
  </sheetPr>
  <dimension ref="A1:L68"/>
  <sheetViews>
    <sheetView showGridLines="0" zoomScaleNormal="100" workbookViewId="0">
      <pane xSplit="1" topLeftCell="B1" activePane="topRight" state="frozen"/>
      <selection activeCell="H68" sqref="H68"/>
      <selection pane="topRight" activeCell="L1" sqref="L1"/>
    </sheetView>
  </sheetViews>
  <sheetFormatPr defaultColWidth="9.140625" defaultRowHeight="12.75"/>
  <cols>
    <col min="1" max="1" width="43.140625" style="153" customWidth="1"/>
    <col min="2" max="12" width="10.42578125" style="153" bestFit="1" customWidth="1"/>
    <col min="13" max="16384" width="9.140625" style="153"/>
  </cols>
  <sheetData>
    <row r="1" spans="1:12">
      <c r="A1" s="185" t="s">
        <v>110</v>
      </c>
      <c r="B1" s="186"/>
      <c r="C1" s="185"/>
      <c r="D1" s="185"/>
      <c r="E1" s="185"/>
      <c r="F1" s="185"/>
      <c r="G1" s="185"/>
      <c r="H1" s="185"/>
      <c r="I1" s="187"/>
      <c r="J1" s="187"/>
      <c r="K1" s="188"/>
      <c r="L1" s="187">
        <v>133</v>
      </c>
    </row>
    <row r="2" spans="1:12">
      <c r="A2" s="253"/>
    </row>
    <row r="3" spans="1:12">
      <c r="A3" s="253"/>
    </row>
    <row r="4" spans="1:12">
      <c r="A4" s="253"/>
    </row>
    <row r="5" spans="1:12">
      <c r="A5" s="358" t="s">
        <v>298</v>
      </c>
    </row>
    <row r="6" spans="1:12">
      <c r="A6" s="596" t="s">
        <v>1341</v>
      </c>
    </row>
    <row r="7" spans="1:12" ht="14.25" customHeight="1">
      <c r="A7" s="358" t="s">
        <v>1629</v>
      </c>
    </row>
    <row r="8" spans="1:12" ht="15.75" customHeight="1">
      <c r="A8" s="596" t="s">
        <v>84</v>
      </c>
    </row>
    <row r="9" spans="1:12" ht="15.75" customHeight="1">
      <c r="A9" s="163" t="s">
        <v>1340</v>
      </c>
    </row>
    <row r="10" spans="1:12" ht="15.75" customHeight="1">
      <c r="A10" s="484" t="s">
        <v>1322</v>
      </c>
      <c r="B10" s="255">
        <v>2008</v>
      </c>
      <c r="C10" s="255">
        <v>2009</v>
      </c>
      <c r="D10" s="255">
        <v>2010</v>
      </c>
      <c r="E10" s="255">
        <v>2011</v>
      </c>
      <c r="F10" s="255">
        <v>2012</v>
      </c>
      <c r="G10" s="255">
        <v>2013</v>
      </c>
      <c r="H10" s="255">
        <v>2014</v>
      </c>
      <c r="I10" s="255">
        <v>2015</v>
      </c>
      <c r="J10" s="255">
        <v>2016</v>
      </c>
      <c r="K10" s="255">
        <v>2017</v>
      </c>
      <c r="L10" s="255">
        <v>2018</v>
      </c>
    </row>
    <row r="11" spans="1:12">
      <c r="A11" s="448" t="s">
        <v>472</v>
      </c>
      <c r="B11" s="946">
        <v>7974592912.750001</v>
      </c>
      <c r="C11" s="946">
        <v>11173435091.110001</v>
      </c>
      <c r="D11" s="946">
        <v>16829026212.469999</v>
      </c>
      <c r="E11" s="946">
        <v>21142042555.149998</v>
      </c>
      <c r="F11" s="565">
        <v>24324012997.560001</v>
      </c>
      <c r="G11" s="565">
        <v>27994811074.569996</v>
      </c>
      <c r="H11" s="947">
        <v>33140992709.810001</v>
      </c>
      <c r="I11" s="947">
        <v>39598118002.889999</v>
      </c>
      <c r="J11" s="947">
        <v>42125202769.039993</v>
      </c>
      <c r="K11" s="947">
        <v>45493516598.459999</v>
      </c>
      <c r="L11" s="947">
        <v>51864706910.43</v>
      </c>
    </row>
    <row r="12" spans="1:12">
      <c r="A12" s="449" t="s">
        <v>376</v>
      </c>
      <c r="B12" s="948">
        <v>3867584912.5599995</v>
      </c>
      <c r="C12" s="948">
        <v>6297108427.5900002</v>
      </c>
      <c r="D12" s="948">
        <v>9482876140.2800007</v>
      </c>
      <c r="E12" s="948">
        <v>11931439636.939999</v>
      </c>
      <c r="F12" s="564">
        <v>13411615578.050001</v>
      </c>
      <c r="G12" s="564">
        <v>15881433544.1</v>
      </c>
      <c r="H12" s="949">
        <v>12978312181.51</v>
      </c>
      <c r="I12" s="949">
        <v>17512427043.029999</v>
      </c>
      <c r="J12" s="949">
        <v>18325972360.5</v>
      </c>
      <c r="K12" s="949">
        <v>19550671327.459999</v>
      </c>
      <c r="L12" s="949">
        <v>20538233648.52</v>
      </c>
    </row>
    <row r="13" spans="1:12">
      <c r="A13" s="449" t="s">
        <v>377</v>
      </c>
      <c r="B13" s="948">
        <v>600385354.72000003</v>
      </c>
      <c r="C13" s="948">
        <v>645381624.87</v>
      </c>
      <c r="D13" s="948">
        <v>1415559713.27</v>
      </c>
      <c r="E13" s="948">
        <v>1812170804.1900001</v>
      </c>
      <c r="F13" s="564">
        <v>1685041452.5</v>
      </c>
      <c r="G13" s="564">
        <v>1640890680.9099998</v>
      </c>
      <c r="H13" s="949">
        <v>4996807945.5200005</v>
      </c>
      <c r="I13" s="949">
        <v>5721784895.9800005</v>
      </c>
      <c r="J13" s="949">
        <v>4085949217.4799995</v>
      </c>
      <c r="K13" s="949">
        <v>5014053625.9499989</v>
      </c>
      <c r="L13" s="949">
        <v>5661547747.5300007</v>
      </c>
    </row>
    <row r="14" spans="1:12">
      <c r="A14" s="449" t="s">
        <v>378</v>
      </c>
      <c r="B14" s="948">
        <v>3506622645.4699998</v>
      </c>
      <c r="C14" s="948">
        <v>4230945038.6499996</v>
      </c>
      <c r="D14" s="948">
        <v>5930590358.9200001</v>
      </c>
      <c r="E14" s="948">
        <v>7398432114.0200005</v>
      </c>
      <c r="F14" s="564">
        <v>9227355967.0100002</v>
      </c>
      <c r="G14" s="564">
        <v>10472486849.559999</v>
      </c>
      <c r="H14" s="949">
        <v>15165872582.780001</v>
      </c>
      <c r="I14" s="949">
        <v>16363906063.879999</v>
      </c>
      <c r="J14" s="949">
        <v>19713281191.059998</v>
      </c>
      <c r="K14" s="949">
        <v>20928791645.049999</v>
      </c>
      <c r="L14" s="949">
        <v>25664925514.380005</v>
      </c>
    </row>
    <row r="15" spans="1:12">
      <c r="A15" s="448" t="s">
        <v>473</v>
      </c>
      <c r="B15" s="946">
        <v>719692728.05000007</v>
      </c>
      <c r="C15" s="946">
        <v>879910150.84000015</v>
      </c>
      <c r="D15" s="946">
        <v>1130757223.5599999</v>
      </c>
      <c r="E15" s="946">
        <v>1017510576.96</v>
      </c>
      <c r="F15" s="565">
        <v>1200556876.8700001</v>
      </c>
      <c r="G15" s="565">
        <v>2165230452.0999999</v>
      </c>
      <c r="H15" s="947">
        <v>1671088856.3900003</v>
      </c>
      <c r="I15" s="947">
        <v>1791941124.5000005</v>
      </c>
      <c r="J15" s="947">
        <v>2156720912.71</v>
      </c>
      <c r="K15" s="947">
        <v>3265306441.3199997</v>
      </c>
      <c r="L15" s="947">
        <v>3011774783.7399998</v>
      </c>
    </row>
    <row r="16" spans="1:12" ht="15.75" customHeight="1">
      <c r="A16" s="449" t="s">
        <v>474</v>
      </c>
      <c r="B16" s="948">
        <v>91258678.479999989</v>
      </c>
      <c r="C16" s="948">
        <v>39929960.040000007</v>
      </c>
      <c r="D16" s="948">
        <v>109594883.99000002</v>
      </c>
      <c r="E16" s="948">
        <v>21635145.509999998</v>
      </c>
      <c r="F16" s="564">
        <v>155915988.71000001</v>
      </c>
      <c r="G16" s="564">
        <v>116908285.51999998</v>
      </c>
      <c r="H16" s="949">
        <v>74818875.980000004</v>
      </c>
      <c r="I16" s="949">
        <v>138726473.31</v>
      </c>
      <c r="J16" s="949">
        <v>139380081.69000003</v>
      </c>
      <c r="K16" s="705">
        <v>181796372.34999996</v>
      </c>
      <c r="L16" s="705">
        <v>427474043.21000004</v>
      </c>
    </row>
    <row r="17" spans="1:12">
      <c r="A17" s="449" t="s">
        <v>475</v>
      </c>
      <c r="B17" s="948">
        <v>574983754.00000012</v>
      </c>
      <c r="C17" s="948">
        <v>741803361.69000006</v>
      </c>
      <c r="D17" s="948">
        <v>757920909.07000017</v>
      </c>
      <c r="E17" s="948">
        <v>845736731.06999993</v>
      </c>
      <c r="F17" s="564">
        <v>697166773.32999992</v>
      </c>
      <c r="G17" s="564">
        <v>1713360774.4900005</v>
      </c>
      <c r="H17" s="949">
        <v>1145428139.8800001</v>
      </c>
      <c r="I17" s="949">
        <v>1201932016.5</v>
      </c>
      <c r="J17" s="949">
        <v>1611251820.4800005</v>
      </c>
      <c r="K17" s="705">
        <v>2452305595.2500005</v>
      </c>
      <c r="L17" s="705">
        <v>2123603367.6700001</v>
      </c>
    </row>
    <row r="18" spans="1:12">
      <c r="A18" s="449" t="s">
        <v>476</v>
      </c>
      <c r="B18" s="948">
        <v>53450295.569999993</v>
      </c>
      <c r="C18" s="948">
        <v>98176829.109999985</v>
      </c>
      <c r="D18" s="948">
        <v>263241430.49999997</v>
      </c>
      <c r="E18" s="948">
        <v>150138701.38</v>
      </c>
      <c r="F18" s="564">
        <v>347474114.82999992</v>
      </c>
      <c r="G18" s="564">
        <v>334961392.09000003</v>
      </c>
      <c r="H18" s="949">
        <v>450841840.52999997</v>
      </c>
      <c r="I18" s="949">
        <v>451282634.68999994</v>
      </c>
      <c r="J18" s="949">
        <v>406089010.54000002</v>
      </c>
      <c r="K18" s="705">
        <v>631204473.71999991</v>
      </c>
      <c r="L18" s="705">
        <v>460697372.85999995</v>
      </c>
    </row>
    <row r="19" spans="1:12">
      <c r="A19" s="448" t="s">
        <v>477</v>
      </c>
      <c r="B19" s="946">
        <v>7164436970.8700008</v>
      </c>
      <c r="C19" s="946">
        <v>7828057844.3999987</v>
      </c>
      <c r="D19" s="946">
        <v>7890202650.5199995</v>
      </c>
      <c r="E19" s="946">
        <v>9347611318.0200005</v>
      </c>
      <c r="F19" s="565">
        <v>10077344103.66</v>
      </c>
      <c r="G19" s="565">
        <v>10554475370.83</v>
      </c>
      <c r="H19" s="947">
        <v>11278376787.129999</v>
      </c>
      <c r="I19" s="947">
        <v>12447720630.519999</v>
      </c>
      <c r="J19" s="949">
        <v>14273453092.210001</v>
      </c>
      <c r="K19" s="949">
        <v>15842180697.080002</v>
      </c>
      <c r="L19" s="949">
        <v>18190048766.25</v>
      </c>
    </row>
    <row r="20" spans="1:12">
      <c r="A20" s="449" t="s">
        <v>478</v>
      </c>
      <c r="B20" s="948">
        <v>6804177529.0700006</v>
      </c>
      <c r="C20" s="948">
        <v>7233393421.5900002</v>
      </c>
      <c r="D20" s="948">
        <v>7373440987.0400009</v>
      </c>
      <c r="E20" s="948">
        <v>8586225174.4012184</v>
      </c>
      <c r="F20" s="564">
        <v>9268229126.5922413</v>
      </c>
      <c r="G20" s="564">
        <v>9596835574.5</v>
      </c>
      <c r="H20" s="949">
        <v>9976409645.8699951</v>
      </c>
      <c r="I20" s="949">
        <v>10781753899.400003</v>
      </c>
      <c r="J20" s="949">
        <v>12760361186.83</v>
      </c>
      <c r="K20" s="705">
        <v>14367972806.540001</v>
      </c>
      <c r="L20" s="705">
        <v>15977508639.189999</v>
      </c>
    </row>
    <row r="21" spans="1:12">
      <c r="A21" s="449" t="s">
        <v>212</v>
      </c>
      <c r="B21" s="948">
        <v>360259441.80000001</v>
      </c>
      <c r="C21" s="948">
        <v>594546903.58000004</v>
      </c>
      <c r="D21" s="948">
        <v>516761663.4799999</v>
      </c>
      <c r="E21" s="948">
        <v>761280558.17212355</v>
      </c>
      <c r="F21" s="564">
        <v>809114977.06776214</v>
      </c>
      <c r="G21" s="564">
        <v>957639796.32999992</v>
      </c>
      <c r="H21" s="949">
        <v>1301967141.2600002</v>
      </c>
      <c r="I21" s="949">
        <v>1665966731.1199994</v>
      </c>
      <c r="J21" s="949">
        <v>1513091905.3799999</v>
      </c>
      <c r="K21" s="705">
        <v>1474207890.54</v>
      </c>
      <c r="L21" s="705">
        <v>2212540127.0599995</v>
      </c>
    </row>
    <row r="22" spans="1:12">
      <c r="A22" s="448" t="s">
        <v>479</v>
      </c>
      <c r="B22" s="946">
        <v>686906504.53999996</v>
      </c>
      <c r="C22" s="946">
        <v>848793858.96000004</v>
      </c>
      <c r="D22" s="946">
        <v>1081688192.9099998</v>
      </c>
      <c r="E22" s="946">
        <v>1282352964.29</v>
      </c>
      <c r="F22" s="565">
        <v>1509951748.1700001</v>
      </c>
      <c r="G22" s="565">
        <v>1610623553.21</v>
      </c>
      <c r="H22" s="947">
        <v>1599583534.8199999</v>
      </c>
      <c r="I22" s="947">
        <v>1570685194.5799997</v>
      </c>
      <c r="J22" s="947">
        <v>1630809926.2199998</v>
      </c>
      <c r="K22" s="947">
        <v>2058457109.1299999</v>
      </c>
      <c r="L22" s="947">
        <v>2330636039.1400003</v>
      </c>
    </row>
    <row r="23" spans="1:12">
      <c r="A23" s="448" t="s">
        <v>480</v>
      </c>
      <c r="B23" s="946">
        <v>1093665917.3900003</v>
      </c>
      <c r="C23" s="946">
        <v>957550614.5</v>
      </c>
      <c r="D23" s="946">
        <v>1181827745.25</v>
      </c>
      <c r="E23" s="946">
        <v>1442245306.3800001</v>
      </c>
      <c r="F23" s="565">
        <v>1780752485.4699998</v>
      </c>
      <c r="G23" s="565">
        <v>2468163624.75</v>
      </c>
      <c r="H23" s="947">
        <v>2514780669.7199998</v>
      </c>
      <c r="I23" s="947">
        <v>2491432228.0200009</v>
      </c>
      <c r="J23" s="947">
        <v>2472207318.3499994</v>
      </c>
      <c r="K23" s="947">
        <v>2929107239.4100008</v>
      </c>
      <c r="L23" s="947">
        <v>3201666441.7399998</v>
      </c>
    </row>
    <row r="24" spans="1:12">
      <c r="A24" s="448" t="s">
        <v>367</v>
      </c>
      <c r="B24" s="946">
        <v>3441639550.3400002</v>
      </c>
      <c r="C24" s="946">
        <v>4382711901.5200005</v>
      </c>
      <c r="D24" s="946">
        <v>4642958114.0100012</v>
      </c>
      <c r="E24" s="946">
        <v>5195738520.2299995</v>
      </c>
      <c r="F24" s="565">
        <v>5906190008.0500011</v>
      </c>
      <c r="G24" s="565">
        <v>6779668017.4899988</v>
      </c>
      <c r="H24" s="947">
        <v>6884348487.8300009</v>
      </c>
      <c r="I24" s="947">
        <v>6823233084.8399982</v>
      </c>
      <c r="J24" s="947">
        <v>7295498632.8899975</v>
      </c>
      <c r="K24" s="947">
        <v>8111122369.000001</v>
      </c>
      <c r="L24" s="947">
        <v>9562374693.7700005</v>
      </c>
    </row>
    <row r="25" spans="1:12">
      <c r="A25" s="449" t="s">
        <v>368</v>
      </c>
      <c r="B25" s="948">
        <v>994871539.54000008</v>
      </c>
      <c r="C25" s="948">
        <v>1565976393.1699998</v>
      </c>
      <c r="D25" s="948">
        <v>1711792759.9199998</v>
      </c>
      <c r="E25" s="948">
        <v>2074381477.1056077</v>
      </c>
      <c r="F25" s="564">
        <v>2442640252.6600003</v>
      </c>
      <c r="G25" s="564">
        <v>2527605823.25</v>
      </c>
      <c r="H25" s="949">
        <v>2531524056.3299999</v>
      </c>
      <c r="I25" s="949">
        <v>2514774730.9199996</v>
      </c>
      <c r="J25" s="949">
        <v>2651247086.0699997</v>
      </c>
      <c r="K25" s="705">
        <v>2817086528.0800004</v>
      </c>
      <c r="L25" s="705">
        <v>3577294095.4599996</v>
      </c>
    </row>
    <row r="26" spans="1:12">
      <c r="A26" s="449" t="s">
        <v>481</v>
      </c>
      <c r="B26" s="948">
        <v>1108463971.8200002</v>
      </c>
      <c r="C26" s="948">
        <v>1427400541.4399998</v>
      </c>
      <c r="D26" s="948">
        <v>1814900142.0199997</v>
      </c>
      <c r="E26" s="948">
        <v>1895754188.6908088</v>
      </c>
      <c r="F26" s="564">
        <v>2074055691.6300001</v>
      </c>
      <c r="G26" s="564">
        <v>2290186135.8200006</v>
      </c>
      <c r="H26" s="949">
        <v>2418411980.29</v>
      </c>
      <c r="I26" s="949">
        <v>2670362369.1399999</v>
      </c>
      <c r="J26" s="949">
        <v>2915627105.8700004</v>
      </c>
      <c r="K26" s="705">
        <v>3324822242.8200002</v>
      </c>
      <c r="L26" s="705">
        <v>3640111878.5100012</v>
      </c>
    </row>
    <row r="27" spans="1:12">
      <c r="A27" s="449" t="s">
        <v>482</v>
      </c>
      <c r="B27" s="948">
        <v>65790573.889999993</v>
      </c>
      <c r="C27" s="948">
        <v>93301040.859999999</v>
      </c>
      <c r="D27" s="948">
        <v>101141695.73999998</v>
      </c>
      <c r="E27" s="948">
        <v>76668988.193788826</v>
      </c>
      <c r="F27" s="564">
        <v>108909444.77999999</v>
      </c>
      <c r="G27" s="564">
        <v>201217926.68000004</v>
      </c>
      <c r="H27" s="949">
        <v>210729152.79000002</v>
      </c>
      <c r="I27" s="949">
        <v>282998824.00999999</v>
      </c>
      <c r="J27" s="949">
        <v>267975595.86999997</v>
      </c>
      <c r="K27" s="705">
        <v>371446151.07000005</v>
      </c>
      <c r="L27" s="705">
        <v>440955171.13</v>
      </c>
    </row>
    <row r="28" spans="1:12">
      <c r="A28" s="449" t="s">
        <v>483</v>
      </c>
      <c r="B28" s="948">
        <v>385131828.08999997</v>
      </c>
      <c r="C28" s="948">
        <v>505045005.61000007</v>
      </c>
      <c r="D28" s="948">
        <v>398524800.30000001</v>
      </c>
      <c r="E28" s="948">
        <v>488841224.99305999</v>
      </c>
      <c r="F28" s="564">
        <v>596363190.61000001</v>
      </c>
      <c r="G28" s="564">
        <v>743182235.77999997</v>
      </c>
      <c r="H28" s="949">
        <v>788624613.74000001</v>
      </c>
      <c r="I28" s="949">
        <v>732732601.15999997</v>
      </c>
      <c r="J28" s="949">
        <v>854484419.48000002</v>
      </c>
      <c r="K28" s="705">
        <v>904477515.27999997</v>
      </c>
      <c r="L28" s="705">
        <v>1727894322.6700001</v>
      </c>
    </row>
    <row r="29" spans="1:12">
      <c r="A29" s="449" t="s">
        <v>374</v>
      </c>
      <c r="B29" s="948">
        <v>887381637</v>
      </c>
      <c r="C29" s="948">
        <v>790988920.44000006</v>
      </c>
      <c r="D29" s="948">
        <v>616598716.02999997</v>
      </c>
      <c r="E29" s="948">
        <v>660092642.24673474</v>
      </c>
      <c r="F29" s="564">
        <v>684221428.37</v>
      </c>
      <c r="G29" s="564">
        <v>1017475895.96</v>
      </c>
      <c r="H29" s="949">
        <v>935058684.67999995</v>
      </c>
      <c r="I29" s="949">
        <v>622364559.61000001</v>
      </c>
      <c r="J29" s="949">
        <v>606164425.5999999</v>
      </c>
      <c r="K29" s="705">
        <v>693289931.74999988</v>
      </c>
      <c r="L29" s="705">
        <v>176119226</v>
      </c>
    </row>
    <row r="30" spans="1:12">
      <c r="A30" s="448" t="s">
        <v>379</v>
      </c>
      <c r="B30" s="946">
        <v>950649237.84000027</v>
      </c>
      <c r="C30" s="946">
        <v>1760134893.3500004</v>
      </c>
      <c r="D30" s="946">
        <v>1990001154.5900004</v>
      </c>
      <c r="E30" s="946">
        <v>1436566194.96</v>
      </c>
      <c r="F30" s="565">
        <v>2267459802.4600005</v>
      </c>
      <c r="G30" s="565">
        <v>3638169946.1599994</v>
      </c>
      <c r="H30" s="947">
        <v>4386415034.8199997</v>
      </c>
      <c r="I30" s="947">
        <v>4991519427.1499996</v>
      </c>
      <c r="J30" s="947">
        <v>4388431649.2999992</v>
      </c>
      <c r="K30" s="947">
        <v>5053878979.8900013</v>
      </c>
      <c r="L30" s="947">
        <v>8304436543.630003</v>
      </c>
    </row>
    <row r="31" spans="1:12">
      <c r="A31" s="449" t="s">
        <v>484</v>
      </c>
      <c r="B31" s="948">
        <v>451463296.35630733</v>
      </c>
      <c r="C31" s="948">
        <v>406459686.71950936</v>
      </c>
      <c r="D31" s="948">
        <v>584330563.87308562</v>
      </c>
      <c r="E31" s="948">
        <v>533670029.75356239</v>
      </c>
      <c r="F31" s="564">
        <v>701880832.12999988</v>
      </c>
      <c r="G31" s="564">
        <v>871765528.14999986</v>
      </c>
      <c r="H31" s="949">
        <v>863200009.01999998</v>
      </c>
      <c r="I31" s="949">
        <v>1017711207.7599999</v>
      </c>
      <c r="J31" s="949">
        <v>1240007521.29</v>
      </c>
      <c r="K31" s="705">
        <v>1169057174.98</v>
      </c>
      <c r="L31" s="705">
        <v>1323357174.78</v>
      </c>
    </row>
    <row r="32" spans="1:12">
      <c r="A32" s="449" t="s">
        <v>379</v>
      </c>
      <c r="B32" s="948">
        <v>499842396.25369263</v>
      </c>
      <c r="C32" s="948">
        <v>1355132599.2704909</v>
      </c>
      <c r="D32" s="948">
        <v>1405670590.7269149</v>
      </c>
      <c r="E32" s="948">
        <v>902682571.0112865</v>
      </c>
      <c r="F32" s="564">
        <v>1565578970.3299999</v>
      </c>
      <c r="G32" s="564">
        <v>2766404418.0100002</v>
      </c>
      <c r="H32" s="949">
        <v>3523215025.7999997</v>
      </c>
      <c r="I32" s="949">
        <v>3973808219.3900003</v>
      </c>
      <c r="J32" s="949">
        <v>3148424128.0100002</v>
      </c>
      <c r="K32" s="705">
        <v>3884821804.9100008</v>
      </c>
      <c r="L32" s="705">
        <v>6981079368.8499975</v>
      </c>
    </row>
    <row r="33" spans="1:12">
      <c r="A33" s="448" t="s">
        <v>485</v>
      </c>
      <c r="B33" s="946">
        <v>936605304.31000006</v>
      </c>
      <c r="C33" s="946">
        <v>1241334206.5800002</v>
      </c>
      <c r="D33" s="946">
        <v>1514254051.73</v>
      </c>
      <c r="E33" s="946">
        <v>1625422283.03</v>
      </c>
      <c r="F33" s="565">
        <v>1853898966.5799999</v>
      </c>
      <c r="G33" s="565">
        <v>2117137242.1000004</v>
      </c>
      <c r="H33" s="947">
        <v>2287683434.2499995</v>
      </c>
      <c r="I33" s="947">
        <v>2579008137.1500001</v>
      </c>
      <c r="J33" s="947">
        <v>2752370186.6599998</v>
      </c>
      <c r="K33" s="947">
        <v>3169378106.0299993</v>
      </c>
      <c r="L33" s="947">
        <v>3612918232.5100007</v>
      </c>
    </row>
    <row r="34" spans="1:12">
      <c r="A34" s="449" t="s">
        <v>486</v>
      </c>
      <c r="B34" s="948">
        <v>249614847.02999997</v>
      </c>
      <c r="C34" s="948">
        <v>295573123.45999992</v>
      </c>
      <c r="D34" s="948">
        <v>285829553.61000001</v>
      </c>
      <c r="E34" s="948">
        <v>336108478.26999998</v>
      </c>
      <c r="F34" s="564">
        <v>419075250.54000008</v>
      </c>
      <c r="G34" s="564">
        <v>486467353.61000001</v>
      </c>
      <c r="H34" s="949">
        <v>498849066.60999995</v>
      </c>
      <c r="I34" s="949">
        <v>566135960.28000009</v>
      </c>
      <c r="J34" s="949">
        <v>594092825.85000002</v>
      </c>
      <c r="K34" s="705">
        <v>681670078.97000003</v>
      </c>
      <c r="L34" s="705">
        <v>816800393.67999995</v>
      </c>
    </row>
    <row r="35" spans="1:12">
      <c r="A35" s="449" t="s">
        <v>487</v>
      </c>
      <c r="B35" s="948">
        <v>658496110.01000011</v>
      </c>
      <c r="C35" s="948">
        <v>898534247.33999991</v>
      </c>
      <c r="D35" s="948">
        <v>1171890148.24</v>
      </c>
      <c r="E35" s="948">
        <v>1217079784.4400001</v>
      </c>
      <c r="F35" s="564">
        <v>1380651079.9699998</v>
      </c>
      <c r="G35" s="564">
        <v>1501898918.5200002</v>
      </c>
      <c r="H35" s="949">
        <v>1622310949.5899999</v>
      </c>
      <c r="I35" s="949">
        <v>1788422495.1899998</v>
      </c>
      <c r="J35" s="949">
        <v>1888009870.6899998</v>
      </c>
      <c r="K35" s="705">
        <v>2213939064.1099997</v>
      </c>
      <c r="L35" s="705">
        <v>2480711153.2599998</v>
      </c>
    </row>
    <row r="36" spans="1:12">
      <c r="A36" s="449" t="s">
        <v>488</v>
      </c>
      <c r="B36" s="948">
        <v>25580680.569999997</v>
      </c>
      <c r="C36" s="948">
        <v>39720664.449999996</v>
      </c>
      <c r="D36" s="948">
        <v>44955257.859999992</v>
      </c>
      <c r="E36" s="948">
        <v>54336075.249999993</v>
      </c>
      <c r="F36" s="564">
        <v>48486403.660000011</v>
      </c>
      <c r="G36" s="564">
        <v>99691694.559999973</v>
      </c>
      <c r="H36" s="949">
        <v>137155815.18000007</v>
      </c>
      <c r="I36" s="949">
        <v>163472109.65000001</v>
      </c>
      <c r="J36" s="949">
        <v>166079417.78999996</v>
      </c>
      <c r="K36" s="705">
        <v>190982454.78999996</v>
      </c>
      <c r="L36" s="705">
        <v>234040282.57000002</v>
      </c>
    </row>
    <row r="37" spans="1:12">
      <c r="A37" s="449" t="s">
        <v>431</v>
      </c>
      <c r="B37" s="948">
        <v>2761174.7</v>
      </c>
      <c r="C37" s="948">
        <v>3302337</v>
      </c>
      <c r="D37" s="948">
        <v>8145759</v>
      </c>
      <c r="E37" s="948">
        <v>17262945.07</v>
      </c>
      <c r="F37" s="564">
        <v>0</v>
      </c>
      <c r="G37" s="564">
        <v>0</v>
      </c>
      <c r="H37" s="949">
        <v>2249703.39</v>
      </c>
      <c r="I37" s="950">
        <v>0</v>
      </c>
      <c r="J37" s="949">
        <v>386272</v>
      </c>
      <c r="K37" s="950">
        <v>0</v>
      </c>
      <c r="L37" s="950">
        <v>55178931</v>
      </c>
    </row>
    <row r="38" spans="1:12">
      <c r="A38" s="449" t="s">
        <v>389</v>
      </c>
      <c r="B38" s="948">
        <v>152492</v>
      </c>
      <c r="C38" s="948">
        <v>4203834.33</v>
      </c>
      <c r="D38" s="948">
        <v>3433333.02</v>
      </c>
      <c r="E38" s="948">
        <v>0</v>
      </c>
      <c r="F38" s="564">
        <v>5686232.4100000001</v>
      </c>
      <c r="G38" s="564">
        <v>29079275.41</v>
      </c>
      <c r="H38" s="949">
        <v>27117899.48</v>
      </c>
      <c r="I38" s="949">
        <v>60977572.030000001</v>
      </c>
      <c r="J38" s="949">
        <v>70655613.329999998</v>
      </c>
      <c r="K38" s="705">
        <v>82786508.159999996</v>
      </c>
      <c r="L38" s="705">
        <v>26187472</v>
      </c>
    </row>
    <row r="39" spans="1:12">
      <c r="A39" s="448" t="s">
        <v>390</v>
      </c>
      <c r="B39" s="946">
        <v>21066995591.710003</v>
      </c>
      <c r="C39" s="946">
        <v>26581108549.23</v>
      </c>
      <c r="D39" s="946">
        <v>33209806796.469982</v>
      </c>
      <c r="E39" s="946">
        <v>39229156059.459999</v>
      </c>
      <c r="F39" s="565">
        <v>45212369055.660011</v>
      </c>
      <c r="G39" s="565">
        <v>53094004797.010017</v>
      </c>
      <c r="H39" s="947">
        <v>59187743470.490013</v>
      </c>
      <c r="I39" s="947">
        <v>67135621555.349991</v>
      </c>
      <c r="J39" s="947">
        <v>71589954114.059998</v>
      </c>
      <c r="K39" s="947">
        <v>79584191328.259995</v>
      </c>
      <c r="L39" s="947">
        <v>92852725946.190018</v>
      </c>
    </row>
    <row r="40" spans="1:12">
      <c r="A40" s="448" t="s">
        <v>489</v>
      </c>
      <c r="B40" s="946">
        <v>7353722894.1100006</v>
      </c>
      <c r="C40" s="946">
        <v>8398968127.1899996</v>
      </c>
      <c r="D40" s="946">
        <v>12187741546.700001</v>
      </c>
      <c r="E40" s="946">
        <v>14191498374.68</v>
      </c>
      <c r="F40" s="565">
        <v>16976857368.059999</v>
      </c>
      <c r="G40" s="565">
        <v>18962979245.080002</v>
      </c>
      <c r="H40" s="947">
        <v>20645469344.189999</v>
      </c>
      <c r="I40" s="947">
        <v>23102125269.960003</v>
      </c>
      <c r="J40" s="947">
        <v>25382900056.650002</v>
      </c>
      <c r="K40" s="947">
        <v>29167632396.68</v>
      </c>
      <c r="L40" s="947">
        <v>32578251359.739998</v>
      </c>
    </row>
    <row r="41" spans="1:12">
      <c r="A41" s="449" t="s">
        <v>490</v>
      </c>
      <c r="B41" s="948">
        <v>1823461203.4099998</v>
      </c>
      <c r="C41" s="948">
        <v>2087620381.6199999</v>
      </c>
      <c r="D41" s="948">
        <v>2052906877.1600001</v>
      </c>
      <c r="E41" s="948">
        <v>2136888818.6599998</v>
      </c>
      <c r="F41" s="564">
        <v>1909282629.0599999</v>
      </c>
      <c r="G41" s="564">
        <v>2207359292.0299997</v>
      </c>
      <c r="H41" s="949">
        <v>2245192712.2699995</v>
      </c>
      <c r="I41" s="949">
        <v>2585807281.5299997</v>
      </c>
      <c r="J41" s="949">
        <v>2468239847.3899999</v>
      </c>
      <c r="K41" s="705">
        <v>3274277082.8400002</v>
      </c>
      <c r="L41" s="705">
        <v>3978728487.9399996</v>
      </c>
    </row>
    <row r="42" spans="1:12">
      <c r="A42" s="449" t="s">
        <v>491</v>
      </c>
      <c r="B42" s="948">
        <v>2666840313.3999996</v>
      </c>
      <c r="C42" s="948">
        <v>2822961763.8600001</v>
      </c>
      <c r="D42" s="948">
        <v>3160467037.2500005</v>
      </c>
      <c r="E42" s="948">
        <v>3700340522.7000003</v>
      </c>
      <c r="F42" s="564">
        <v>4644435276.1999989</v>
      </c>
      <c r="G42" s="564">
        <v>4652453176.7399998</v>
      </c>
      <c r="H42" s="949">
        <v>5170339271.6300001</v>
      </c>
      <c r="I42" s="949">
        <v>5700472454.4400005</v>
      </c>
      <c r="J42" s="949">
        <v>6469901652.5699987</v>
      </c>
      <c r="K42" s="705">
        <v>7556688460.2599993</v>
      </c>
      <c r="L42" s="705">
        <v>7697087745.0400009</v>
      </c>
    </row>
    <row r="43" spans="1:12">
      <c r="A43" s="449" t="s">
        <v>492</v>
      </c>
      <c r="B43" s="948">
        <v>2863421377.3000002</v>
      </c>
      <c r="C43" s="948">
        <v>3488385981.71</v>
      </c>
      <c r="D43" s="948">
        <v>6974367632.2900009</v>
      </c>
      <c r="E43" s="948">
        <v>8354269033.3199997</v>
      </c>
      <c r="F43" s="564">
        <v>10423139462.800001</v>
      </c>
      <c r="G43" s="564">
        <v>12103166776.309999</v>
      </c>
      <c r="H43" s="949">
        <v>13229937360.289999</v>
      </c>
      <c r="I43" s="949">
        <v>14815845533.99</v>
      </c>
      <c r="J43" s="949">
        <v>16444758556.690001</v>
      </c>
      <c r="K43" s="705">
        <v>18336666853.580002</v>
      </c>
      <c r="L43" s="705">
        <v>20902435126.759998</v>
      </c>
    </row>
    <row r="44" spans="1:12">
      <c r="A44" s="448" t="s">
        <v>493</v>
      </c>
      <c r="B44" s="946">
        <v>1993779268.8700001</v>
      </c>
      <c r="C44" s="946">
        <v>2822164677.3799996</v>
      </c>
      <c r="D44" s="946">
        <v>2983910248.6799998</v>
      </c>
      <c r="E44" s="946">
        <v>4056191505.1199999</v>
      </c>
      <c r="F44" s="565">
        <v>3374778526.1600003</v>
      </c>
      <c r="G44" s="565">
        <v>4179759093.5100002</v>
      </c>
      <c r="H44" s="947">
        <v>3801794848.6100001</v>
      </c>
      <c r="I44" s="947">
        <v>4589726408.1099997</v>
      </c>
      <c r="J44" s="947">
        <v>4329059201.0199995</v>
      </c>
      <c r="K44" s="947">
        <v>5217561023.4299994</v>
      </c>
      <c r="L44" s="947">
        <v>7183636845.789999</v>
      </c>
    </row>
    <row r="45" spans="1:12">
      <c r="A45" s="448" t="s">
        <v>494</v>
      </c>
      <c r="B45" s="946">
        <v>137963100.31999999</v>
      </c>
      <c r="C45" s="946">
        <v>181635605.22</v>
      </c>
      <c r="D45" s="946">
        <v>214735601.89999998</v>
      </c>
      <c r="E45" s="948">
        <v>244791414.14999998</v>
      </c>
      <c r="F45" s="565">
        <v>289074945.62000006</v>
      </c>
      <c r="G45" s="565">
        <v>308296337.87</v>
      </c>
      <c r="H45" s="947">
        <v>352494489.34000003</v>
      </c>
      <c r="I45" s="947">
        <v>424458230.75999993</v>
      </c>
      <c r="J45" s="947">
        <v>370814612.80000001</v>
      </c>
      <c r="K45" s="947">
        <v>860419601.42000008</v>
      </c>
      <c r="L45" s="947">
        <v>816248458.41999996</v>
      </c>
    </row>
    <row r="46" spans="1:12">
      <c r="A46" s="449" t="s">
        <v>495</v>
      </c>
      <c r="B46" s="948">
        <v>137963100.31999999</v>
      </c>
      <c r="C46" s="948">
        <v>181635605.22</v>
      </c>
      <c r="D46" s="948">
        <v>214735601.89999998</v>
      </c>
      <c r="E46" s="948">
        <v>244791414.14999998</v>
      </c>
      <c r="F46" s="564">
        <v>289074945.62000006</v>
      </c>
      <c r="G46" s="564">
        <v>308296337.87</v>
      </c>
      <c r="H46" s="949">
        <v>352494489.34000003</v>
      </c>
      <c r="I46" s="949">
        <v>424458230.75999993</v>
      </c>
      <c r="J46" s="949">
        <v>516175295.16000003</v>
      </c>
      <c r="K46" s="950">
        <v>860419601.42000008</v>
      </c>
      <c r="L46" s="950">
        <v>816248458.41999996</v>
      </c>
    </row>
    <row r="47" spans="1:12">
      <c r="A47" s="448" t="s">
        <v>496</v>
      </c>
      <c r="B47" s="946">
        <v>984377434.58000016</v>
      </c>
      <c r="C47" s="946">
        <v>2112578164.4400001</v>
      </c>
      <c r="D47" s="946">
        <v>2402365371.4199996</v>
      </c>
      <c r="E47" s="946">
        <v>2432805428.02</v>
      </c>
      <c r="F47" s="565">
        <v>2771796393.4300003</v>
      </c>
      <c r="G47" s="565">
        <v>2659628211.3899999</v>
      </c>
      <c r="H47" s="947">
        <v>6028971419.4300003</v>
      </c>
      <c r="I47" s="947">
        <v>7614773715.6300001</v>
      </c>
      <c r="J47" s="947">
        <v>6925776825.3300009</v>
      </c>
      <c r="K47" s="947">
        <v>6451179731.6800013</v>
      </c>
      <c r="L47" s="947">
        <v>8296835652.5699987</v>
      </c>
    </row>
    <row r="48" spans="1:12">
      <c r="A48" s="449" t="s">
        <v>446</v>
      </c>
      <c r="B48" s="564">
        <v>0</v>
      </c>
      <c r="C48" s="564">
        <v>0</v>
      </c>
      <c r="D48" s="564">
        <v>0</v>
      </c>
      <c r="E48" s="564">
        <v>0</v>
      </c>
      <c r="F48" s="564">
        <v>1946007890.4900002</v>
      </c>
      <c r="G48" s="564">
        <v>2015612526.6600001</v>
      </c>
      <c r="H48" s="949">
        <v>4044303104.5900002</v>
      </c>
      <c r="I48" s="949">
        <v>5518052481.9000006</v>
      </c>
      <c r="J48" s="949">
        <v>4689986662.3000002</v>
      </c>
      <c r="K48" s="705">
        <v>3817290722.1900001</v>
      </c>
      <c r="L48" s="705">
        <v>5031719807.3700008</v>
      </c>
    </row>
    <row r="49" spans="1:12">
      <c r="A49" s="449" t="s">
        <v>447</v>
      </c>
      <c r="B49" s="564">
        <v>0</v>
      </c>
      <c r="C49" s="564">
        <v>0</v>
      </c>
      <c r="D49" s="564">
        <v>0</v>
      </c>
      <c r="E49" s="564">
        <v>0</v>
      </c>
      <c r="F49" s="564">
        <v>138185367</v>
      </c>
      <c r="G49" s="564">
        <v>208532441</v>
      </c>
      <c r="H49" s="949">
        <v>221781500</v>
      </c>
      <c r="I49" s="949">
        <v>182217600</v>
      </c>
      <c r="J49" s="949">
        <v>199300846</v>
      </c>
      <c r="K49" s="705">
        <v>196871857</v>
      </c>
      <c r="L49" s="705">
        <v>151457100</v>
      </c>
    </row>
    <row r="50" spans="1:12">
      <c r="A50" s="449" t="s">
        <v>497</v>
      </c>
      <c r="B50" s="564">
        <v>0</v>
      </c>
      <c r="C50" s="564">
        <v>0</v>
      </c>
      <c r="D50" s="564">
        <v>0</v>
      </c>
      <c r="E50" s="564">
        <v>0</v>
      </c>
      <c r="F50" s="564">
        <v>507100312.94000006</v>
      </c>
      <c r="G50" s="564">
        <v>426938916.73000002</v>
      </c>
      <c r="H50" s="949">
        <v>281179212.84000003</v>
      </c>
      <c r="I50" s="949">
        <v>300085972.78000003</v>
      </c>
      <c r="J50" s="949">
        <v>351773206.41000003</v>
      </c>
      <c r="K50" s="705">
        <v>436668663.56999993</v>
      </c>
      <c r="L50" s="705">
        <v>834383408.70999992</v>
      </c>
    </row>
    <row r="51" spans="1:12">
      <c r="A51" s="449" t="s">
        <v>498</v>
      </c>
      <c r="B51" s="564">
        <v>0</v>
      </c>
      <c r="C51" s="564">
        <v>0</v>
      </c>
      <c r="D51" s="564">
        <v>0</v>
      </c>
      <c r="E51" s="564">
        <v>0</v>
      </c>
      <c r="F51" s="564">
        <v>180502823</v>
      </c>
      <c r="G51" s="564">
        <v>8544327</v>
      </c>
      <c r="H51" s="949">
        <v>1481707602</v>
      </c>
      <c r="I51" s="949">
        <v>1614417660.95</v>
      </c>
      <c r="J51" s="949">
        <v>1684716110.6199999</v>
      </c>
      <c r="K51" s="705">
        <v>2000348488.9200001</v>
      </c>
      <c r="L51" s="705">
        <v>2279275336.4899998</v>
      </c>
    </row>
    <row r="52" spans="1:12">
      <c r="A52" s="448" t="s">
        <v>499</v>
      </c>
      <c r="B52" s="946">
        <v>928337092.1400001</v>
      </c>
      <c r="C52" s="946">
        <v>1128522923.9200001</v>
      </c>
      <c r="D52" s="946">
        <v>1215904188.8800004</v>
      </c>
      <c r="E52" s="946">
        <v>1343153819.5899999</v>
      </c>
      <c r="F52" s="565">
        <v>1559319924.78</v>
      </c>
      <c r="G52" s="565">
        <v>2053983322.54</v>
      </c>
      <c r="H52" s="947">
        <v>2101842077.22</v>
      </c>
      <c r="I52" s="947">
        <v>2465675199.5699997</v>
      </c>
      <c r="J52" s="947">
        <v>2513295835.0699997</v>
      </c>
      <c r="K52" s="947">
        <v>3146128217.3300004</v>
      </c>
      <c r="L52" s="947">
        <v>3514905353.3199997</v>
      </c>
    </row>
    <row r="53" spans="1:12">
      <c r="A53" s="448" t="s">
        <v>500</v>
      </c>
      <c r="B53" s="946">
        <v>428856998.95999998</v>
      </c>
      <c r="C53" s="946">
        <v>225460183.46000001</v>
      </c>
      <c r="D53" s="946">
        <v>311778793.99000001</v>
      </c>
      <c r="E53" s="946">
        <v>446282000.56999999</v>
      </c>
      <c r="F53" s="565">
        <v>655831187.98999977</v>
      </c>
      <c r="G53" s="565">
        <v>629449037.75</v>
      </c>
      <c r="H53" s="947">
        <v>816235386.82000005</v>
      </c>
      <c r="I53" s="947">
        <v>832266722.74000001</v>
      </c>
      <c r="J53" s="947">
        <v>1250582080.24</v>
      </c>
      <c r="K53" s="947">
        <v>1436915938.27</v>
      </c>
      <c r="L53" s="947">
        <v>1389901095.97</v>
      </c>
    </row>
    <row r="54" spans="1:12">
      <c r="A54" s="448" t="s">
        <v>403</v>
      </c>
      <c r="B54" s="946">
        <v>2270612106.4299998</v>
      </c>
      <c r="C54" s="946">
        <v>2599771020.5499997</v>
      </c>
      <c r="D54" s="946">
        <v>2798896613.4099998</v>
      </c>
      <c r="E54" s="946">
        <v>3916619771.4900002</v>
      </c>
      <c r="F54" s="565">
        <v>5563897370.9800005</v>
      </c>
      <c r="G54" s="565">
        <v>6320979949.4000006</v>
      </c>
      <c r="H54" s="947">
        <v>6071352637.2400007</v>
      </c>
      <c r="I54" s="947">
        <v>6958514301.5699987</v>
      </c>
      <c r="J54" s="947">
        <v>7655164032.3400011</v>
      </c>
      <c r="K54" s="947">
        <v>8670512666.2600021</v>
      </c>
      <c r="L54" s="947">
        <v>9076817548.3599968</v>
      </c>
    </row>
    <row r="55" spans="1:12">
      <c r="A55" s="448" t="s">
        <v>404</v>
      </c>
      <c r="B55" s="946">
        <v>6988015051.7400007</v>
      </c>
      <c r="C55" s="946">
        <v>9120845326.6099968</v>
      </c>
      <c r="D55" s="946">
        <v>11116866214.649998</v>
      </c>
      <c r="E55" s="946">
        <v>12408641672.66</v>
      </c>
      <c r="F55" s="565">
        <v>13632693175.549995</v>
      </c>
      <c r="G55" s="565">
        <v>17980054313.599998</v>
      </c>
      <c r="H55" s="947">
        <v>19382196904.269997</v>
      </c>
      <c r="I55" s="947">
        <v>21171525104.650002</v>
      </c>
      <c r="J55" s="947">
        <v>22605789979.930004</v>
      </c>
      <c r="K55" s="947">
        <v>25460119695.630005</v>
      </c>
      <c r="L55" s="947">
        <v>30018042843.309994</v>
      </c>
    </row>
    <row r="56" spans="1:12">
      <c r="A56" s="449" t="s">
        <v>501</v>
      </c>
      <c r="B56" s="948">
        <v>3323025390.4000001</v>
      </c>
      <c r="C56" s="948">
        <v>3682789396.9899998</v>
      </c>
      <c r="D56" s="948">
        <v>5105887058.9899998</v>
      </c>
      <c r="E56" s="948">
        <v>6207724811.2406836</v>
      </c>
      <c r="F56" s="564">
        <v>6943363543</v>
      </c>
      <c r="G56" s="564">
        <v>10229842119.25</v>
      </c>
      <c r="H56" s="949">
        <v>10407305372</v>
      </c>
      <c r="I56" s="949">
        <v>11420031580.619999</v>
      </c>
      <c r="J56" s="949">
        <v>12335617763.369999</v>
      </c>
      <c r="K56" s="705">
        <v>13498113226.77</v>
      </c>
      <c r="L56" s="705">
        <v>15153289462.02</v>
      </c>
    </row>
    <row r="57" spans="1:12">
      <c r="A57" s="449" t="s">
        <v>406</v>
      </c>
      <c r="B57" s="948">
        <v>838567011.96999991</v>
      </c>
      <c r="C57" s="948">
        <v>1296592467.3599999</v>
      </c>
      <c r="D57" s="948">
        <v>1496766548.23</v>
      </c>
      <c r="E57" s="948">
        <v>1785716466.1599288</v>
      </c>
      <c r="F57" s="564">
        <v>1869895323.9800003</v>
      </c>
      <c r="G57" s="564">
        <v>1764813788.9000003</v>
      </c>
      <c r="H57" s="949">
        <v>1939854857.3999999</v>
      </c>
      <c r="I57" s="949">
        <v>2142543539.95</v>
      </c>
      <c r="J57" s="949">
        <v>2320080367.7799993</v>
      </c>
      <c r="K57" s="705">
        <v>2659303065.8699999</v>
      </c>
      <c r="L57" s="705">
        <v>3011800266.6099997</v>
      </c>
    </row>
    <row r="58" spans="1:12">
      <c r="A58" s="449" t="s">
        <v>502</v>
      </c>
      <c r="B58" s="948">
        <v>959687417.01999998</v>
      </c>
      <c r="C58" s="948">
        <v>1136637414.4400001</v>
      </c>
      <c r="D58" s="948">
        <v>1112359676.23</v>
      </c>
      <c r="E58" s="948">
        <v>979353571.16274738</v>
      </c>
      <c r="F58" s="564">
        <v>1136341052.6599998</v>
      </c>
      <c r="G58" s="564">
        <v>1590468262.3600001</v>
      </c>
      <c r="H58" s="949">
        <v>1298039085.2099998</v>
      </c>
      <c r="I58" s="949">
        <v>1107130891.4499998</v>
      </c>
      <c r="J58" s="949">
        <v>1152596276.4400001</v>
      </c>
      <c r="K58" s="705">
        <v>1173821595.96</v>
      </c>
      <c r="L58" s="705">
        <v>1544453808.98</v>
      </c>
    </row>
    <row r="59" spans="1:12">
      <c r="A59" s="449" t="s">
        <v>503</v>
      </c>
      <c r="B59" s="948">
        <v>353180378.50999999</v>
      </c>
      <c r="C59" s="948">
        <v>1495132828.9400003</v>
      </c>
      <c r="D59" s="948">
        <v>1489166859.23</v>
      </c>
      <c r="E59" s="948">
        <v>1675123931.0680506</v>
      </c>
      <c r="F59" s="564">
        <v>1272997444.45</v>
      </c>
      <c r="G59" s="564">
        <v>2067660937.5100005</v>
      </c>
      <c r="H59" s="949">
        <v>2768068536.8299999</v>
      </c>
      <c r="I59" s="949">
        <v>3223606326.8699994</v>
      </c>
      <c r="J59" s="949">
        <v>3144283408.7899995</v>
      </c>
      <c r="K59" s="705">
        <v>3556547043.8699999</v>
      </c>
      <c r="L59" s="705">
        <v>3750451024.4699998</v>
      </c>
    </row>
    <row r="60" spans="1:12">
      <c r="A60" s="449" t="s">
        <v>462</v>
      </c>
      <c r="B60" s="948">
        <v>1513554853.8399997</v>
      </c>
      <c r="C60" s="948">
        <v>1509693218.8799999</v>
      </c>
      <c r="D60" s="948">
        <v>1912686071.9700003</v>
      </c>
      <c r="E60" s="948">
        <v>1760722893.028589</v>
      </c>
      <c r="F60" s="564">
        <v>2410095811.4599991</v>
      </c>
      <c r="G60" s="564">
        <v>2327269205.5799994</v>
      </c>
      <c r="H60" s="949">
        <v>2968929052.8299999</v>
      </c>
      <c r="I60" s="949">
        <v>3278212765.7600012</v>
      </c>
      <c r="J60" s="949">
        <v>3653212163.5499997</v>
      </c>
      <c r="K60" s="705">
        <v>4572334763.1600008</v>
      </c>
      <c r="L60" s="705">
        <v>6558047281.2299995</v>
      </c>
    </row>
    <row r="61" spans="1:12">
      <c r="A61" s="951" t="s">
        <v>504</v>
      </c>
      <c r="B61" s="952">
        <v>21085769773.150002</v>
      </c>
      <c r="C61" s="952">
        <v>26589946028.77</v>
      </c>
      <c r="D61" s="952">
        <v>33232198579.62999</v>
      </c>
      <c r="E61" s="946">
        <v>39039983985.279999</v>
      </c>
      <c r="F61" s="953">
        <v>44824248892.570007</v>
      </c>
      <c r="G61" s="953">
        <v>53095129511.140015</v>
      </c>
      <c r="H61" s="947">
        <v>59200357107.120003</v>
      </c>
      <c r="I61" s="947">
        <v>67159064952.98999</v>
      </c>
      <c r="J61" s="947">
        <v>71033382623.380005</v>
      </c>
      <c r="K61" s="947">
        <v>80410369267.699982</v>
      </c>
      <c r="L61" s="947">
        <v>92874639157.480011</v>
      </c>
    </row>
    <row r="62" spans="1:12" ht="15" customHeight="1">
      <c r="A62" s="273" t="s">
        <v>35</v>
      </c>
      <c r="B62" s="275">
        <v>182</v>
      </c>
      <c r="C62" s="275">
        <v>184</v>
      </c>
      <c r="D62" s="275">
        <v>162</v>
      </c>
      <c r="E62" s="275">
        <v>104</v>
      </c>
      <c r="F62" s="275">
        <v>99</v>
      </c>
      <c r="G62" s="275">
        <v>101</v>
      </c>
      <c r="H62" s="275">
        <v>93</v>
      </c>
      <c r="I62" s="275">
        <v>99</v>
      </c>
      <c r="J62" s="275">
        <v>103</v>
      </c>
      <c r="K62" s="275">
        <v>101</v>
      </c>
      <c r="L62" s="275">
        <v>102</v>
      </c>
    </row>
    <row r="63" spans="1:12">
      <c r="A63" s="192" t="s">
        <v>1000</v>
      </c>
      <c r="B63" s="954"/>
      <c r="C63" s="954"/>
      <c r="D63" s="954"/>
      <c r="E63" s="876"/>
    </row>
    <row r="64" spans="1:12">
      <c r="A64" s="281" t="s">
        <v>1333</v>
      </c>
      <c r="B64" s="954"/>
      <c r="C64" s="954"/>
      <c r="D64" s="954"/>
      <c r="E64" s="876"/>
    </row>
    <row r="65" spans="1:5">
      <c r="A65" s="280" t="s">
        <v>1342</v>
      </c>
      <c r="B65" s="954"/>
      <c r="C65" s="954"/>
      <c r="D65" s="954"/>
      <c r="E65" s="876"/>
    </row>
    <row r="66" spans="1:5">
      <c r="A66" s="192" t="s">
        <v>301</v>
      </c>
      <c r="B66" s="954"/>
      <c r="C66" s="954"/>
      <c r="D66" s="954"/>
      <c r="E66" s="876"/>
    </row>
    <row r="67" spans="1:5">
      <c r="A67" s="175" t="s">
        <v>854</v>
      </c>
    </row>
    <row r="68" spans="1:5">
      <c r="A68" s="192"/>
    </row>
  </sheetData>
  <phoneticPr fontId="0" type="noConversion"/>
  <pageMargins left="0.52" right="0.43" top="1.03" bottom="0.36" header="0.31496062992125984" footer="0.31496062992125984"/>
  <pageSetup scale="66"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codeName="Sheet133">
    <pageSetUpPr fitToPage="1"/>
  </sheetPr>
  <dimension ref="A1:M112"/>
  <sheetViews>
    <sheetView showGridLines="0" zoomScaleNormal="100" workbookViewId="0">
      <pane xSplit="1" ySplit="10" topLeftCell="B74" activePane="bottomRight" state="frozen"/>
      <selection pane="topRight" activeCell="B1" sqref="B1"/>
      <selection pane="bottomLeft" activeCell="A11" sqref="A11"/>
      <selection pane="bottomRight" activeCell="L1" sqref="L1"/>
    </sheetView>
  </sheetViews>
  <sheetFormatPr defaultColWidth="9.140625" defaultRowHeight="12.75"/>
  <cols>
    <col min="1" max="1" width="72.140625" style="153" customWidth="1"/>
    <col min="2" max="7" width="12.28515625" style="153" bestFit="1" customWidth="1"/>
    <col min="8" max="8" width="13.85546875" style="153" bestFit="1" customWidth="1"/>
    <col min="9" max="10" width="12.28515625" style="153" bestFit="1" customWidth="1"/>
    <col min="11" max="11" width="12.28515625" style="664" bestFit="1" customWidth="1"/>
    <col min="12" max="12" width="13.5703125" style="153" bestFit="1" customWidth="1"/>
    <col min="13" max="13" width="9.140625" style="159"/>
    <col min="14" max="16384" width="9.140625" style="153"/>
  </cols>
  <sheetData>
    <row r="1" spans="1:12">
      <c r="A1" s="185" t="s">
        <v>110</v>
      </c>
      <c r="B1" s="186"/>
      <c r="C1" s="185"/>
      <c r="D1" s="185"/>
      <c r="E1" s="185"/>
      <c r="F1" s="185"/>
      <c r="G1" s="185"/>
      <c r="H1" s="185"/>
      <c r="I1" s="185"/>
      <c r="J1" s="185"/>
      <c r="K1" s="955"/>
      <c r="L1" s="956">
        <v>134</v>
      </c>
    </row>
    <row r="2" spans="1:12">
      <c r="A2" s="253"/>
    </row>
    <row r="3" spans="1:12">
      <c r="A3" s="253"/>
    </row>
    <row r="4" spans="1:12">
      <c r="A4" s="253"/>
    </row>
    <row r="5" spans="1:12">
      <c r="A5" s="358" t="s">
        <v>299</v>
      </c>
    </row>
    <row r="6" spans="1:12">
      <c r="A6" s="596" t="s">
        <v>1343</v>
      </c>
    </row>
    <row r="7" spans="1:12" ht="14.25">
      <c r="A7" s="161" t="s">
        <v>1623</v>
      </c>
    </row>
    <row r="8" spans="1:12" ht="17.25" customHeight="1">
      <c r="A8" s="596" t="s">
        <v>84</v>
      </c>
    </row>
    <row r="9" spans="1:12">
      <c r="A9" s="163" t="s">
        <v>1340</v>
      </c>
    </row>
    <row r="10" spans="1:12" ht="15" customHeight="1">
      <c r="A10" s="484" t="s">
        <v>1322</v>
      </c>
      <c r="B10" s="957">
        <v>2008</v>
      </c>
      <c r="C10" s="957">
        <v>2009</v>
      </c>
      <c r="D10" s="868">
        <v>2010</v>
      </c>
      <c r="E10" s="868">
        <v>2011</v>
      </c>
      <c r="F10" s="868">
        <v>2012</v>
      </c>
      <c r="G10" s="868">
        <v>2013</v>
      </c>
      <c r="H10" s="868">
        <v>2014</v>
      </c>
      <c r="I10" s="868">
        <v>2015</v>
      </c>
      <c r="J10" s="868">
        <v>2016</v>
      </c>
      <c r="K10" s="205">
        <v>2017</v>
      </c>
      <c r="L10" s="715" t="s">
        <v>1559</v>
      </c>
    </row>
    <row r="11" spans="1:12">
      <c r="A11" s="596" t="s">
        <v>505</v>
      </c>
      <c r="B11" s="958">
        <v>1542143854280.2861</v>
      </c>
      <c r="C11" s="958">
        <v>1525825566436.0012</v>
      </c>
      <c r="D11" s="921">
        <v>1722403211045.886</v>
      </c>
      <c r="E11" s="921">
        <v>2002545734116.97</v>
      </c>
      <c r="F11" s="257">
        <v>2307621842375.8047</v>
      </c>
      <c r="G11" s="257">
        <v>2484985078586.9707</v>
      </c>
      <c r="H11" s="258">
        <v>2589818.2243500059</v>
      </c>
      <c r="I11" s="438">
        <v>2716513322133.0664</v>
      </c>
      <c r="J11" s="438">
        <v>2894976579538.3931</v>
      </c>
      <c r="K11" s="910">
        <v>3096437940268.2378</v>
      </c>
      <c r="L11" s="916">
        <v>3521228716914.1831</v>
      </c>
    </row>
    <row r="12" spans="1:12">
      <c r="A12" s="739" t="s">
        <v>762</v>
      </c>
      <c r="B12" s="959">
        <v>1524147327250.4512</v>
      </c>
      <c r="C12" s="959">
        <v>1505464498665.0271</v>
      </c>
      <c r="D12" s="960">
        <v>1703807558853.6951</v>
      </c>
      <c r="E12" s="960">
        <v>1976389523187.5166</v>
      </c>
      <c r="F12" s="262">
        <v>2122242805573.9851</v>
      </c>
      <c r="G12" s="262">
        <v>2216608539890.125</v>
      </c>
      <c r="H12" s="263">
        <v>2349822.2020709165</v>
      </c>
      <c r="I12" s="451">
        <v>2466465966502.5659</v>
      </c>
      <c r="J12" s="451">
        <v>2622605278907.1445</v>
      </c>
      <c r="K12" s="961">
        <v>2808577911960.9556</v>
      </c>
      <c r="L12" s="166">
        <v>3217829782986.1255</v>
      </c>
    </row>
    <row r="13" spans="1:12">
      <c r="A13" s="739" t="s">
        <v>763</v>
      </c>
      <c r="B13" s="959">
        <v>17989749992.56805</v>
      </c>
      <c r="C13" s="959">
        <v>20280452892.623695</v>
      </c>
      <c r="D13" s="960">
        <v>18980877277.970009</v>
      </c>
      <c r="E13" s="960">
        <v>24394790180.125416</v>
      </c>
      <c r="F13" s="262">
        <v>191531200763.19019</v>
      </c>
      <c r="G13" s="262">
        <v>266426291331.63702</v>
      </c>
      <c r="H13" s="263">
        <v>240977.42217924996</v>
      </c>
      <c r="I13" s="451">
        <v>261670479954.1799</v>
      </c>
      <c r="J13" s="451">
        <v>275314182958.80023</v>
      </c>
      <c r="K13" s="961">
        <v>297267780778.43097</v>
      </c>
      <c r="L13" s="166">
        <v>325488183710.95001</v>
      </c>
    </row>
    <row r="14" spans="1:12">
      <c r="A14" s="739" t="s">
        <v>507</v>
      </c>
      <c r="B14" s="962">
        <v>0</v>
      </c>
      <c r="C14" s="962">
        <v>0</v>
      </c>
      <c r="D14" s="962">
        <v>0</v>
      </c>
      <c r="E14" s="962">
        <v>0</v>
      </c>
      <c r="F14" s="262">
        <v>16650876314.929998</v>
      </c>
      <c r="G14" s="262">
        <v>16512207384.52998</v>
      </c>
      <c r="H14" s="263">
        <v>17700.57186637001</v>
      </c>
      <c r="I14" s="451">
        <v>21645294047.469978</v>
      </c>
      <c r="J14" s="451">
        <v>22960198385.650024</v>
      </c>
      <c r="K14" s="961">
        <v>24531024325.209942</v>
      </c>
      <c r="L14" s="166">
        <v>27583149320.459972</v>
      </c>
    </row>
    <row r="15" spans="1:12">
      <c r="A15" s="739" t="s">
        <v>508</v>
      </c>
      <c r="B15" s="962">
        <v>0</v>
      </c>
      <c r="C15" s="962">
        <v>0</v>
      </c>
      <c r="D15" s="962">
        <v>0</v>
      </c>
      <c r="E15" s="962">
        <v>0</v>
      </c>
      <c r="F15" s="262">
        <v>27070037834.679989</v>
      </c>
      <c r="G15" s="262">
        <v>29774536653.770039</v>
      </c>
      <c r="H15" s="263">
        <v>30285.064191489986</v>
      </c>
      <c r="I15" s="451">
        <v>35420244284.910057</v>
      </c>
      <c r="J15" s="451">
        <v>40779315280.800026</v>
      </c>
      <c r="K15" s="961">
        <v>45208778425.349983</v>
      </c>
      <c r="L15" s="166">
        <v>51008100089.860031</v>
      </c>
    </row>
    <row r="16" spans="1:12">
      <c r="A16" s="739" t="s">
        <v>506</v>
      </c>
      <c r="B16" s="962">
        <v>0</v>
      </c>
      <c r="C16" s="962">
        <v>0</v>
      </c>
      <c r="D16" s="962">
        <v>0</v>
      </c>
      <c r="E16" s="962">
        <v>0</v>
      </c>
      <c r="F16" s="262">
        <v>37568750188.239853</v>
      </c>
      <c r="G16" s="262">
        <v>49427790613.110123</v>
      </c>
      <c r="H16" s="263">
        <v>47004.579347830382</v>
      </c>
      <c r="I16" s="451">
        <v>45430294389.328995</v>
      </c>
      <c r="J16" s="451">
        <v>60707517889.506317</v>
      </c>
      <c r="K16" s="961">
        <v>60348943863.637329</v>
      </c>
      <c r="L16" s="166">
        <v>56501999627.427193</v>
      </c>
    </row>
    <row r="17" spans="1:12">
      <c r="A17" s="596" t="s">
        <v>509</v>
      </c>
      <c r="B17" s="958">
        <v>14794434305.690001</v>
      </c>
      <c r="C17" s="958">
        <v>13581460661.430031</v>
      </c>
      <c r="D17" s="921">
        <v>18993945635.340004</v>
      </c>
      <c r="E17" s="921">
        <v>14883017421.279993</v>
      </c>
      <c r="F17" s="257">
        <v>49229925462.31012</v>
      </c>
      <c r="G17" s="257">
        <v>37613417315.048744</v>
      </c>
      <c r="H17" s="258">
        <v>32460.154089839965</v>
      </c>
      <c r="I17" s="438">
        <v>53442573538.639977</v>
      </c>
      <c r="J17" s="438">
        <v>59855952396.329956</v>
      </c>
      <c r="K17" s="910">
        <v>79878398736.409897</v>
      </c>
      <c r="L17" s="916">
        <v>58559391232.740334</v>
      </c>
    </row>
    <row r="18" spans="1:12">
      <c r="A18" s="739" t="s">
        <v>773</v>
      </c>
      <c r="B18" s="959">
        <v>1709178635.3723478</v>
      </c>
      <c r="C18" s="959">
        <v>1512041409.848717</v>
      </c>
      <c r="D18" s="960">
        <v>2605603600.0900011</v>
      </c>
      <c r="E18" s="960">
        <v>3945725371.1600013</v>
      </c>
      <c r="F18" s="262">
        <v>3513272168.8148766</v>
      </c>
      <c r="G18" s="262">
        <v>4622386152.3800039</v>
      </c>
      <c r="H18" s="263">
        <v>4360.2765308899952</v>
      </c>
      <c r="I18" s="451">
        <v>5688374461.380002</v>
      </c>
      <c r="J18" s="451">
        <v>6486174373.5299988</v>
      </c>
      <c r="K18" s="961">
        <v>7589240178.2800064</v>
      </c>
      <c r="L18" s="166">
        <v>7876535699.0962229</v>
      </c>
    </row>
    <row r="19" spans="1:12">
      <c r="A19" s="739" t="s">
        <v>774</v>
      </c>
      <c r="B19" s="959">
        <v>0</v>
      </c>
      <c r="C19" s="959">
        <v>0</v>
      </c>
      <c r="D19" s="960">
        <v>0</v>
      </c>
      <c r="E19" s="960">
        <v>0</v>
      </c>
      <c r="F19" s="262">
        <v>986880403.40325665</v>
      </c>
      <c r="G19" s="262">
        <v>721171428.01000011</v>
      </c>
      <c r="H19" s="263">
        <v>1163.3971737700006</v>
      </c>
      <c r="I19" s="451">
        <v>1672101609.3899996</v>
      </c>
      <c r="J19" s="451">
        <v>1763492298.9099998</v>
      </c>
      <c r="K19" s="961">
        <v>2710982476.3499999</v>
      </c>
      <c r="L19" s="166">
        <v>1044279254.8771023</v>
      </c>
    </row>
    <row r="20" spans="1:12">
      <c r="A20" s="739" t="s">
        <v>510</v>
      </c>
      <c r="B20" s="959">
        <v>5074565589.6451616</v>
      </c>
      <c r="C20" s="959">
        <v>5531849266.9356871</v>
      </c>
      <c r="D20" s="960">
        <v>10448515783.250004</v>
      </c>
      <c r="E20" s="960">
        <v>6196146002.9100056</v>
      </c>
      <c r="F20" s="262">
        <v>31442942913.65361</v>
      </c>
      <c r="G20" s="262">
        <v>13808268332.510002</v>
      </c>
      <c r="H20" s="263">
        <v>14037.269124450004</v>
      </c>
      <c r="I20" s="451">
        <v>26761126857.87999</v>
      </c>
      <c r="J20" s="451">
        <v>28069984915.429981</v>
      </c>
      <c r="K20" s="961">
        <v>38246870058.439995</v>
      </c>
      <c r="L20" s="166">
        <v>35085598566.237007</v>
      </c>
    </row>
    <row r="21" spans="1:12">
      <c r="A21" s="820" t="s">
        <v>511</v>
      </c>
      <c r="B21" s="959">
        <v>2802091467.4631495</v>
      </c>
      <c r="C21" s="959">
        <v>1905049940.1941404</v>
      </c>
      <c r="D21" s="960">
        <v>1052177656.0300003</v>
      </c>
      <c r="E21" s="960">
        <v>249527588.38999996</v>
      </c>
      <c r="F21" s="262">
        <v>673456661.09081662</v>
      </c>
      <c r="G21" s="262">
        <v>906516490.17000008</v>
      </c>
      <c r="H21" s="263">
        <v>724.6883193499998</v>
      </c>
      <c r="I21" s="451">
        <v>1185989598.5900002</v>
      </c>
      <c r="J21" s="451">
        <v>614176884.29000008</v>
      </c>
      <c r="K21" s="217">
        <v>0</v>
      </c>
      <c r="L21" s="893" t="s">
        <v>1329</v>
      </c>
    </row>
    <row r="22" spans="1:12">
      <c r="A22" s="153" t="s">
        <v>956</v>
      </c>
      <c r="B22" s="962">
        <v>0</v>
      </c>
      <c r="C22" s="962">
        <v>0</v>
      </c>
      <c r="D22" s="962">
        <v>0</v>
      </c>
      <c r="E22" s="962">
        <v>0</v>
      </c>
      <c r="F22" s="962">
        <v>0</v>
      </c>
      <c r="G22" s="962">
        <v>0</v>
      </c>
      <c r="H22" s="962">
        <v>0</v>
      </c>
      <c r="I22" s="962">
        <v>0</v>
      </c>
      <c r="J22" s="962">
        <v>0</v>
      </c>
      <c r="K22" s="961">
        <v>939296227.96000004</v>
      </c>
      <c r="L22" s="166">
        <v>1468744505.7307642</v>
      </c>
    </row>
    <row r="23" spans="1:12">
      <c r="A23" s="153" t="s">
        <v>903</v>
      </c>
      <c r="B23" s="962">
        <v>0</v>
      </c>
      <c r="C23" s="962">
        <v>0</v>
      </c>
      <c r="D23" s="962">
        <v>0</v>
      </c>
      <c r="E23" s="962">
        <v>0</v>
      </c>
      <c r="F23" s="962">
        <v>0</v>
      </c>
      <c r="G23" s="962">
        <v>0</v>
      </c>
      <c r="H23" s="962">
        <v>0</v>
      </c>
      <c r="I23" s="962">
        <v>0</v>
      </c>
      <c r="J23" s="960">
        <v>1371039277.3099997</v>
      </c>
      <c r="K23" s="961">
        <v>1225359097.6000001</v>
      </c>
      <c r="L23" s="166">
        <v>469458031.99794751</v>
      </c>
    </row>
    <row r="24" spans="1:12">
      <c r="A24" s="739" t="s">
        <v>512</v>
      </c>
      <c r="B24" s="959">
        <v>5208598607.1893253</v>
      </c>
      <c r="C24" s="959">
        <v>4631919831.7714491</v>
      </c>
      <c r="D24" s="960">
        <v>4872435687.4899912</v>
      </c>
      <c r="E24" s="960">
        <v>4491121030.1400023</v>
      </c>
      <c r="F24" s="262">
        <v>12613373315.347557</v>
      </c>
      <c r="G24" s="262">
        <v>17555359505.678764</v>
      </c>
      <c r="H24" s="263">
        <v>12175.591550930012</v>
      </c>
      <c r="I24" s="451">
        <v>18132964525.460049</v>
      </c>
      <c r="J24" s="451">
        <v>21551070788.919823</v>
      </c>
      <c r="K24" s="961">
        <v>29166769472.290062</v>
      </c>
      <c r="L24" s="166">
        <v>12614775174.801054</v>
      </c>
    </row>
    <row r="25" spans="1:12">
      <c r="A25" s="596" t="s">
        <v>513</v>
      </c>
      <c r="B25" s="958">
        <v>19792648308.709972</v>
      </c>
      <c r="C25" s="958">
        <v>18348699899.159996</v>
      </c>
      <c r="D25" s="921">
        <v>24710447379.909943</v>
      </c>
      <c r="E25" s="921">
        <v>26695439432.459885</v>
      </c>
      <c r="F25" s="257">
        <v>64538612885.030006</v>
      </c>
      <c r="G25" s="257">
        <v>43742347196.46032</v>
      </c>
      <c r="H25" s="258">
        <v>39110.410831929963</v>
      </c>
      <c r="I25" s="438">
        <v>46970813051.750061</v>
      </c>
      <c r="J25" s="438">
        <v>47278593053.530777</v>
      </c>
      <c r="K25" s="910">
        <v>75532059044.950424</v>
      </c>
      <c r="L25" s="916">
        <v>83482540858.007004</v>
      </c>
    </row>
    <row r="26" spans="1:12">
      <c r="A26" s="739" t="s">
        <v>514</v>
      </c>
      <c r="B26" s="959">
        <v>1511003318.5705533</v>
      </c>
      <c r="C26" s="959">
        <v>1304529405.5508983</v>
      </c>
      <c r="D26" s="960">
        <v>1443586359.0300012</v>
      </c>
      <c r="E26" s="960">
        <v>3799636624.98</v>
      </c>
      <c r="F26" s="262">
        <v>2799766239.5800023</v>
      </c>
      <c r="G26" s="262">
        <v>3119848298.6799998</v>
      </c>
      <c r="H26" s="263">
        <v>3340.3187654400008</v>
      </c>
      <c r="I26" s="451">
        <v>6288628310.1899986</v>
      </c>
      <c r="J26" s="451">
        <v>4634629248.9400072</v>
      </c>
      <c r="K26" s="961">
        <v>6110777477.1400013</v>
      </c>
      <c r="L26" s="166">
        <v>13641729668.10899</v>
      </c>
    </row>
    <row r="27" spans="1:12">
      <c r="A27" s="739" t="s">
        <v>515</v>
      </c>
      <c r="B27" s="959">
        <v>5011826467.4349775</v>
      </c>
      <c r="C27" s="959">
        <v>1968709422.1013899</v>
      </c>
      <c r="D27" s="960">
        <v>2648246103.2399998</v>
      </c>
      <c r="E27" s="960">
        <v>2804682408.9999995</v>
      </c>
      <c r="F27" s="262">
        <v>43450899575.469994</v>
      </c>
      <c r="G27" s="262">
        <v>5335383821.9700022</v>
      </c>
      <c r="H27" s="263">
        <v>4294.0621547199999</v>
      </c>
      <c r="I27" s="451">
        <v>5034046205.1500015</v>
      </c>
      <c r="J27" s="451">
        <v>4927503221.3900013</v>
      </c>
      <c r="K27" s="961">
        <v>6504219746.7100029</v>
      </c>
      <c r="L27" s="166">
        <v>11767135987.832607</v>
      </c>
    </row>
    <row r="28" spans="1:12">
      <c r="A28" s="739" t="s">
        <v>516</v>
      </c>
      <c r="B28" s="959">
        <v>5663214583.8595943</v>
      </c>
      <c r="C28" s="959">
        <v>5900567918.2372646</v>
      </c>
      <c r="D28" s="960">
        <v>6065768969.1400032</v>
      </c>
      <c r="E28" s="960">
        <v>7273294083.2800064</v>
      </c>
      <c r="F28" s="262">
        <v>8388477458.6499987</v>
      </c>
      <c r="G28" s="262">
        <v>16066211945.10001</v>
      </c>
      <c r="H28" s="263">
        <v>11634.463113339989</v>
      </c>
      <c r="I28" s="451">
        <v>17380834408.310009</v>
      </c>
      <c r="J28" s="451">
        <v>13881097738.930008</v>
      </c>
      <c r="K28" s="961">
        <v>23257266989.439907</v>
      </c>
      <c r="L28" s="166">
        <v>20231156011.218788</v>
      </c>
    </row>
    <row r="29" spans="1:12">
      <c r="A29" s="739" t="s">
        <v>517</v>
      </c>
      <c r="B29" s="959">
        <v>158031904.14399949</v>
      </c>
      <c r="C29" s="959">
        <v>191592822.18294463</v>
      </c>
      <c r="D29" s="960">
        <v>103747281.19</v>
      </c>
      <c r="E29" s="960">
        <v>105325101.19000001</v>
      </c>
      <c r="F29" s="262">
        <v>225436983.09</v>
      </c>
      <c r="G29" s="262">
        <v>398457442.38999999</v>
      </c>
      <c r="H29" s="263">
        <v>714.97342625999988</v>
      </c>
      <c r="I29" s="451">
        <v>143403398.99999994</v>
      </c>
      <c r="J29" s="451">
        <v>220217711.72</v>
      </c>
      <c r="K29" s="961">
        <v>468372013.78999984</v>
      </c>
      <c r="L29" s="166">
        <v>245428622.89501849</v>
      </c>
    </row>
    <row r="30" spans="1:12">
      <c r="A30" s="739" t="s">
        <v>518</v>
      </c>
      <c r="B30" s="959">
        <v>7449143098.8908758</v>
      </c>
      <c r="C30" s="959">
        <v>8983300330.0275059</v>
      </c>
      <c r="D30" s="960">
        <v>14449378391.79001</v>
      </c>
      <c r="E30" s="960">
        <v>12719929818.550003</v>
      </c>
      <c r="F30" s="262">
        <v>9674032628.2400112</v>
      </c>
      <c r="G30" s="262">
        <v>18822632594.360455</v>
      </c>
      <c r="H30" s="263">
        <v>19140.985983360024</v>
      </c>
      <c r="I30" s="451">
        <v>18123004476.370029</v>
      </c>
      <c r="J30" s="451">
        <v>23615594335.659267</v>
      </c>
      <c r="K30" s="961">
        <v>39190946398.74942</v>
      </c>
      <c r="L30" s="166">
        <v>37597090567.954781</v>
      </c>
    </row>
    <row r="31" spans="1:12">
      <c r="A31" s="596" t="s">
        <v>587</v>
      </c>
      <c r="B31" s="958">
        <v>1576718813648.5657</v>
      </c>
      <c r="C31" s="958">
        <v>1557751405082.9333</v>
      </c>
      <c r="D31" s="921">
        <v>1766427693175.7964</v>
      </c>
      <c r="E31" s="921">
        <v>2037740316722.2583</v>
      </c>
      <c r="F31" s="257">
        <v>2421390380723.145</v>
      </c>
      <c r="G31" s="257">
        <v>2466493764642.0029</v>
      </c>
      <c r="H31" s="258">
        <v>2656434.5342166461</v>
      </c>
      <c r="I31" s="438">
        <v>2816931433191.5366</v>
      </c>
      <c r="J31" s="438">
        <v>2982449857556.3955</v>
      </c>
      <c r="K31" s="910">
        <v>3231452651029.5259</v>
      </c>
      <c r="L31" s="916">
        <v>3659989245959.1997</v>
      </c>
    </row>
    <row r="32" spans="1:12">
      <c r="A32" s="163" t="s">
        <v>1144</v>
      </c>
      <c r="B32" s="963">
        <v>1113175595462.8457</v>
      </c>
      <c r="C32" s="963">
        <v>1059556075584.1688</v>
      </c>
      <c r="D32" s="921">
        <v>1189737389416.9316</v>
      </c>
      <c r="E32" s="921">
        <v>1446663985568.8704</v>
      </c>
      <c r="F32" s="257">
        <v>1626325529519.9543</v>
      </c>
      <c r="G32" s="257">
        <v>1723380300230.2825</v>
      </c>
      <c r="H32" s="258">
        <v>1835564.6268428334</v>
      </c>
      <c r="I32" s="438">
        <v>1871231565792.8545</v>
      </c>
      <c r="J32" s="438">
        <v>1911713829000.2681</v>
      </c>
      <c r="K32" s="910">
        <v>2054655779102.8076</v>
      </c>
      <c r="L32" s="916">
        <v>2367335431373.1382</v>
      </c>
    </row>
    <row r="33" spans="1:12">
      <c r="A33" s="596" t="s">
        <v>519</v>
      </c>
      <c r="B33" s="963">
        <v>118367879024.98956</v>
      </c>
      <c r="C33" s="963">
        <v>132828231487.23016</v>
      </c>
      <c r="D33" s="921">
        <v>147467806188.42041</v>
      </c>
      <c r="E33" s="921">
        <v>165523223398.16876</v>
      </c>
      <c r="F33" s="257">
        <v>202750198023.83191</v>
      </c>
      <c r="G33" s="257">
        <v>210182398381.33176</v>
      </c>
      <c r="H33" s="258">
        <v>222721.90133974896</v>
      </c>
      <c r="I33" s="438">
        <v>252400141239.39081</v>
      </c>
      <c r="J33" s="438">
        <v>281114093088.49988</v>
      </c>
      <c r="K33" s="910">
        <v>308936435652.54431</v>
      </c>
      <c r="L33" s="916">
        <v>345200597322.44183</v>
      </c>
    </row>
    <row r="34" spans="1:12">
      <c r="A34" s="739" t="s">
        <v>520</v>
      </c>
      <c r="B34" s="959">
        <v>77889011002.666458</v>
      </c>
      <c r="C34" s="959">
        <v>86359497397.0392</v>
      </c>
      <c r="D34" s="960">
        <v>94953419907.809692</v>
      </c>
      <c r="E34" s="960">
        <v>104773207766.58386</v>
      </c>
      <c r="F34" s="262">
        <v>129242571438.21756</v>
      </c>
      <c r="G34" s="262">
        <v>134767043358.7795</v>
      </c>
      <c r="H34" s="263">
        <v>143121.95854086039</v>
      </c>
      <c r="I34" s="451">
        <v>162849949198.01993</v>
      </c>
      <c r="J34" s="451">
        <v>185317753169.60001</v>
      </c>
      <c r="K34" s="961">
        <v>204262629342.25125</v>
      </c>
      <c r="L34" s="166">
        <v>229132500667.37524</v>
      </c>
    </row>
    <row r="35" spans="1:12">
      <c r="A35" s="739" t="s">
        <v>521</v>
      </c>
      <c r="B35" s="959">
        <v>937794154.24628496</v>
      </c>
      <c r="C35" s="959">
        <v>863501330.77221525</v>
      </c>
      <c r="D35" s="960">
        <v>1224045619.7699993</v>
      </c>
      <c r="E35" s="960">
        <v>1159725344.792145</v>
      </c>
      <c r="F35" s="262">
        <v>1345584992.2204964</v>
      </c>
      <c r="G35" s="262">
        <v>1242919208.1220186</v>
      </c>
      <c r="H35" s="263">
        <v>1163.2962725599987</v>
      </c>
      <c r="I35" s="451">
        <v>1235671403.4399989</v>
      </c>
      <c r="J35" s="451">
        <v>2268230784.0700006</v>
      </c>
      <c r="K35" s="961">
        <v>3272560006.6500015</v>
      </c>
      <c r="L35" s="166">
        <v>2887158476.6632504</v>
      </c>
    </row>
    <row r="36" spans="1:12">
      <c r="A36" s="739" t="s">
        <v>522</v>
      </c>
      <c r="B36" s="959">
        <v>4666780039.82407</v>
      </c>
      <c r="C36" s="959">
        <v>5472564935.2907619</v>
      </c>
      <c r="D36" s="960">
        <v>6208886359.5699978</v>
      </c>
      <c r="E36" s="960">
        <v>7233263007.9571753</v>
      </c>
      <c r="F36" s="262">
        <v>5527096013.576931</v>
      </c>
      <c r="G36" s="262">
        <v>4785538167.6199703</v>
      </c>
      <c r="H36" s="263">
        <v>6045.2367328899945</v>
      </c>
      <c r="I36" s="451">
        <v>5278565138.2500219</v>
      </c>
      <c r="J36" s="451">
        <v>5951016999.9800177</v>
      </c>
      <c r="K36" s="961">
        <v>6184150801.1799946</v>
      </c>
      <c r="L36" s="166">
        <v>6734915549.6681051</v>
      </c>
    </row>
    <row r="37" spans="1:12">
      <c r="A37" s="820" t="s">
        <v>523</v>
      </c>
      <c r="B37" s="962">
        <v>0</v>
      </c>
      <c r="C37" s="962">
        <v>0</v>
      </c>
      <c r="D37" s="927">
        <v>0</v>
      </c>
      <c r="E37" s="927">
        <v>0</v>
      </c>
      <c r="F37" s="262">
        <v>1249728000.8280544</v>
      </c>
      <c r="G37" s="262">
        <v>1215907837.6500003</v>
      </c>
      <c r="H37" s="263">
        <v>1339.3219975899935</v>
      </c>
      <c r="I37" s="451">
        <v>1460047161.8000009</v>
      </c>
      <c r="J37" s="261">
        <v>0</v>
      </c>
      <c r="K37" s="261">
        <v>0</v>
      </c>
      <c r="L37" s="893" t="s">
        <v>1329</v>
      </c>
    </row>
    <row r="38" spans="1:12">
      <c r="A38" s="739" t="s">
        <v>524</v>
      </c>
      <c r="B38" s="959">
        <v>5512789934.7664576</v>
      </c>
      <c r="C38" s="959">
        <v>6098592666.3505335</v>
      </c>
      <c r="D38" s="960">
        <v>6934457234.4900303</v>
      </c>
      <c r="E38" s="960">
        <v>7627114275.5981741</v>
      </c>
      <c r="F38" s="262">
        <v>12440807110.151232</v>
      </c>
      <c r="G38" s="262">
        <v>13841782331.844898</v>
      </c>
      <c r="H38" s="263">
        <v>15248.774275840071</v>
      </c>
      <c r="I38" s="451">
        <v>17537475881.500034</v>
      </c>
      <c r="J38" s="451">
        <v>20523611372.359962</v>
      </c>
      <c r="K38" s="961">
        <v>23098000837.309948</v>
      </c>
      <c r="L38" s="166">
        <v>25984430306.968246</v>
      </c>
    </row>
    <row r="39" spans="1:12">
      <c r="A39" s="739" t="s">
        <v>525</v>
      </c>
      <c r="B39" s="962">
        <v>0</v>
      </c>
      <c r="C39" s="962">
        <v>0</v>
      </c>
      <c r="D39" s="927">
        <v>0</v>
      </c>
      <c r="E39" s="927">
        <v>0</v>
      </c>
      <c r="F39" s="262">
        <v>1157590532.6448157</v>
      </c>
      <c r="G39" s="262">
        <v>1252025465.3143947</v>
      </c>
      <c r="H39" s="263">
        <v>1323.511773619997</v>
      </c>
      <c r="I39" s="451">
        <v>1499258433.1299994</v>
      </c>
      <c r="J39" s="451">
        <v>2797215119.0599871</v>
      </c>
      <c r="K39" s="961">
        <v>2220029261.630002</v>
      </c>
      <c r="L39" s="166">
        <v>2268700175.7810779</v>
      </c>
    </row>
    <row r="40" spans="1:12">
      <c r="A40" s="739" t="s">
        <v>526</v>
      </c>
      <c r="B40" s="959">
        <v>29102777720.776745</v>
      </c>
      <c r="C40" s="959">
        <v>33794022549.217529</v>
      </c>
      <c r="D40" s="960">
        <v>38036150314.340034</v>
      </c>
      <c r="E40" s="960">
        <v>44381000831.748848</v>
      </c>
      <c r="F40" s="262">
        <v>51786819936.192757</v>
      </c>
      <c r="G40" s="262">
        <v>53077380195.381989</v>
      </c>
      <c r="H40" s="263">
        <v>54578.526234440076</v>
      </c>
      <c r="I40" s="451">
        <v>62507123575.610062</v>
      </c>
      <c r="J40" s="451">
        <v>64248517783.540123</v>
      </c>
      <c r="K40" s="961">
        <v>69887566182.210129</v>
      </c>
      <c r="L40" s="166">
        <v>77482705241.153275</v>
      </c>
    </row>
    <row r="41" spans="1:12">
      <c r="A41" s="153" t="s">
        <v>957</v>
      </c>
      <c r="B41" s="261">
        <v>0</v>
      </c>
      <c r="C41" s="261">
        <v>0</v>
      </c>
      <c r="D41" s="261">
        <v>0</v>
      </c>
      <c r="E41" s="261">
        <v>0</v>
      </c>
      <c r="F41" s="261">
        <v>0</v>
      </c>
      <c r="G41" s="261">
        <v>0</v>
      </c>
      <c r="H41" s="261">
        <v>0</v>
      </c>
      <c r="I41" s="261">
        <v>0</v>
      </c>
      <c r="J41" s="261">
        <v>0</v>
      </c>
      <c r="K41" s="217">
        <v>0</v>
      </c>
      <c r="L41" s="166">
        <v>710186904.82970762</v>
      </c>
    </row>
    <row r="42" spans="1:12">
      <c r="A42" s="596" t="s">
        <v>527</v>
      </c>
      <c r="B42" s="963">
        <v>132479505818.8004</v>
      </c>
      <c r="C42" s="963">
        <v>136260924696.76932</v>
      </c>
      <c r="D42" s="921">
        <v>151588476497.03961</v>
      </c>
      <c r="E42" s="921">
        <v>158864705087.69919</v>
      </c>
      <c r="F42" s="257">
        <v>200961269401.74014</v>
      </c>
      <c r="G42" s="257">
        <v>221246591226.72122</v>
      </c>
      <c r="H42" s="258">
        <v>210273.13474209092</v>
      </c>
      <c r="I42" s="438">
        <v>240539376214.71036</v>
      </c>
      <c r="J42" s="438">
        <v>261423185551.10104</v>
      </c>
      <c r="K42" s="910">
        <v>285048459332.79199</v>
      </c>
      <c r="L42" s="916">
        <v>309671152316.63391</v>
      </c>
    </row>
    <row r="43" spans="1:12">
      <c r="A43" s="739" t="s">
        <v>528</v>
      </c>
      <c r="B43" s="959">
        <v>4519045448.5286522</v>
      </c>
      <c r="C43" s="959">
        <v>5197084689.8566904</v>
      </c>
      <c r="D43" s="960">
        <v>4715450181.8099985</v>
      </c>
      <c r="E43" s="960">
        <v>5468323512.0200109</v>
      </c>
      <c r="F43" s="262">
        <v>6714938062.909996</v>
      </c>
      <c r="G43" s="262">
        <v>6860379461.2674627</v>
      </c>
      <c r="H43" s="263">
        <v>7769.6883066799992</v>
      </c>
      <c r="I43" s="451">
        <v>7908909438.5800142</v>
      </c>
      <c r="J43" s="451">
        <v>9354301247.190012</v>
      </c>
      <c r="K43" s="961">
        <v>11232486159.619974</v>
      </c>
      <c r="L43" s="166">
        <v>12089212997.079124</v>
      </c>
    </row>
    <row r="44" spans="1:12">
      <c r="A44" s="739" t="s">
        <v>529</v>
      </c>
      <c r="B44" s="959">
        <v>13453993629.771944</v>
      </c>
      <c r="C44" s="959">
        <v>13509948579.553148</v>
      </c>
      <c r="D44" s="960">
        <v>15909935866.380032</v>
      </c>
      <c r="E44" s="960">
        <v>11901256700.239985</v>
      </c>
      <c r="F44" s="262">
        <v>17651816492.18</v>
      </c>
      <c r="G44" s="262">
        <v>17869616948.238949</v>
      </c>
      <c r="H44" s="263">
        <v>14194.008964019955</v>
      </c>
      <c r="I44" s="451">
        <v>18361049945.429993</v>
      </c>
      <c r="J44" s="451">
        <v>18626625613.220043</v>
      </c>
      <c r="K44" s="961">
        <v>20950758030.299965</v>
      </c>
      <c r="L44" s="166">
        <v>22891762905.771748</v>
      </c>
    </row>
    <row r="45" spans="1:12">
      <c r="A45" s="739" t="s">
        <v>530</v>
      </c>
      <c r="B45" s="959">
        <v>545104599.28356791</v>
      </c>
      <c r="C45" s="959">
        <v>635697273.42523384</v>
      </c>
      <c r="D45" s="960">
        <v>606613004.10000002</v>
      </c>
      <c r="E45" s="960">
        <v>699608676.18000019</v>
      </c>
      <c r="F45" s="262">
        <v>434978416.90999985</v>
      </c>
      <c r="G45" s="262">
        <v>482628485.21999985</v>
      </c>
      <c r="H45" s="263">
        <v>484.28745732999982</v>
      </c>
      <c r="I45" s="451">
        <v>364242121.7299999</v>
      </c>
      <c r="J45" s="451">
        <v>902838368.62000012</v>
      </c>
      <c r="K45" s="961">
        <v>695737946.27999997</v>
      </c>
      <c r="L45" s="166">
        <v>1525788099.366714</v>
      </c>
    </row>
    <row r="46" spans="1:12">
      <c r="A46" s="739" t="s">
        <v>531</v>
      </c>
      <c r="B46" s="962">
        <v>0</v>
      </c>
      <c r="C46" s="962">
        <v>0</v>
      </c>
      <c r="D46" s="962">
        <v>0</v>
      </c>
      <c r="E46" s="962">
        <v>0</v>
      </c>
      <c r="F46" s="262">
        <v>6297419011.9099932</v>
      </c>
      <c r="G46" s="262">
        <v>7880333144.8714151</v>
      </c>
      <c r="H46" s="263">
        <v>8176.7575379100026</v>
      </c>
      <c r="I46" s="451">
        <v>7150989783.7500067</v>
      </c>
      <c r="J46" s="451">
        <v>9122164945.2500019</v>
      </c>
      <c r="K46" s="961">
        <v>10237599945.990002</v>
      </c>
      <c r="L46" s="166">
        <v>10599807973.995714</v>
      </c>
    </row>
    <row r="47" spans="1:12">
      <c r="A47" s="739" t="s">
        <v>532</v>
      </c>
      <c r="B47" s="959">
        <v>3922226997.2031336</v>
      </c>
      <c r="C47" s="959">
        <v>3544433532.7815461</v>
      </c>
      <c r="D47" s="960">
        <v>3074127458.6000032</v>
      </c>
      <c r="E47" s="960">
        <v>3241795276.5200038</v>
      </c>
      <c r="F47" s="262">
        <v>4365791448.2100048</v>
      </c>
      <c r="G47" s="262">
        <v>3472698146.0899982</v>
      </c>
      <c r="H47" s="263">
        <v>3760.9913059099999</v>
      </c>
      <c r="I47" s="451">
        <v>4302767989.9199963</v>
      </c>
      <c r="J47" s="451">
        <v>3824044226.3500056</v>
      </c>
      <c r="K47" s="961">
        <v>4254404910.9800024</v>
      </c>
      <c r="L47" s="166">
        <v>4359447329.5302229</v>
      </c>
    </row>
    <row r="48" spans="1:12">
      <c r="A48" s="739" t="s">
        <v>533</v>
      </c>
      <c r="B48" s="959">
        <v>33283517695.890869</v>
      </c>
      <c r="C48" s="959">
        <v>44594184604.344383</v>
      </c>
      <c r="D48" s="960">
        <v>39285101057.960022</v>
      </c>
      <c r="E48" s="960">
        <v>41334368043.240105</v>
      </c>
      <c r="F48" s="262">
        <v>42469087754.049973</v>
      </c>
      <c r="G48" s="262">
        <v>46345824272.579742</v>
      </c>
      <c r="H48" s="263">
        <v>45742.690692800214</v>
      </c>
      <c r="I48" s="451">
        <v>45552463634.630051</v>
      </c>
      <c r="J48" s="451">
        <v>50289333010.289818</v>
      </c>
      <c r="K48" s="961">
        <v>49204802591.190033</v>
      </c>
      <c r="L48" s="166">
        <v>52413757335.114471</v>
      </c>
    </row>
    <row r="49" spans="1:12">
      <c r="A49" s="739" t="s">
        <v>534</v>
      </c>
      <c r="B49" s="959">
        <v>76726528133.521957</v>
      </c>
      <c r="C49" s="959">
        <v>68737007927.598953</v>
      </c>
      <c r="D49" s="960">
        <v>88088079527.129044</v>
      </c>
      <c r="E49" s="960">
        <v>96588604393.839493</v>
      </c>
      <c r="F49" s="262">
        <v>123027238215.57013</v>
      </c>
      <c r="G49" s="262">
        <v>138337499331.54407</v>
      </c>
      <c r="H49" s="263">
        <v>130117.00840111912</v>
      </c>
      <c r="I49" s="451">
        <v>156852056089.33929</v>
      </c>
      <c r="J49" s="451">
        <v>169418358586.29196</v>
      </c>
      <c r="K49" s="961">
        <v>188473765348.41272</v>
      </c>
      <c r="L49" s="166">
        <v>202828432195.59601</v>
      </c>
    </row>
    <row r="50" spans="1:12">
      <c r="A50" s="153" t="s">
        <v>958</v>
      </c>
      <c r="B50" s="261">
        <v>0</v>
      </c>
      <c r="C50" s="261">
        <v>0</v>
      </c>
      <c r="D50" s="261">
        <v>0</v>
      </c>
      <c r="E50" s="261">
        <v>0</v>
      </c>
      <c r="F50" s="261">
        <v>0</v>
      </c>
      <c r="G50" s="261">
        <v>0</v>
      </c>
      <c r="H50" s="261">
        <v>0</v>
      </c>
      <c r="I50" s="261">
        <v>0</v>
      </c>
      <c r="J50" s="261">
        <v>0</v>
      </c>
      <c r="K50" s="217">
        <v>0</v>
      </c>
      <c r="L50" s="166">
        <v>2962943480.1773057</v>
      </c>
    </row>
    <row r="51" spans="1:12">
      <c r="A51" s="596" t="s">
        <v>535</v>
      </c>
      <c r="B51" s="958">
        <v>9377485724.8600006</v>
      </c>
      <c r="C51" s="958">
        <v>10573228535.389982</v>
      </c>
      <c r="D51" s="921">
        <v>11621705034.600006</v>
      </c>
      <c r="E51" s="921">
        <v>13597857325.100006</v>
      </c>
      <c r="F51" s="257">
        <v>17113948950.530005</v>
      </c>
      <c r="G51" s="257">
        <v>19189502520.527111</v>
      </c>
      <c r="H51" s="258">
        <v>20571.756848820001</v>
      </c>
      <c r="I51" s="438">
        <v>23996293458.639919</v>
      </c>
      <c r="J51" s="438">
        <v>26010035547.339958</v>
      </c>
      <c r="K51" s="910">
        <v>29166230353.139915</v>
      </c>
      <c r="L51" s="916">
        <v>33403059795.219982</v>
      </c>
    </row>
    <row r="52" spans="1:12">
      <c r="A52" s="739" t="s">
        <v>536</v>
      </c>
      <c r="B52" s="444">
        <v>1095429957.6856699</v>
      </c>
      <c r="C52" s="444">
        <v>1141861621.2060699</v>
      </c>
      <c r="D52" s="960">
        <v>1369837922.6900001</v>
      </c>
      <c r="E52" s="960">
        <v>1611946963.7839065</v>
      </c>
      <c r="F52" s="262">
        <v>1977885826.46</v>
      </c>
      <c r="G52" s="262">
        <v>2125423263.4200015</v>
      </c>
      <c r="H52" s="263">
        <v>2135.1590936599973</v>
      </c>
      <c r="I52" s="451">
        <v>2498613689.1700006</v>
      </c>
      <c r="J52" s="451">
        <v>2699818537.8600001</v>
      </c>
      <c r="K52" s="961">
        <v>3354655819.6599994</v>
      </c>
      <c r="L52" s="166">
        <v>3485037859.1626983</v>
      </c>
    </row>
    <row r="53" spans="1:12">
      <c r="A53" s="739" t="s">
        <v>537</v>
      </c>
      <c r="B53" s="444">
        <v>6198495599.7801085</v>
      </c>
      <c r="C53" s="444">
        <v>6904336484.2129068</v>
      </c>
      <c r="D53" s="960">
        <v>7752112915.4800081</v>
      </c>
      <c r="E53" s="960">
        <v>8844010973.1314659</v>
      </c>
      <c r="F53" s="262">
        <v>11419993373.390007</v>
      </c>
      <c r="G53" s="262">
        <v>12737071928.620001</v>
      </c>
      <c r="H53" s="263">
        <v>14285.034290499991</v>
      </c>
      <c r="I53" s="451">
        <v>16256727936.250019</v>
      </c>
      <c r="J53" s="451">
        <v>17276001575.469936</v>
      </c>
      <c r="K53" s="961">
        <v>19557153490.439953</v>
      </c>
      <c r="L53" s="166">
        <v>22026092512.906475</v>
      </c>
    </row>
    <row r="54" spans="1:12">
      <c r="A54" s="739" t="s">
        <v>538</v>
      </c>
      <c r="B54" s="444">
        <v>2063510341.8342447</v>
      </c>
      <c r="C54" s="444">
        <v>2528855262.4910259</v>
      </c>
      <c r="D54" s="960">
        <v>2508466339.4899993</v>
      </c>
      <c r="E54" s="960">
        <v>3175408123.804379</v>
      </c>
      <c r="F54" s="262">
        <v>3716069750.6799989</v>
      </c>
      <c r="G54" s="262">
        <v>4312894129.8170853</v>
      </c>
      <c r="H54" s="263">
        <v>4151.9633455900039</v>
      </c>
      <c r="I54" s="451">
        <v>5239411149.0700026</v>
      </c>
      <c r="J54" s="451">
        <v>6033297710.4399958</v>
      </c>
      <c r="K54" s="961">
        <v>6246451717.4999981</v>
      </c>
      <c r="L54" s="166">
        <v>7753278539.1667547</v>
      </c>
    </row>
    <row r="55" spans="1:12">
      <c r="A55" s="153" t="s">
        <v>959</v>
      </c>
      <c r="B55" s="261">
        <v>0</v>
      </c>
      <c r="C55" s="261">
        <v>0</v>
      </c>
      <c r="D55" s="261">
        <v>0</v>
      </c>
      <c r="E55" s="261">
        <v>0</v>
      </c>
      <c r="F55" s="261">
        <v>0</v>
      </c>
      <c r="G55" s="261">
        <v>0</v>
      </c>
      <c r="H55" s="261">
        <v>0</v>
      </c>
      <c r="I55" s="261">
        <v>0</v>
      </c>
      <c r="J55" s="261">
        <v>0</v>
      </c>
      <c r="K55" s="261">
        <v>0</v>
      </c>
      <c r="L55" s="166">
        <v>138650883.98399788</v>
      </c>
    </row>
    <row r="56" spans="1:12">
      <c r="A56" s="596" t="s">
        <v>539</v>
      </c>
      <c r="B56" s="963">
        <v>49282581044.159637</v>
      </c>
      <c r="C56" s="963">
        <v>51206445566.370018</v>
      </c>
      <c r="D56" s="921">
        <v>56800513678.379456</v>
      </c>
      <c r="E56" s="921">
        <v>56841154053.179596</v>
      </c>
      <c r="F56" s="257">
        <v>68465489215.739731</v>
      </c>
      <c r="G56" s="257">
        <v>77910947186.182678</v>
      </c>
      <c r="H56" s="258">
        <v>73031.014354580213</v>
      </c>
      <c r="I56" s="438">
        <v>87554482467.561066</v>
      </c>
      <c r="J56" s="438">
        <v>93715934109.740723</v>
      </c>
      <c r="K56" s="964">
        <v>97706988362.53064</v>
      </c>
      <c r="L56" s="916">
        <v>110658420108.66049</v>
      </c>
    </row>
    <row r="57" spans="1:12">
      <c r="A57" s="739" t="s">
        <v>540</v>
      </c>
      <c r="B57" s="959">
        <v>5190246342.7988234</v>
      </c>
      <c r="C57" s="959">
        <v>5147249471.204772</v>
      </c>
      <c r="D57" s="960">
        <v>6003526277.3400126</v>
      </c>
      <c r="E57" s="960">
        <v>5917802406.3600092</v>
      </c>
      <c r="F57" s="262">
        <v>6956632015.0600138</v>
      </c>
      <c r="G57" s="262">
        <v>8572472315.9199753</v>
      </c>
      <c r="H57" s="263">
        <v>8582.9162282999951</v>
      </c>
      <c r="I57" s="451">
        <v>9627905508.3500004</v>
      </c>
      <c r="J57" s="451">
        <v>10393290615.379986</v>
      </c>
      <c r="K57" s="961">
        <v>11518375285.969969</v>
      </c>
      <c r="L57" s="166">
        <v>12059255085.993395</v>
      </c>
    </row>
    <row r="58" spans="1:12">
      <c r="A58" s="739" t="s">
        <v>541</v>
      </c>
      <c r="B58" s="959">
        <v>9208342009.107193</v>
      </c>
      <c r="C58" s="959">
        <v>10280104199.917334</v>
      </c>
      <c r="D58" s="960">
        <v>10628215675.559845</v>
      </c>
      <c r="E58" s="960">
        <v>10891652478.739876</v>
      </c>
      <c r="F58" s="262">
        <v>12935012272.239742</v>
      </c>
      <c r="G58" s="262">
        <v>13441687347.689932</v>
      </c>
      <c r="H58" s="263">
        <v>13188.006233259883</v>
      </c>
      <c r="I58" s="451">
        <v>15752243369.499733</v>
      </c>
      <c r="J58" s="451">
        <v>17803428756.929962</v>
      </c>
      <c r="K58" s="961">
        <v>19480059378.980114</v>
      </c>
      <c r="L58" s="166">
        <v>20814062194.270538</v>
      </c>
    </row>
    <row r="59" spans="1:12">
      <c r="A59" s="739" t="s">
        <v>542</v>
      </c>
      <c r="B59" s="959">
        <v>16952126319.175922</v>
      </c>
      <c r="C59" s="959">
        <v>17744179003.468502</v>
      </c>
      <c r="D59" s="960">
        <v>20566362363.849922</v>
      </c>
      <c r="E59" s="960">
        <v>17940013314.270039</v>
      </c>
      <c r="F59" s="262">
        <v>25954986841.249966</v>
      </c>
      <c r="G59" s="262">
        <v>31204514351.73246</v>
      </c>
      <c r="H59" s="263">
        <v>25371.86553150008</v>
      </c>
      <c r="I59" s="451">
        <v>30589981965.750137</v>
      </c>
      <c r="J59" s="451">
        <v>30921746471.020069</v>
      </c>
      <c r="K59" s="961">
        <v>32651754288.010094</v>
      </c>
      <c r="L59" s="166">
        <v>37053099129.233681</v>
      </c>
    </row>
    <row r="60" spans="1:12">
      <c r="A60" s="739" t="s">
        <v>543</v>
      </c>
      <c r="B60" s="959">
        <v>430996171.92476434</v>
      </c>
      <c r="C60" s="959">
        <v>442631386.84588075</v>
      </c>
      <c r="D60" s="960">
        <v>439569360.46000057</v>
      </c>
      <c r="E60" s="960">
        <v>770671537.50000036</v>
      </c>
      <c r="F60" s="262">
        <v>739597836.61999977</v>
      </c>
      <c r="G60" s="262">
        <v>928720410.36000001</v>
      </c>
      <c r="H60" s="263">
        <v>693.68987300000049</v>
      </c>
      <c r="I60" s="451">
        <v>1112407398.0899997</v>
      </c>
      <c r="J60" s="451">
        <v>971342728.0999999</v>
      </c>
      <c r="K60" s="961">
        <v>989963807.65000081</v>
      </c>
      <c r="L60" s="166">
        <v>1167846293.3951707</v>
      </c>
    </row>
    <row r="61" spans="1:12">
      <c r="A61" s="739" t="s">
        <v>544</v>
      </c>
      <c r="B61" s="959">
        <v>2670790747.602952</v>
      </c>
      <c r="C61" s="959">
        <v>2247383768.6497784</v>
      </c>
      <c r="D61" s="960">
        <v>2627554665.4400024</v>
      </c>
      <c r="E61" s="960">
        <v>3403940470.699995</v>
      </c>
      <c r="F61" s="262">
        <v>3620463048.7400007</v>
      </c>
      <c r="G61" s="262">
        <v>3951765703.0899949</v>
      </c>
      <c r="H61" s="263">
        <v>3603.117070809998</v>
      </c>
      <c r="I61" s="451">
        <v>4368129361.0600052</v>
      </c>
      <c r="J61" s="451">
        <v>4779952759.1900196</v>
      </c>
      <c r="K61" s="961">
        <v>4756070560.210001</v>
      </c>
      <c r="L61" s="166">
        <v>5159645059.7559004</v>
      </c>
    </row>
    <row r="62" spans="1:12">
      <c r="A62" s="739" t="s">
        <v>545</v>
      </c>
      <c r="B62" s="959">
        <v>8732232551.1974945</v>
      </c>
      <c r="C62" s="959">
        <v>8554129955.8292608</v>
      </c>
      <c r="D62" s="960">
        <v>9914391546.2899971</v>
      </c>
      <c r="E62" s="960">
        <v>10323579648.920076</v>
      </c>
      <c r="F62" s="262">
        <v>14412009569.560011</v>
      </c>
      <c r="G62" s="262">
        <v>15562810586.11001</v>
      </c>
      <c r="H62" s="263">
        <v>15921.456565550026</v>
      </c>
      <c r="I62" s="451">
        <v>17706379026.579937</v>
      </c>
      <c r="J62" s="451">
        <v>19229890084.340065</v>
      </c>
      <c r="K62" s="961">
        <v>20160015717.81004</v>
      </c>
      <c r="L62" s="166">
        <v>22918764763.087711</v>
      </c>
    </row>
    <row r="63" spans="1:12">
      <c r="A63" s="739" t="s">
        <v>857</v>
      </c>
      <c r="B63" s="962">
        <v>0</v>
      </c>
      <c r="C63" s="962">
        <v>0</v>
      </c>
      <c r="D63" s="962">
        <v>0</v>
      </c>
      <c r="E63" s="962">
        <v>0</v>
      </c>
      <c r="F63" s="262">
        <v>2203486037.4899993</v>
      </c>
      <c r="G63" s="262">
        <v>2771133408.039999</v>
      </c>
      <c r="H63" s="263">
        <v>3260.4501100099988</v>
      </c>
      <c r="I63" s="451">
        <v>6250586744.6700001</v>
      </c>
      <c r="J63" s="451">
        <v>6978919706.7500048</v>
      </c>
      <c r="K63" s="961">
        <v>4764223286.8400068</v>
      </c>
      <c r="L63" s="166">
        <v>7757709695.6626568</v>
      </c>
    </row>
    <row r="64" spans="1:12">
      <c r="A64" s="739" t="s">
        <v>858</v>
      </c>
      <c r="B64" s="962">
        <v>0</v>
      </c>
      <c r="C64" s="962">
        <v>0</v>
      </c>
      <c r="D64" s="962">
        <v>0</v>
      </c>
      <c r="E64" s="962">
        <v>0</v>
      </c>
      <c r="F64" s="262">
        <v>1643301594.7800007</v>
      </c>
      <c r="G64" s="262">
        <v>1544489571.73</v>
      </c>
      <c r="H64" s="263">
        <v>2411.0822006199987</v>
      </c>
      <c r="I64" s="451">
        <v>2100396601.259999</v>
      </c>
      <c r="J64" s="451">
        <v>2641750927.1600022</v>
      </c>
      <c r="K64" s="961">
        <v>3387381133.3700037</v>
      </c>
      <c r="L64" s="166">
        <v>3501544654.2043328</v>
      </c>
    </row>
    <row r="65" spans="1:12">
      <c r="A65" s="820" t="s">
        <v>820</v>
      </c>
      <c r="B65" s="959">
        <v>6067182110.9427843</v>
      </c>
      <c r="C65" s="959">
        <v>6793050699.8444862</v>
      </c>
      <c r="D65" s="960">
        <v>6644951193.8499947</v>
      </c>
      <c r="E65" s="960">
        <v>7575820617.4000111</v>
      </c>
      <c r="F65" s="962">
        <v>0</v>
      </c>
      <c r="G65" s="962">
        <v>0</v>
      </c>
      <c r="H65" s="962">
        <v>0</v>
      </c>
      <c r="I65" s="962">
        <v>0</v>
      </c>
      <c r="J65" s="962">
        <v>0</v>
      </c>
      <c r="K65" s="962">
        <v>0</v>
      </c>
      <c r="L65" s="893" t="s">
        <v>1329</v>
      </c>
    </row>
    <row r="66" spans="1:12">
      <c r="A66" s="159" t="s">
        <v>1699</v>
      </c>
      <c r="B66" s="962">
        <v>0</v>
      </c>
      <c r="C66" s="962">
        <v>0</v>
      </c>
      <c r="D66" s="962">
        <v>0</v>
      </c>
      <c r="E66" s="962">
        <v>0</v>
      </c>
      <c r="F66" s="962">
        <v>0</v>
      </c>
      <c r="G66" s="962">
        <v>0</v>
      </c>
      <c r="H66" s="962">
        <v>0</v>
      </c>
      <c r="I66" s="962">
        <v>0</v>
      </c>
      <c r="J66" s="962">
        <v>0</v>
      </c>
      <c r="K66" s="962">
        <v>0</v>
      </c>
      <c r="L66" s="166">
        <v>226493233.05693308</v>
      </c>
    </row>
    <row r="67" spans="1:12">
      <c r="A67" s="1156" t="s">
        <v>546</v>
      </c>
      <c r="B67" s="963">
        <v>18141401045.23008</v>
      </c>
      <c r="C67" s="963">
        <v>20611284817.110004</v>
      </c>
      <c r="D67" s="921">
        <v>24368622855.719971</v>
      </c>
      <c r="E67" s="921">
        <v>25883109587.959919</v>
      </c>
      <c r="F67" s="257">
        <v>27349342955.359951</v>
      </c>
      <c r="G67" s="257">
        <v>29538305429.820568</v>
      </c>
      <c r="H67" s="258">
        <v>28714.847083249962</v>
      </c>
      <c r="I67" s="438">
        <v>34487392225.019791</v>
      </c>
      <c r="J67" s="438">
        <v>35074589444.939911</v>
      </c>
      <c r="K67" s="910">
        <v>36363194443.570213</v>
      </c>
      <c r="L67" s="916">
        <v>37848487383.629761</v>
      </c>
    </row>
    <row r="68" spans="1:12">
      <c r="A68" s="820" t="s">
        <v>598</v>
      </c>
      <c r="B68" s="959">
        <v>1165646973.3491566</v>
      </c>
      <c r="C68" s="959">
        <v>1138781221.1574733</v>
      </c>
      <c r="D68" s="960">
        <v>1222511564.3200009</v>
      </c>
      <c r="E68" s="960">
        <v>1213326792.4500034</v>
      </c>
      <c r="F68" s="262">
        <v>1393936174.9669409</v>
      </c>
      <c r="G68" s="262">
        <v>1434031111.0328653</v>
      </c>
      <c r="H68" s="263">
        <v>1258.3416372400004</v>
      </c>
      <c r="I68" s="451">
        <v>1807439274.4200025</v>
      </c>
      <c r="J68" s="451">
        <v>1747429832.4999969</v>
      </c>
      <c r="K68" s="961">
        <v>1875470807.7399964</v>
      </c>
      <c r="L68" s="166">
        <v>1858186674.4494762</v>
      </c>
    </row>
    <row r="69" spans="1:12">
      <c r="A69" s="820" t="s">
        <v>547</v>
      </c>
      <c r="B69" s="959">
        <v>10964340661.349108</v>
      </c>
      <c r="C69" s="959">
        <v>12663158506.039818</v>
      </c>
      <c r="D69" s="960">
        <v>14387502606.909977</v>
      </c>
      <c r="E69" s="960">
        <v>13761259183.020008</v>
      </c>
      <c r="F69" s="262">
        <v>14953195522.677855</v>
      </c>
      <c r="G69" s="262">
        <v>14503537900.999987</v>
      </c>
      <c r="H69" s="263">
        <v>13134.710167250014</v>
      </c>
      <c r="I69" s="451">
        <v>17830326002.319942</v>
      </c>
      <c r="J69" s="451">
        <v>17819331831.559971</v>
      </c>
      <c r="K69" s="961">
        <v>18125949199.109978</v>
      </c>
      <c r="L69" s="166">
        <v>18708135899.21162</v>
      </c>
    </row>
    <row r="70" spans="1:12">
      <c r="A70" s="820" t="s">
        <v>548</v>
      </c>
      <c r="B70" s="959">
        <v>2445042765.1032529</v>
      </c>
      <c r="C70" s="959">
        <v>2372977185.6164174</v>
      </c>
      <c r="D70" s="960">
        <v>2716328624.970006</v>
      </c>
      <c r="E70" s="960">
        <v>2790033717.6200004</v>
      </c>
      <c r="F70" s="262">
        <v>3020032301.694488</v>
      </c>
      <c r="G70" s="262">
        <v>3128145912.7877269</v>
      </c>
      <c r="H70" s="263">
        <v>3134.7854769200062</v>
      </c>
      <c r="I70" s="451">
        <v>3319748034.46</v>
      </c>
      <c r="J70" s="451">
        <v>3317045978.3500023</v>
      </c>
      <c r="K70" s="961">
        <v>3491164610.5399985</v>
      </c>
      <c r="L70" s="166">
        <v>3648411451.7578201</v>
      </c>
    </row>
    <row r="71" spans="1:12">
      <c r="A71" s="820" t="s">
        <v>549</v>
      </c>
      <c r="B71" s="959">
        <v>890800396.12446904</v>
      </c>
      <c r="C71" s="959">
        <v>878487571.03442073</v>
      </c>
      <c r="D71" s="960">
        <v>1085661832.54</v>
      </c>
      <c r="E71" s="960">
        <v>1019360319.2600006</v>
      </c>
      <c r="F71" s="262">
        <v>1227054630.1608963</v>
      </c>
      <c r="G71" s="262">
        <v>1196420042.5399997</v>
      </c>
      <c r="H71" s="263">
        <v>1186.03154464</v>
      </c>
      <c r="I71" s="451">
        <v>1368738280.1699991</v>
      </c>
      <c r="J71" s="451">
        <v>1503452236.7299998</v>
      </c>
      <c r="K71" s="961">
        <v>1262493383.6999996</v>
      </c>
      <c r="L71" s="166">
        <v>1618953095.2866235</v>
      </c>
    </row>
    <row r="72" spans="1:12">
      <c r="A72" s="820" t="s">
        <v>550</v>
      </c>
      <c r="B72" s="959">
        <v>32560835.212121163</v>
      </c>
      <c r="C72" s="959">
        <v>39182892.539499417</v>
      </c>
      <c r="D72" s="960">
        <v>27557835.939999998</v>
      </c>
      <c r="E72" s="960">
        <v>22456952.069999997</v>
      </c>
      <c r="F72" s="262">
        <v>34299252.83334025</v>
      </c>
      <c r="G72" s="262">
        <v>10956355.34</v>
      </c>
      <c r="H72" s="263">
        <v>23.675354540000008</v>
      </c>
      <c r="I72" s="451">
        <v>80236346.259999976</v>
      </c>
      <c r="J72" s="451">
        <v>41892499.229999997</v>
      </c>
      <c r="K72" s="961">
        <v>23158719.170000013</v>
      </c>
      <c r="L72" s="166">
        <v>8836046.4194686692</v>
      </c>
    </row>
    <row r="73" spans="1:12">
      <c r="A73" s="820" t="s">
        <v>551</v>
      </c>
      <c r="B73" s="959">
        <v>1597796113.6159277</v>
      </c>
      <c r="C73" s="959">
        <v>1748594126.7607858</v>
      </c>
      <c r="D73" s="960">
        <v>1739518887.8200021</v>
      </c>
      <c r="E73" s="960">
        <v>3632556218.1799984</v>
      </c>
      <c r="F73" s="262">
        <v>2680425480.0353932</v>
      </c>
      <c r="G73" s="262">
        <v>3187718873.6400018</v>
      </c>
      <c r="H73" s="263">
        <v>5535.207547420021</v>
      </c>
      <c r="I73" s="451">
        <v>4061457849.2700033</v>
      </c>
      <c r="J73" s="451">
        <v>4549436037.9400377</v>
      </c>
      <c r="K73" s="961">
        <v>5793501465.880002</v>
      </c>
      <c r="L73" s="166">
        <v>6011482751.0186977</v>
      </c>
    </row>
    <row r="74" spans="1:12">
      <c r="A74" s="820" t="s">
        <v>552</v>
      </c>
      <c r="B74" s="959">
        <v>1049445480.4059948</v>
      </c>
      <c r="C74" s="959">
        <v>1775075663.3016064</v>
      </c>
      <c r="D74" s="960">
        <v>3196089607.2200012</v>
      </c>
      <c r="E74" s="960">
        <v>3491438373.1499958</v>
      </c>
      <c r="F74" s="262">
        <v>4040399592.9910402</v>
      </c>
      <c r="G74" s="262">
        <v>6077057156.1800022</v>
      </c>
      <c r="H74" s="263">
        <v>4442.058086539997</v>
      </c>
      <c r="I74" s="451">
        <v>6017913072.3399925</v>
      </c>
      <c r="J74" s="451">
        <v>6095571050.1600027</v>
      </c>
      <c r="K74" s="961">
        <v>5791488784.9799891</v>
      </c>
      <c r="L74" s="166">
        <v>5661957705.2184267</v>
      </c>
    </row>
    <row r="75" spans="1:12">
      <c r="A75" s="159" t="s">
        <v>960</v>
      </c>
      <c r="B75" s="261">
        <v>0</v>
      </c>
      <c r="C75" s="261">
        <v>0</v>
      </c>
      <c r="D75" s="261">
        <v>0</v>
      </c>
      <c r="E75" s="261">
        <v>0</v>
      </c>
      <c r="F75" s="261">
        <v>0</v>
      </c>
      <c r="G75" s="261">
        <v>0</v>
      </c>
      <c r="H75" s="261">
        <v>0</v>
      </c>
      <c r="I75" s="261">
        <v>0</v>
      </c>
      <c r="J75" s="261">
        <v>0</v>
      </c>
      <c r="K75" s="261">
        <v>0</v>
      </c>
      <c r="L75" s="166">
        <v>332523760.26785094</v>
      </c>
    </row>
    <row r="76" spans="1:12">
      <c r="A76" s="1156" t="s">
        <v>553</v>
      </c>
      <c r="B76" s="963">
        <v>6635842210.3599691</v>
      </c>
      <c r="C76" s="963">
        <v>7615998513.7800102</v>
      </c>
      <c r="D76" s="921">
        <v>8264766420.6499767</v>
      </c>
      <c r="E76" s="921">
        <v>8427558642.7099762</v>
      </c>
      <c r="F76" s="257">
        <v>10851588651.419985</v>
      </c>
      <c r="G76" s="257">
        <v>12060730903.959982</v>
      </c>
      <c r="H76" s="258">
        <v>12999.564021420014</v>
      </c>
      <c r="I76" s="438">
        <v>14465794920.190044</v>
      </c>
      <c r="J76" s="438">
        <v>16198631469.720022</v>
      </c>
      <c r="K76" s="910">
        <v>17512891104.19009</v>
      </c>
      <c r="L76" s="916">
        <v>15447816099.249956</v>
      </c>
    </row>
    <row r="77" spans="1:12">
      <c r="A77" s="820" t="s">
        <v>554</v>
      </c>
      <c r="B77" s="959">
        <v>5185907072.3215961</v>
      </c>
      <c r="C77" s="959">
        <v>5882600417.3347483</v>
      </c>
      <c r="D77" s="960">
        <v>6818708749.9599981</v>
      </c>
      <c r="E77" s="960">
        <v>6958736555.4799862</v>
      </c>
      <c r="F77" s="262">
        <v>8652188941.6499882</v>
      </c>
      <c r="G77" s="262">
        <v>9253164144.0200214</v>
      </c>
      <c r="H77" s="263">
        <v>9749.0290310699838</v>
      </c>
      <c r="I77" s="451">
        <v>10457145722.219988</v>
      </c>
      <c r="J77" s="451">
        <v>10282024481.52997</v>
      </c>
      <c r="K77" s="961">
        <v>10742818381.510048</v>
      </c>
      <c r="L77" s="166">
        <v>12097548856.09803</v>
      </c>
    </row>
    <row r="78" spans="1:12">
      <c r="A78" s="820" t="s">
        <v>555</v>
      </c>
      <c r="B78" s="959">
        <v>1433885566.4983916</v>
      </c>
      <c r="C78" s="959">
        <v>1733327240.6952529</v>
      </c>
      <c r="D78" s="960">
        <v>1446136253.2899992</v>
      </c>
      <c r="E78" s="960">
        <v>1466998708.3600018</v>
      </c>
      <c r="F78" s="262">
        <v>1333201764.7799976</v>
      </c>
      <c r="G78" s="262">
        <v>1397807402.3900023</v>
      </c>
      <c r="H78" s="263">
        <v>1653.5276065799992</v>
      </c>
      <c r="I78" s="451">
        <v>1821508218.8500044</v>
      </c>
      <c r="J78" s="451">
        <v>2602967466.5600033</v>
      </c>
      <c r="K78" s="961">
        <v>2848072138.9099989</v>
      </c>
      <c r="L78" s="166">
        <v>2969371026.0491543</v>
      </c>
    </row>
    <row r="79" spans="1:12">
      <c r="A79" s="820" t="s">
        <v>556</v>
      </c>
      <c r="B79" s="962">
        <v>0</v>
      </c>
      <c r="C79" s="962">
        <v>0</v>
      </c>
      <c r="D79" s="962">
        <v>0</v>
      </c>
      <c r="E79" s="962">
        <v>0</v>
      </c>
      <c r="F79" s="262">
        <v>510836919.60000044</v>
      </c>
      <c r="G79" s="262">
        <v>896057919.7900002</v>
      </c>
      <c r="H79" s="263">
        <v>1255.6490921300003</v>
      </c>
      <c r="I79" s="451">
        <v>1863729639.5299988</v>
      </c>
      <c r="J79" s="451">
        <v>3146245615.4300075</v>
      </c>
      <c r="K79" s="961">
        <v>3552103575.8900075</v>
      </c>
      <c r="L79" s="893" t="s">
        <v>1329</v>
      </c>
    </row>
    <row r="80" spans="1:12">
      <c r="A80" s="820" t="s">
        <v>557</v>
      </c>
      <c r="B80" s="962">
        <v>0</v>
      </c>
      <c r="C80" s="962">
        <v>0</v>
      </c>
      <c r="D80" s="962">
        <v>0</v>
      </c>
      <c r="E80" s="962">
        <v>0</v>
      </c>
      <c r="F80" s="262">
        <v>355361025.38999999</v>
      </c>
      <c r="G80" s="262">
        <v>514007067.75</v>
      </c>
      <c r="H80" s="263">
        <v>337.81218277000005</v>
      </c>
      <c r="I80" s="451">
        <v>320493224.04000014</v>
      </c>
      <c r="J80" s="451">
        <v>434699684.13000005</v>
      </c>
      <c r="K80" s="961">
        <v>369572285.29000008</v>
      </c>
      <c r="L80" s="166">
        <v>380896217.10273081</v>
      </c>
    </row>
    <row r="81" spans="1:13">
      <c r="A81" s="1156" t="s">
        <v>558</v>
      </c>
      <c r="B81" s="963">
        <v>27734013122.090069</v>
      </c>
      <c r="C81" s="963">
        <v>31915054112.919983</v>
      </c>
      <c r="D81" s="921">
        <v>32631153080.219925</v>
      </c>
      <c r="E81" s="921">
        <v>38098544698.379745</v>
      </c>
      <c r="F81" s="257">
        <v>45013071759.110161</v>
      </c>
      <c r="G81" s="257">
        <v>47259864066.245735</v>
      </c>
      <c r="H81" s="258">
        <v>55719.644498320107</v>
      </c>
      <c r="I81" s="438">
        <v>68549586834.920059</v>
      </c>
      <c r="J81" s="438">
        <v>76034877178.199402</v>
      </c>
      <c r="K81" s="910">
        <v>85501942759.000076</v>
      </c>
      <c r="L81" s="916">
        <v>80473753809.699432</v>
      </c>
    </row>
    <row r="82" spans="1:13">
      <c r="A82" s="820" t="s">
        <v>559</v>
      </c>
      <c r="B82" s="959">
        <v>14793330788.174652</v>
      </c>
      <c r="C82" s="959">
        <v>15651645476.337116</v>
      </c>
      <c r="D82" s="960">
        <v>15020819041.669971</v>
      </c>
      <c r="E82" s="960">
        <v>19686083828.530025</v>
      </c>
      <c r="F82" s="262">
        <v>17838916550.58387</v>
      </c>
      <c r="G82" s="262">
        <v>18558108605.189976</v>
      </c>
      <c r="H82" s="263">
        <v>19545.778720069979</v>
      </c>
      <c r="I82" s="451">
        <v>24229032838.230083</v>
      </c>
      <c r="J82" s="451">
        <v>28587249911.299915</v>
      </c>
      <c r="K82" s="961">
        <v>30241464912.199993</v>
      </c>
      <c r="L82" s="166">
        <v>34411503036.414803</v>
      </c>
    </row>
    <row r="83" spans="1:13">
      <c r="A83" s="820" t="s">
        <v>561</v>
      </c>
      <c r="B83" s="959">
        <v>0</v>
      </c>
      <c r="C83" s="959">
        <v>0</v>
      </c>
      <c r="D83" s="960">
        <v>0</v>
      </c>
      <c r="E83" s="960">
        <v>0</v>
      </c>
      <c r="F83" s="262">
        <v>5084862129.8902531</v>
      </c>
      <c r="G83" s="262">
        <v>7187054875.96</v>
      </c>
      <c r="H83" s="263">
        <v>6901.1467789199987</v>
      </c>
      <c r="I83" s="451">
        <v>2731908237.4300008</v>
      </c>
      <c r="J83" s="451">
        <v>5731861578.0500002</v>
      </c>
      <c r="K83" s="961">
        <v>7338714990.9300003</v>
      </c>
      <c r="L83" s="166">
        <v>7220296904.8417444</v>
      </c>
    </row>
    <row r="84" spans="1:13">
      <c r="A84" s="820" t="s">
        <v>562</v>
      </c>
      <c r="B84" s="959">
        <v>0</v>
      </c>
      <c r="C84" s="959">
        <v>0</v>
      </c>
      <c r="D84" s="960">
        <v>0</v>
      </c>
      <c r="E84" s="960">
        <v>0</v>
      </c>
      <c r="F84" s="262">
        <v>454322765.08393514</v>
      </c>
      <c r="G84" s="262">
        <v>521138425.49000007</v>
      </c>
      <c r="H84" s="263">
        <v>819.3260765900003</v>
      </c>
      <c r="I84" s="451">
        <v>2813649217.8299994</v>
      </c>
      <c r="J84" s="451">
        <v>1848744643.0599992</v>
      </c>
      <c r="K84" s="961">
        <v>1974515150.9399996</v>
      </c>
      <c r="L84" s="166">
        <v>2020595744.1083472</v>
      </c>
    </row>
    <row r="85" spans="1:13">
      <c r="A85" s="820" t="s">
        <v>563</v>
      </c>
      <c r="B85" s="959">
        <v>0</v>
      </c>
      <c r="C85" s="959">
        <v>0</v>
      </c>
      <c r="D85" s="960">
        <v>0</v>
      </c>
      <c r="E85" s="960">
        <v>0</v>
      </c>
      <c r="F85" s="262">
        <v>1785777078.5729516</v>
      </c>
      <c r="G85" s="262">
        <v>1251064473.5599999</v>
      </c>
      <c r="H85" s="263">
        <v>5602.6331712799965</v>
      </c>
      <c r="I85" s="451">
        <v>7642621049.1399994</v>
      </c>
      <c r="J85" s="451">
        <v>9092268836.4199963</v>
      </c>
      <c r="K85" s="961">
        <v>8892988591.2800007</v>
      </c>
      <c r="L85" s="166">
        <v>10244191831.441839</v>
      </c>
    </row>
    <row r="86" spans="1:13">
      <c r="A86" s="509" t="s">
        <v>560</v>
      </c>
      <c r="B86" s="959">
        <v>453519742.5611192</v>
      </c>
      <c r="C86" s="959">
        <v>348539471.06726325</v>
      </c>
      <c r="D86" s="960">
        <v>245597075.55999991</v>
      </c>
      <c r="E86" s="960">
        <v>732062508.19999993</v>
      </c>
      <c r="F86" s="927">
        <v>0</v>
      </c>
      <c r="G86" s="927">
        <v>0</v>
      </c>
      <c r="H86" s="927">
        <v>0</v>
      </c>
      <c r="I86" s="927">
        <v>0</v>
      </c>
      <c r="J86" s="927">
        <v>0</v>
      </c>
      <c r="K86" s="927">
        <v>0</v>
      </c>
      <c r="L86" s="166">
        <v>1258272540.4545984</v>
      </c>
      <c r="M86" s="153"/>
    </row>
    <row r="87" spans="1:13">
      <c r="A87" s="820" t="s">
        <v>564</v>
      </c>
      <c r="B87" s="959">
        <v>524944615.72589505</v>
      </c>
      <c r="C87" s="959">
        <v>509786907.01137042</v>
      </c>
      <c r="D87" s="960">
        <v>417813831.42999977</v>
      </c>
      <c r="E87" s="960">
        <v>570001418.78000045</v>
      </c>
      <c r="F87" s="262">
        <v>775768135.18177629</v>
      </c>
      <c r="G87" s="262">
        <v>774558089.5599997</v>
      </c>
      <c r="H87" s="263">
        <v>908.64905249999936</v>
      </c>
      <c r="I87" s="451">
        <v>984206414.93000007</v>
      </c>
      <c r="J87" s="451">
        <v>956955673.24999964</v>
      </c>
      <c r="K87" s="961">
        <v>973158687.35000026</v>
      </c>
      <c r="L87" s="893" t="s">
        <v>1329</v>
      </c>
    </row>
    <row r="88" spans="1:13">
      <c r="A88" s="159" t="s">
        <v>961</v>
      </c>
      <c r="B88" s="962">
        <v>0</v>
      </c>
      <c r="C88" s="962">
        <v>0</v>
      </c>
      <c r="D88" s="927">
        <v>0</v>
      </c>
      <c r="E88" s="927">
        <v>0</v>
      </c>
      <c r="F88" s="927">
        <v>0</v>
      </c>
      <c r="G88" s="927">
        <v>0</v>
      </c>
      <c r="H88" s="927">
        <v>0</v>
      </c>
      <c r="I88" s="927">
        <v>0</v>
      </c>
      <c r="J88" s="927">
        <v>0</v>
      </c>
      <c r="K88" s="927">
        <v>0</v>
      </c>
      <c r="L88" s="166">
        <v>213892460.43358546</v>
      </c>
    </row>
    <row r="89" spans="1:13">
      <c r="A89" s="159" t="s">
        <v>963</v>
      </c>
      <c r="B89" s="962">
        <v>0</v>
      </c>
      <c r="C89" s="962">
        <v>0</v>
      </c>
      <c r="D89" s="927">
        <v>0</v>
      </c>
      <c r="E89" s="927">
        <v>0</v>
      </c>
      <c r="F89" s="927">
        <v>0</v>
      </c>
      <c r="G89" s="927">
        <v>0</v>
      </c>
      <c r="H89" s="927">
        <v>0</v>
      </c>
      <c r="I89" s="927">
        <v>0</v>
      </c>
      <c r="J89" s="927">
        <v>0</v>
      </c>
      <c r="K89" s="927">
        <v>0</v>
      </c>
      <c r="L89" s="166">
        <v>137059124.80665293</v>
      </c>
    </row>
    <row r="90" spans="1:13">
      <c r="A90" s="820" t="s">
        <v>856</v>
      </c>
      <c r="B90" s="962">
        <v>0</v>
      </c>
      <c r="C90" s="962">
        <v>0</v>
      </c>
      <c r="D90" s="927">
        <v>0</v>
      </c>
      <c r="E90" s="927">
        <v>0</v>
      </c>
      <c r="F90" s="262">
        <v>1098968703.1044779</v>
      </c>
      <c r="G90" s="262">
        <v>1424171393.8800013</v>
      </c>
      <c r="H90" s="263">
        <v>1474.6763771699973</v>
      </c>
      <c r="I90" s="451">
        <v>2704889860.6499949</v>
      </c>
      <c r="J90" s="451">
        <v>1833235849.5299916</v>
      </c>
      <c r="K90" s="961">
        <v>1946927361.5500042</v>
      </c>
      <c r="L90" s="166">
        <v>2850178989.5021582</v>
      </c>
    </row>
    <row r="91" spans="1:13">
      <c r="A91" s="153" t="s">
        <v>920</v>
      </c>
      <c r="B91" s="962">
        <v>0</v>
      </c>
      <c r="C91" s="962">
        <v>0</v>
      </c>
      <c r="D91" s="927">
        <v>0</v>
      </c>
      <c r="E91" s="927">
        <v>0</v>
      </c>
      <c r="F91" s="927">
        <v>0</v>
      </c>
      <c r="G91" s="927">
        <v>0</v>
      </c>
      <c r="H91" s="927">
        <v>0</v>
      </c>
      <c r="I91" s="927">
        <v>0</v>
      </c>
      <c r="J91" s="960">
        <v>1556129525.8700001</v>
      </c>
      <c r="K91" s="961">
        <v>480409831.68999964</v>
      </c>
      <c r="L91" s="166">
        <v>239933876.46937087</v>
      </c>
    </row>
    <row r="92" spans="1:13">
      <c r="A92" s="739" t="s">
        <v>565</v>
      </c>
      <c r="B92" s="959">
        <v>12065962370.178299</v>
      </c>
      <c r="C92" s="959">
        <v>15443868862.224255</v>
      </c>
      <c r="D92" s="960">
        <v>16948353469.990028</v>
      </c>
      <c r="E92" s="960">
        <v>17108678586.369974</v>
      </c>
      <c r="F92" s="262">
        <v>17974456396.692905</v>
      </c>
      <c r="G92" s="262">
        <v>17545640463.655834</v>
      </c>
      <c r="H92" s="263">
        <v>20472.470574889918</v>
      </c>
      <c r="I92" s="451">
        <v>27441795728.619953</v>
      </c>
      <c r="J92" s="451">
        <v>26426771728.430084</v>
      </c>
      <c r="K92" s="961">
        <v>33652752701.789883</v>
      </c>
      <c r="L92" s="166">
        <v>21877829301.226894</v>
      </c>
    </row>
    <row r="93" spans="1:13">
      <c r="A93" s="596" t="s">
        <v>566</v>
      </c>
      <c r="B93" s="963">
        <v>33872084943.519913</v>
      </c>
      <c r="C93" s="963">
        <v>39040401508.490021</v>
      </c>
      <c r="D93" s="921">
        <v>33799413640.069939</v>
      </c>
      <c r="E93" s="921">
        <v>35915902398.029968</v>
      </c>
      <c r="F93" s="257">
        <v>45907414813.780006</v>
      </c>
      <c r="G93" s="257">
        <v>55683937302.005325</v>
      </c>
      <c r="H93" s="258">
        <v>49881.76719243027</v>
      </c>
      <c r="I93" s="438">
        <v>56094404563.370308</v>
      </c>
      <c r="J93" s="438">
        <v>86218822367.939362</v>
      </c>
      <c r="K93" s="910">
        <v>84333385152.559174</v>
      </c>
      <c r="L93" s="916">
        <v>135122613963.88618</v>
      </c>
    </row>
    <row r="94" spans="1:13">
      <c r="A94" s="739" t="s">
        <v>567</v>
      </c>
      <c r="B94" s="959">
        <v>544781067.72352278</v>
      </c>
      <c r="C94" s="959">
        <v>1732140852.2541702</v>
      </c>
      <c r="D94" s="960">
        <v>470075675.64999998</v>
      </c>
      <c r="E94" s="960">
        <v>1317204875.3000002</v>
      </c>
      <c r="F94" s="262">
        <v>1453560553.220001</v>
      </c>
      <c r="G94" s="262">
        <v>1352263468.089999</v>
      </c>
      <c r="H94" s="263">
        <v>2388.2112258299994</v>
      </c>
      <c r="I94" s="451">
        <v>1916491215.7599986</v>
      </c>
      <c r="J94" s="451">
        <v>1735479186.2899995</v>
      </c>
      <c r="K94" s="961">
        <v>2604414140.570004</v>
      </c>
      <c r="L94" s="166">
        <v>1803840307.9973946</v>
      </c>
    </row>
    <row r="95" spans="1:13">
      <c r="A95" s="739" t="s">
        <v>568</v>
      </c>
      <c r="B95" s="959">
        <v>105817609.05218133</v>
      </c>
      <c r="C95" s="959">
        <v>531759647.95580167</v>
      </c>
      <c r="D95" s="960">
        <v>566270601.76999986</v>
      </c>
      <c r="E95" s="960">
        <v>563262777.16999996</v>
      </c>
      <c r="F95" s="262">
        <v>325602646.80000001</v>
      </c>
      <c r="G95" s="262">
        <v>1110045473.4100001</v>
      </c>
      <c r="H95" s="263">
        <v>377.56937140000002</v>
      </c>
      <c r="I95" s="451">
        <v>873677146.38000011</v>
      </c>
      <c r="J95" s="451">
        <v>1044679483.1200002</v>
      </c>
      <c r="K95" s="961">
        <v>1638635735.78</v>
      </c>
      <c r="L95" s="166">
        <v>10091856870.032852</v>
      </c>
    </row>
    <row r="96" spans="1:13">
      <c r="A96" s="739" t="s">
        <v>569</v>
      </c>
      <c r="B96" s="959">
        <v>4140585494.976151</v>
      </c>
      <c r="C96" s="959">
        <v>6361075813.1300993</v>
      </c>
      <c r="D96" s="960">
        <v>6981039118.77001</v>
      </c>
      <c r="E96" s="960">
        <v>5505821448.5600004</v>
      </c>
      <c r="F96" s="262">
        <v>6663876865.6499977</v>
      </c>
      <c r="G96" s="262">
        <v>4650731948.4000006</v>
      </c>
      <c r="H96" s="263">
        <v>3529.8619689600023</v>
      </c>
      <c r="I96" s="451">
        <v>5768759213.9199991</v>
      </c>
      <c r="J96" s="451">
        <v>2992758207.2300005</v>
      </c>
      <c r="K96" s="961">
        <v>2882791123.8000021</v>
      </c>
      <c r="L96" s="166">
        <v>6550977813.1631632</v>
      </c>
    </row>
    <row r="97" spans="1:13">
      <c r="A97" s="153" t="s">
        <v>904</v>
      </c>
      <c r="B97" s="927">
        <v>0</v>
      </c>
      <c r="C97" s="927">
        <v>0</v>
      </c>
      <c r="D97" s="927">
        <v>0</v>
      </c>
      <c r="E97" s="927">
        <v>0</v>
      </c>
      <c r="F97" s="927">
        <v>0</v>
      </c>
      <c r="G97" s="927">
        <v>0</v>
      </c>
      <c r="H97" s="927">
        <v>0</v>
      </c>
      <c r="I97" s="927">
        <v>0</v>
      </c>
      <c r="J97" s="960">
        <v>12616975130.199991</v>
      </c>
      <c r="K97" s="961">
        <v>3145944096.680006</v>
      </c>
      <c r="L97" s="166">
        <v>3611448075.4058614</v>
      </c>
    </row>
    <row r="98" spans="1:13">
      <c r="A98" s="739" t="s">
        <v>570</v>
      </c>
      <c r="B98" s="959">
        <v>13948912632.930782</v>
      </c>
      <c r="C98" s="959">
        <v>8117726411.4046402</v>
      </c>
      <c r="D98" s="960">
        <v>9573905055.6200066</v>
      </c>
      <c r="E98" s="960">
        <v>13662188099.18001</v>
      </c>
      <c r="F98" s="262">
        <v>14280503897.180002</v>
      </c>
      <c r="G98" s="262">
        <v>26076223781.736881</v>
      </c>
      <c r="H98" s="263">
        <v>19391.403437649966</v>
      </c>
      <c r="I98" s="451">
        <v>23116586614.53001</v>
      </c>
      <c r="J98" s="451">
        <v>20712660602.349983</v>
      </c>
      <c r="K98" s="961">
        <v>36472093472.12999</v>
      </c>
      <c r="L98" s="166">
        <v>35505923780.702003</v>
      </c>
    </row>
    <row r="99" spans="1:13">
      <c r="A99" s="153" t="s">
        <v>962</v>
      </c>
      <c r="B99" s="959">
        <v>15132848017.16737</v>
      </c>
      <c r="C99" s="959">
        <v>22296927276.435295</v>
      </c>
      <c r="D99" s="960">
        <v>16220414453.379978</v>
      </c>
      <c r="E99" s="960">
        <v>14867446491.009998</v>
      </c>
      <c r="F99" s="262">
        <v>19279719967.010002</v>
      </c>
      <c r="G99" s="262">
        <v>20094102639.158691</v>
      </c>
      <c r="H99" s="263">
        <v>21935.186558669844</v>
      </c>
      <c r="I99" s="451">
        <v>21684214831.91988</v>
      </c>
      <c r="J99" s="451">
        <v>29679178350.529232</v>
      </c>
      <c r="K99" s="961">
        <v>28793199573.219013</v>
      </c>
      <c r="L99" s="166">
        <v>53420769839.20372</v>
      </c>
    </row>
    <row r="100" spans="1:13">
      <c r="A100" s="739" t="s">
        <v>571</v>
      </c>
      <c r="B100" s="927">
        <v>0</v>
      </c>
      <c r="C100" s="927">
        <v>0</v>
      </c>
      <c r="D100" s="927">
        <v>0</v>
      </c>
      <c r="E100" s="927">
        <v>0</v>
      </c>
      <c r="F100" s="262">
        <v>953428513.18999994</v>
      </c>
      <c r="G100" s="262">
        <v>669961966.68999994</v>
      </c>
      <c r="H100" s="263">
        <v>689.86283431000027</v>
      </c>
      <c r="I100" s="451">
        <v>1383766292.6900001</v>
      </c>
      <c r="J100" s="451">
        <v>796033323.27999973</v>
      </c>
      <c r="K100" s="961">
        <v>1619977907.4899998</v>
      </c>
      <c r="L100" s="166">
        <v>1007748493.5599607</v>
      </c>
    </row>
    <row r="101" spans="1:13">
      <c r="A101" s="739" t="s">
        <v>389</v>
      </c>
      <c r="B101" s="927">
        <v>0</v>
      </c>
      <c r="C101" s="927">
        <v>0</v>
      </c>
      <c r="D101" s="927">
        <v>0</v>
      </c>
      <c r="E101" s="927">
        <v>0</v>
      </c>
      <c r="F101" s="262">
        <v>2950722370.7300062</v>
      </c>
      <c r="G101" s="262">
        <v>1739009445.4300005</v>
      </c>
      <c r="H101" s="263">
        <v>1539.658235879999</v>
      </c>
      <c r="I101" s="451">
        <v>1350351488.7300005</v>
      </c>
      <c r="J101" s="451">
        <v>16641361272.890022</v>
      </c>
      <c r="K101" s="961">
        <v>7176221764.8300352</v>
      </c>
      <c r="L101" s="166">
        <v>23130048783.825405</v>
      </c>
    </row>
    <row r="102" spans="1:13">
      <c r="A102" s="596" t="s">
        <v>572</v>
      </c>
      <c r="B102" s="958">
        <v>68073380684.142799</v>
      </c>
      <c r="C102" s="958">
        <v>67664085112.159775</v>
      </c>
      <c r="D102" s="921">
        <v>110274205867.84341</v>
      </c>
      <c r="E102" s="921">
        <v>92440163886.769318</v>
      </c>
      <c r="F102" s="257">
        <v>176652527431.67899</v>
      </c>
      <c r="G102" s="257">
        <v>169889514085.39984</v>
      </c>
      <c r="H102" s="258">
        <v>146911.28780198534</v>
      </c>
      <c r="I102" s="438">
        <v>167612395474.87964</v>
      </c>
      <c r="J102" s="438">
        <v>205022717170.31296</v>
      </c>
      <c r="K102" s="910">
        <v>217553092519.61771</v>
      </c>
      <c r="L102" s="916">
        <v>225953801813.91495</v>
      </c>
    </row>
    <row r="103" spans="1:13">
      <c r="A103" s="943" t="s">
        <v>35</v>
      </c>
      <c r="B103" s="965">
        <v>39139</v>
      </c>
      <c r="C103" s="965">
        <v>39598</v>
      </c>
      <c r="D103" s="965">
        <v>41438</v>
      </c>
      <c r="E103" s="965">
        <v>44939</v>
      </c>
      <c r="F103" s="965">
        <v>48233</v>
      </c>
      <c r="G103" s="965">
        <v>52418</v>
      </c>
      <c r="H103" s="965">
        <v>54676</v>
      </c>
      <c r="I103" s="965">
        <v>59333</v>
      </c>
      <c r="J103" s="965">
        <v>84271</v>
      </c>
      <c r="K103" s="965">
        <v>94353</v>
      </c>
      <c r="L103" s="965">
        <v>99563</v>
      </c>
    </row>
    <row r="104" spans="1:13">
      <c r="A104" s="192" t="s">
        <v>1000</v>
      </c>
      <c r="B104" s="664"/>
      <c r="C104" s="664"/>
      <c r="D104" s="664"/>
      <c r="E104" s="664"/>
      <c r="F104" s="664"/>
      <c r="G104" s="664"/>
      <c r="H104" s="347"/>
      <c r="I104" s="347"/>
      <c r="J104" s="347"/>
    </row>
    <row r="105" spans="1:13">
      <c r="A105" s="281" t="s">
        <v>1344</v>
      </c>
      <c r="B105" s="664"/>
      <c r="C105" s="664"/>
      <c r="D105" s="664"/>
      <c r="E105" s="664"/>
      <c r="F105" s="664"/>
      <c r="G105" s="664"/>
      <c r="H105" s="347"/>
      <c r="I105" s="347"/>
      <c r="J105" s="347"/>
    </row>
    <row r="106" spans="1:13">
      <c r="A106" s="280" t="s">
        <v>1345</v>
      </c>
      <c r="B106" s="664"/>
      <c r="C106" s="664"/>
      <c r="D106" s="664"/>
      <c r="E106" s="664"/>
      <c r="F106" s="664"/>
      <c r="G106" s="664"/>
      <c r="H106" s="347"/>
      <c r="I106" s="347"/>
      <c r="J106" s="347"/>
    </row>
    <row r="107" spans="1:13">
      <c r="A107" s="192" t="s">
        <v>301</v>
      </c>
      <c r="B107" s="664"/>
      <c r="C107" s="664"/>
      <c r="D107" s="664"/>
      <c r="E107" s="664"/>
      <c r="F107" s="664"/>
      <c r="G107" s="664"/>
      <c r="H107" s="347"/>
      <c r="I107" s="347"/>
      <c r="J107" s="347"/>
      <c r="M107" s="557"/>
    </row>
    <row r="108" spans="1:13">
      <c r="A108" s="175" t="s">
        <v>854</v>
      </c>
      <c r="H108" s="347"/>
      <c r="I108" s="347"/>
      <c r="J108" s="347"/>
    </row>
    <row r="109" spans="1:13">
      <c r="H109" s="347"/>
      <c r="I109" s="347"/>
      <c r="J109" s="347"/>
    </row>
    <row r="110" spans="1:13">
      <c r="A110" s="192"/>
    </row>
    <row r="111" spans="1:13">
      <c r="A111" s="192"/>
    </row>
    <row r="112" spans="1:13">
      <c r="A112" s="192"/>
    </row>
  </sheetData>
  <phoneticPr fontId="0" type="noConversion"/>
  <pageMargins left="0.6" right="0.45" top="0.54" bottom="0.17" header="0.31496062992125984" footer="0.31496062992125984"/>
  <pageSetup scale="49"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35"/>
  <dimension ref="A1:L96"/>
  <sheetViews>
    <sheetView showGridLines="0" zoomScaleNormal="100" workbookViewId="0">
      <pane xSplit="1" topLeftCell="B1" activePane="topRight" state="frozen"/>
      <selection activeCell="H68" sqref="H68"/>
      <selection pane="topRight" activeCell="L1" sqref="L1"/>
    </sheetView>
  </sheetViews>
  <sheetFormatPr defaultColWidth="9.140625" defaultRowHeight="12.75"/>
  <cols>
    <col min="1" max="1" width="59" style="153" customWidth="1"/>
    <col min="2" max="3" width="10.5703125" style="600" bestFit="1" customWidth="1"/>
    <col min="4" max="5" width="10.5703125" style="153" bestFit="1" customWidth="1"/>
    <col min="6" max="7" width="12" style="153" bestFit="1" customWidth="1"/>
    <col min="8" max="10" width="11.140625" style="153" bestFit="1" customWidth="1"/>
    <col min="11" max="11" width="12" style="153" bestFit="1" customWidth="1"/>
    <col min="12" max="12" width="11.7109375" style="153" bestFit="1" customWidth="1"/>
    <col min="13" max="16384" width="9.140625" style="153"/>
  </cols>
  <sheetData>
    <row r="1" spans="1:12">
      <c r="A1" s="185" t="s">
        <v>110</v>
      </c>
      <c r="B1" s="204"/>
      <c r="C1" s="211"/>
      <c r="D1" s="185"/>
      <c r="E1" s="185"/>
      <c r="F1" s="185"/>
      <c r="G1" s="185"/>
      <c r="H1" s="185"/>
      <c r="I1" s="187"/>
      <c r="J1" s="187"/>
      <c r="K1" s="188"/>
      <c r="L1" s="187">
        <v>135</v>
      </c>
    </row>
    <row r="2" spans="1:12">
      <c r="A2" s="253"/>
    </row>
    <row r="3" spans="1:12">
      <c r="A3" s="253"/>
    </row>
    <row r="4" spans="1:12">
      <c r="A4" s="253"/>
    </row>
    <row r="5" spans="1:12">
      <c r="A5" s="358" t="s">
        <v>300</v>
      </c>
    </row>
    <row r="6" spans="1:12">
      <c r="A6" s="596" t="s">
        <v>1346</v>
      </c>
    </row>
    <row r="7" spans="1:12" ht="14.25">
      <c r="A7" s="161" t="s">
        <v>1630</v>
      </c>
    </row>
    <row r="8" spans="1:12" ht="18" customHeight="1">
      <c r="A8" s="596" t="s">
        <v>84</v>
      </c>
    </row>
    <row r="9" spans="1:12" ht="16.5" customHeight="1">
      <c r="A9" s="163" t="s">
        <v>1340</v>
      </c>
    </row>
    <row r="10" spans="1:12" ht="14.25">
      <c r="A10" s="484" t="s">
        <v>1322</v>
      </c>
      <c r="B10" s="255">
        <v>2008</v>
      </c>
      <c r="C10" s="255">
        <v>2009</v>
      </c>
      <c r="D10" s="255">
        <v>2010</v>
      </c>
      <c r="E10" s="255">
        <v>2011</v>
      </c>
      <c r="F10" s="255">
        <v>2012</v>
      </c>
      <c r="G10" s="255">
        <v>2013</v>
      </c>
      <c r="H10" s="255">
        <v>2014</v>
      </c>
      <c r="I10" s="255">
        <v>2015</v>
      </c>
      <c r="J10" s="255">
        <v>2016</v>
      </c>
      <c r="K10" s="205">
        <v>2017</v>
      </c>
      <c r="L10" s="205" t="s">
        <v>1616</v>
      </c>
    </row>
    <row r="11" spans="1:12">
      <c r="A11" s="161" t="s">
        <v>509</v>
      </c>
      <c r="B11" s="966">
        <v>68856311578.630005</v>
      </c>
      <c r="C11" s="966">
        <v>78696899583.710037</v>
      </c>
      <c r="D11" s="966">
        <v>77343538553.439972</v>
      </c>
      <c r="E11" s="966">
        <v>91988795259.690048</v>
      </c>
      <c r="F11" s="967">
        <v>108082193005.86981</v>
      </c>
      <c r="G11" s="967">
        <v>114479165245.73993</v>
      </c>
      <c r="H11" s="968">
        <v>125019739775.05986</v>
      </c>
      <c r="I11" s="968">
        <v>136066224382.14977</v>
      </c>
      <c r="J11" s="968">
        <v>153622501983.86819</v>
      </c>
      <c r="K11" s="968">
        <v>171759530375.23804</v>
      </c>
      <c r="L11" s="916">
        <v>205588536558.08286</v>
      </c>
    </row>
    <row r="12" spans="1:12" ht="13.5" customHeight="1">
      <c r="A12" s="153" t="s">
        <v>614</v>
      </c>
      <c r="B12" s="911">
        <v>61667089437.690002</v>
      </c>
      <c r="C12" s="911">
        <v>69940701835.470032</v>
      </c>
      <c r="D12" s="911">
        <v>66152690018.759972</v>
      </c>
      <c r="E12" s="911">
        <v>78621591956.140045</v>
      </c>
      <c r="F12" s="969">
        <v>87695303846.560028</v>
      </c>
      <c r="G12" s="969">
        <v>90434734500.770035</v>
      </c>
      <c r="H12" s="969">
        <v>101807157770.20988</v>
      </c>
      <c r="I12" s="970">
        <v>114502036623.78976</v>
      </c>
      <c r="J12" s="970">
        <v>125247757594.78847</v>
      </c>
      <c r="K12" s="971">
        <v>135413526235.48804</v>
      </c>
      <c r="L12" s="166">
        <v>141502571861.52768</v>
      </c>
    </row>
    <row r="13" spans="1:12">
      <c r="A13" s="153" t="s">
        <v>615</v>
      </c>
      <c r="B13" s="911">
        <v>7189222140.9399996</v>
      </c>
      <c r="C13" s="911">
        <v>8756197748.2399998</v>
      </c>
      <c r="D13" s="911">
        <v>11190848534.679998</v>
      </c>
      <c r="E13" s="911">
        <v>13363598772.890001</v>
      </c>
      <c r="F13" s="969">
        <v>10635206670.02</v>
      </c>
      <c r="G13" s="969">
        <v>9836863210.1800003</v>
      </c>
      <c r="H13" s="969">
        <v>8978116039.9099998</v>
      </c>
      <c r="I13" s="970">
        <v>8880958760.3899994</v>
      </c>
      <c r="J13" s="970">
        <v>10749169788.280001</v>
      </c>
      <c r="K13" s="971">
        <v>12376556356.840002</v>
      </c>
      <c r="L13" s="166">
        <v>20605922812.360001</v>
      </c>
    </row>
    <row r="14" spans="1:12">
      <c r="A14" s="153" t="s">
        <v>616</v>
      </c>
      <c r="B14" s="217">
        <v>0</v>
      </c>
      <c r="C14" s="217">
        <v>0</v>
      </c>
      <c r="D14" s="217">
        <v>0</v>
      </c>
      <c r="E14" s="217">
        <v>0</v>
      </c>
      <c r="F14" s="969">
        <v>4908491214.8500004</v>
      </c>
      <c r="G14" s="969">
        <v>7079837008.8800001</v>
      </c>
      <c r="H14" s="969">
        <v>8519631405.4899988</v>
      </c>
      <c r="I14" s="970">
        <v>6343874903.6300001</v>
      </c>
      <c r="J14" s="970">
        <v>8368751614.5500011</v>
      </c>
      <c r="K14" s="971">
        <v>12088655114.82</v>
      </c>
      <c r="L14" s="166">
        <v>20401656479.540001</v>
      </c>
    </row>
    <row r="15" spans="1:12">
      <c r="A15" s="153" t="s">
        <v>872</v>
      </c>
      <c r="B15" s="217">
        <v>0</v>
      </c>
      <c r="C15" s="217">
        <v>0</v>
      </c>
      <c r="D15" s="217">
        <v>0</v>
      </c>
      <c r="E15" s="217">
        <v>0</v>
      </c>
      <c r="F15" s="969">
        <v>4843191274.4400005</v>
      </c>
      <c r="G15" s="969">
        <v>7127730524.9100008</v>
      </c>
      <c r="H15" s="969">
        <v>5714834559.4499998</v>
      </c>
      <c r="I15" s="970">
        <v>6339354094.3400002</v>
      </c>
      <c r="J15" s="970">
        <v>9127497089.3100014</v>
      </c>
      <c r="K15" s="971">
        <v>11880792668.090002</v>
      </c>
      <c r="L15" s="166">
        <v>23078385405.64999</v>
      </c>
    </row>
    <row r="16" spans="1:12">
      <c r="A16" s="161" t="s">
        <v>617</v>
      </c>
      <c r="B16" s="966">
        <v>33363494954.859989</v>
      </c>
      <c r="C16" s="966">
        <v>23174696595.489994</v>
      </c>
      <c r="D16" s="966">
        <v>26372227934.449997</v>
      </c>
      <c r="E16" s="966">
        <v>31725062969.269997</v>
      </c>
      <c r="F16" s="967">
        <v>33219617650.359978</v>
      </c>
      <c r="G16" s="967">
        <v>37704212336.419968</v>
      </c>
      <c r="H16" s="968">
        <v>37288344719.539955</v>
      </c>
      <c r="I16" s="968">
        <v>44129510983.180008</v>
      </c>
      <c r="J16" s="968">
        <v>50659495067.690102</v>
      </c>
      <c r="K16" s="968">
        <v>56143377136.950127</v>
      </c>
      <c r="L16" s="916">
        <v>76516992220.330139</v>
      </c>
    </row>
    <row r="17" spans="1:12">
      <c r="A17" s="153" t="s">
        <v>465</v>
      </c>
      <c r="B17" s="911">
        <v>552412418.20000005</v>
      </c>
      <c r="C17" s="911">
        <v>478867657.19999993</v>
      </c>
      <c r="D17" s="911">
        <v>434181432.16000003</v>
      </c>
      <c r="E17" s="911">
        <v>181364584.81999999</v>
      </c>
      <c r="F17" s="969">
        <v>551234176.51999998</v>
      </c>
      <c r="G17" s="969">
        <v>441740052.40000004</v>
      </c>
      <c r="H17" s="969">
        <v>249943763.08999997</v>
      </c>
      <c r="I17" s="970">
        <v>145387303.46000001</v>
      </c>
      <c r="J17" s="970">
        <v>196990797.61999995</v>
      </c>
      <c r="K17" s="971">
        <v>370439504.20999986</v>
      </c>
      <c r="L17" s="166">
        <v>593396195.62999988</v>
      </c>
    </row>
    <row r="18" spans="1:12">
      <c r="A18" s="153" t="s">
        <v>618</v>
      </c>
      <c r="B18" s="911">
        <v>49579085.509999998</v>
      </c>
      <c r="C18" s="911">
        <v>78585391.299999997</v>
      </c>
      <c r="D18" s="911">
        <v>84297264.260000005</v>
      </c>
      <c r="E18" s="911">
        <v>93009495.86999999</v>
      </c>
      <c r="F18" s="909">
        <v>152243278.45000002</v>
      </c>
      <c r="G18" s="909">
        <v>175203166.27999997</v>
      </c>
      <c r="H18" s="909">
        <v>151276477.93000001</v>
      </c>
      <c r="I18" s="972">
        <v>304606379.48000002</v>
      </c>
      <c r="J18" s="972">
        <v>294534249.40999997</v>
      </c>
      <c r="K18" s="961">
        <v>301892210.50999999</v>
      </c>
      <c r="L18" s="166">
        <v>430298759.07999998</v>
      </c>
    </row>
    <row r="19" spans="1:12">
      <c r="A19" s="153" t="s">
        <v>619</v>
      </c>
      <c r="B19" s="911">
        <v>12299845243.200001</v>
      </c>
      <c r="C19" s="911">
        <v>13452480071.950001</v>
      </c>
      <c r="D19" s="911">
        <v>15777348474.389999</v>
      </c>
      <c r="E19" s="911">
        <v>17581023974.920002</v>
      </c>
      <c r="F19" s="909">
        <v>19348047890.389999</v>
      </c>
      <c r="G19" s="909">
        <v>21024728157.510002</v>
      </c>
      <c r="H19" s="909">
        <v>26497874014.779999</v>
      </c>
      <c r="I19" s="972">
        <v>31521239824.980007</v>
      </c>
      <c r="J19" s="972">
        <v>36049932812.230011</v>
      </c>
      <c r="K19" s="961">
        <v>39799970835.069992</v>
      </c>
      <c r="L19" s="166">
        <v>45692152645.489998</v>
      </c>
    </row>
    <row r="20" spans="1:12">
      <c r="A20" s="153" t="s">
        <v>964</v>
      </c>
      <c r="B20" s="911">
        <v>13748525429.190001</v>
      </c>
      <c r="C20" s="911">
        <v>4777963229.0500002</v>
      </c>
      <c r="D20" s="911">
        <v>3891703031.5499997</v>
      </c>
      <c r="E20" s="911">
        <v>7002108707.7299995</v>
      </c>
      <c r="F20" s="909">
        <v>4553165855.6400003</v>
      </c>
      <c r="G20" s="909">
        <v>6232353921.8999987</v>
      </c>
      <c r="H20" s="909">
        <v>3661137851.2900004</v>
      </c>
      <c r="I20" s="972">
        <v>5442525960.5199995</v>
      </c>
      <c r="J20" s="972">
        <v>7224734236.1499996</v>
      </c>
      <c r="K20" s="961">
        <v>8474983168.8400011</v>
      </c>
      <c r="L20" s="166">
        <v>23137512854.13998</v>
      </c>
    </row>
    <row r="21" spans="1:12">
      <c r="A21" s="153" t="s">
        <v>621</v>
      </c>
      <c r="B21" s="911">
        <v>6713132778.7599983</v>
      </c>
      <c r="C21" s="911">
        <v>4386800245.9900007</v>
      </c>
      <c r="D21" s="911">
        <v>6184697732.0900002</v>
      </c>
      <c r="E21" s="911">
        <v>6867556205.9300051</v>
      </c>
      <c r="F21" s="909">
        <v>8614926449.3600006</v>
      </c>
      <c r="G21" s="909">
        <v>9830187038.3299999</v>
      </c>
      <c r="H21" s="909">
        <v>6728786706.1400003</v>
      </c>
      <c r="I21" s="972">
        <v>6714751514.7400007</v>
      </c>
      <c r="J21" s="972">
        <v>6893302972.2800035</v>
      </c>
      <c r="K21" s="961">
        <v>7196091418.3200054</v>
      </c>
      <c r="L21" s="166">
        <v>6663631765.9900112</v>
      </c>
    </row>
    <row r="22" spans="1:12">
      <c r="A22" s="161" t="s">
        <v>622</v>
      </c>
      <c r="B22" s="966">
        <v>9775757549.3500023</v>
      </c>
      <c r="C22" s="966">
        <v>7878196933.4499989</v>
      </c>
      <c r="D22" s="966">
        <v>8958036449.8600006</v>
      </c>
      <c r="E22" s="966">
        <v>11605798399.83</v>
      </c>
      <c r="F22" s="908">
        <v>12354735732.010002</v>
      </c>
      <c r="G22" s="908">
        <v>14180040736.970005</v>
      </c>
      <c r="H22" s="973">
        <v>20271758251.82</v>
      </c>
      <c r="I22" s="973">
        <v>17410796154.390003</v>
      </c>
      <c r="J22" s="973">
        <v>17426415768.040009</v>
      </c>
      <c r="K22" s="973">
        <v>18217802958.920006</v>
      </c>
      <c r="L22" s="916">
        <v>21862519639.64991</v>
      </c>
    </row>
    <row r="23" spans="1:12">
      <c r="A23" s="153" t="s">
        <v>623</v>
      </c>
      <c r="B23" s="911">
        <v>877368019.97000003</v>
      </c>
      <c r="C23" s="911">
        <v>1344808977.5699999</v>
      </c>
      <c r="D23" s="911">
        <v>1547095171.01</v>
      </c>
      <c r="E23" s="911">
        <v>1759401095.3800001</v>
      </c>
      <c r="F23" s="909">
        <v>1786516729.3199999</v>
      </c>
      <c r="G23" s="909">
        <v>2446853328.7400007</v>
      </c>
      <c r="H23" s="909">
        <v>2599443369.6399999</v>
      </c>
      <c r="I23" s="972">
        <v>2616302317.1500001</v>
      </c>
      <c r="J23" s="972">
        <v>2330467076.0100002</v>
      </c>
      <c r="K23" s="961">
        <v>2394266450.4899998</v>
      </c>
      <c r="L23" s="166">
        <v>3432805519.4000006</v>
      </c>
    </row>
    <row r="24" spans="1:12">
      <c r="A24" s="153" t="s">
        <v>624</v>
      </c>
      <c r="B24" s="911">
        <v>750098240.62</v>
      </c>
      <c r="C24" s="911">
        <v>1004650227.75</v>
      </c>
      <c r="D24" s="911">
        <v>693360320.81000006</v>
      </c>
      <c r="E24" s="911">
        <v>601276684.12999988</v>
      </c>
      <c r="F24" s="909">
        <v>497174244.06999999</v>
      </c>
      <c r="G24" s="909">
        <v>614159856.25999999</v>
      </c>
      <c r="H24" s="909">
        <v>723068354.62</v>
      </c>
      <c r="I24" s="972">
        <v>951971795.9000001</v>
      </c>
      <c r="J24" s="972">
        <v>1006130814.6900001</v>
      </c>
      <c r="K24" s="961">
        <v>9633917.1500000004</v>
      </c>
      <c r="L24" s="166">
        <v>1690415227.03</v>
      </c>
    </row>
    <row r="25" spans="1:12">
      <c r="A25" s="153" t="s">
        <v>625</v>
      </c>
      <c r="B25" s="911">
        <v>1150660301.3000002</v>
      </c>
      <c r="C25" s="911">
        <v>644271099.21000004</v>
      </c>
      <c r="D25" s="911">
        <v>730183400.73000002</v>
      </c>
      <c r="E25" s="911">
        <v>1156248445.6500001</v>
      </c>
      <c r="F25" s="909">
        <v>1694037168.5699999</v>
      </c>
      <c r="G25" s="909">
        <v>1754050391.9300001</v>
      </c>
      <c r="H25" s="909">
        <v>1947018690.5999999</v>
      </c>
      <c r="I25" s="972">
        <v>2084453983.5400002</v>
      </c>
      <c r="J25" s="972">
        <v>1273306138.8300002</v>
      </c>
      <c r="K25" s="961">
        <v>2202174336.29</v>
      </c>
      <c r="L25" s="166">
        <v>27011213.909999996</v>
      </c>
    </row>
    <row r="26" spans="1:12">
      <c r="A26" s="153" t="s">
        <v>514</v>
      </c>
      <c r="B26" s="911">
        <v>435985761.90999997</v>
      </c>
      <c r="C26" s="911">
        <v>200583380</v>
      </c>
      <c r="D26" s="911">
        <v>486057140.25000006</v>
      </c>
      <c r="E26" s="911">
        <v>205192584.78999999</v>
      </c>
      <c r="F26" s="909">
        <v>202767532.36000001</v>
      </c>
      <c r="G26" s="909">
        <v>230598481.86000004</v>
      </c>
      <c r="H26" s="909">
        <v>636565483.82000017</v>
      </c>
      <c r="I26" s="972">
        <v>128489517.96000001</v>
      </c>
      <c r="J26" s="972">
        <v>339518935.05000001</v>
      </c>
      <c r="K26" s="961">
        <v>438597458.87000006</v>
      </c>
      <c r="L26" s="166">
        <v>439103304.83000004</v>
      </c>
    </row>
    <row r="27" spans="1:12">
      <c r="A27" s="153" t="s">
        <v>515</v>
      </c>
      <c r="B27" s="911">
        <v>1141501178.8700001</v>
      </c>
      <c r="C27" s="911">
        <v>411058003.72999996</v>
      </c>
      <c r="D27" s="911">
        <v>491299999.28000003</v>
      </c>
      <c r="E27" s="911">
        <v>1265479148.4400001</v>
      </c>
      <c r="F27" s="909">
        <v>298045767.63999999</v>
      </c>
      <c r="G27" s="909">
        <v>410679842.07999998</v>
      </c>
      <c r="H27" s="909">
        <v>364832453.88999999</v>
      </c>
      <c r="I27" s="972">
        <v>135369873.82999998</v>
      </c>
      <c r="J27" s="972">
        <v>133336853.25999999</v>
      </c>
      <c r="K27" s="961">
        <v>21122955.210000001</v>
      </c>
      <c r="L27" s="166">
        <v>131068315.19</v>
      </c>
    </row>
    <row r="28" spans="1:12" ht="15.75">
      <c r="A28" s="159" t="s">
        <v>1631</v>
      </c>
      <c r="B28" s="974" t="s">
        <v>1329</v>
      </c>
      <c r="C28" s="974" t="s">
        <v>1329</v>
      </c>
      <c r="D28" s="974" t="s">
        <v>1329</v>
      </c>
      <c r="E28" s="974" t="s">
        <v>1329</v>
      </c>
      <c r="F28" s="974" t="s">
        <v>1329</v>
      </c>
      <c r="G28" s="974" t="s">
        <v>1329</v>
      </c>
      <c r="H28" s="974" t="s">
        <v>1329</v>
      </c>
      <c r="I28" s="974" t="s">
        <v>1329</v>
      </c>
      <c r="J28" s="974" t="s">
        <v>1329</v>
      </c>
      <c r="K28" s="974" t="s">
        <v>1329</v>
      </c>
      <c r="L28" s="166">
        <v>2205988631.1199999</v>
      </c>
    </row>
    <row r="29" spans="1:12">
      <c r="A29" s="153" t="s">
        <v>212</v>
      </c>
      <c r="B29" s="911">
        <v>5420144046.6800003</v>
      </c>
      <c r="C29" s="911">
        <v>4272825245.1899996</v>
      </c>
      <c r="D29" s="911">
        <v>5010040417.7800007</v>
      </c>
      <c r="E29" s="911">
        <v>6618200441.4399986</v>
      </c>
      <c r="F29" s="909">
        <v>7876194290.0499983</v>
      </c>
      <c r="G29" s="909">
        <v>8723698836.1000004</v>
      </c>
      <c r="H29" s="909">
        <v>14000829899.249998</v>
      </c>
      <c r="I29" s="972">
        <v>11494208666.01</v>
      </c>
      <c r="J29" s="972">
        <v>12343655950.200006</v>
      </c>
      <c r="K29" s="961">
        <v>13152007840.910009</v>
      </c>
      <c r="L29" s="166">
        <v>13936127427.170008</v>
      </c>
    </row>
    <row r="30" spans="1:12">
      <c r="A30" s="161" t="s">
        <v>513</v>
      </c>
      <c r="B30" s="966">
        <v>166558337.03999999</v>
      </c>
      <c r="C30" s="966">
        <v>1031018032.53</v>
      </c>
      <c r="D30" s="966">
        <v>1396711158.7700002</v>
      </c>
      <c r="E30" s="966">
        <v>1677337472.1300004</v>
      </c>
      <c r="F30" s="908">
        <v>2753633141.6500001</v>
      </c>
      <c r="G30" s="908">
        <v>2870108404.3300004</v>
      </c>
      <c r="H30" s="973">
        <v>2611275723.8099995</v>
      </c>
      <c r="I30" s="975">
        <v>2860541402.3400002</v>
      </c>
      <c r="J30" s="975">
        <v>2622069787.0800014</v>
      </c>
      <c r="K30" s="973">
        <v>58493768.039999999</v>
      </c>
      <c r="L30" s="916">
        <v>61097451.109999985</v>
      </c>
    </row>
    <row r="31" spans="1:12" ht="15" customHeight="1">
      <c r="A31" s="161" t="s">
        <v>626</v>
      </c>
      <c r="B31" s="976">
        <v>0</v>
      </c>
      <c r="C31" s="966">
        <v>33010</v>
      </c>
      <c r="D31" s="966">
        <v>829509.32</v>
      </c>
      <c r="E31" s="976">
        <v>0</v>
      </c>
      <c r="F31" s="908">
        <v>690743.51</v>
      </c>
      <c r="G31" s="908">
        <v>2259555.52</v>
      </c>
      <c r="H31" s="973">
        <v>2910847.9</v>
      </c>
      <c r="I31" s="973">
        <v>1337337.79</v>
      </c>
      <c r="J31" s="973">
        <v>10800.01</v>
      </c>
      <c r="K31" s="973">
        <v>1296118.46</v>
      </c>
      <c r="L31" s="916">
        <v>0</v>
      </c>
    </row>
    <row r="32" spans="1:12">
      <c r="A32" s="161" t="s">
        <v>627</v>
      </c>
      <c r="B32" s="966">
        <v>112162122420.87996</v>
      </c>
      <c r="C32" s="966">
        <v>110780844155.17999</v>
      </c>
      <c r="D32" s="966">
        <v>114071343605.82996</v>
      </c>
      <c r="E32" s="966">
        <v>137000188945.91988</v>
      </c>
      <c r="F32" s="908">
        <v>156410870273.39978</v>
      </c>
      <c r="G32" s="908">
        <v>169235786278.9798</v>
      </c>
      <c r="H32" s="973">
        <v>173541828002.54993</v>
      </c>
      <c r="I32" s="973">
        <v>200468410259.85062</v>
      </c>
      <c r="J32" s="973">
        <v>220357594133.75339</v>
      </c>
      <c r="K32" s="973">
        <v>241711207432.61496</v>
      </c>
      <c r="L32" s="916">
        <v>304031038601.38556</v>
      </c>
    </row>
    <row r="33" spans="1:12">
      <c r="A33" s="161" t="s">
        <v>519</v>
      </c>
      <c r="B33" s="966">
        <v>20353320465.450005</v>
      </c>
      <c r="C33" s="966">
        <v>22066834612.920017</v>
      </c>
      <c r="D33" s="966">
        <v>25394431134.480003</v>
      </c>
      <c r="E33" s="966">
        <v>28763438840.250011</v>
      </c>
      <c r="F33" s="908">
        <v>32736810592.809982</v>
      </c>
      <c r="G33" s="908">
        <v>37085689871.950012</v>
      </c>
      <c r="H33" s="973">
        <v>38125661896.85997</v>
      </c>
      <c r="I33" s="973">
        <v>42862061230.250031</v>
      </c>
      <c r="J33" s="973">
        <v>47074554166.180008</v>
      </c>
      <c r="K33" s="973">
        <v>51840479174.319969</v>
      </c>
      <c r="L33" s="916">
        <v>56797049006.879967</v>
      </c>
    </row>
    <row r="34" spans="1:12">
      <c r="A34" s="153" t="s">
        <v>520</v>
      </c>
      <c r="B34" s="911">
        <v>10746560638.57</v>
      </c>
      <c r="C34" s="911">
        <v>11318083532.220003</v>
      </c>
      <c r="D34" s="911">
        <v>13559518943.210001</v>
      </c>
      <c r="E34" s="911">
        <v>15534210740.390003</v>
      </c>
      <c r="F34" s="909">
        <v>17865441456.509998</v>
      </c>
      <c r="G34" s="909">
        <v>17286872639.509995</v>
      </c>
      <c r="H34" s="909">
        <v>17362098857.100006</v>
      </c>
      <c r="I34" s="972">
        <v>20267683027.830006</v>
      </c>
      <c r="J34" s="972">
        <v>22220408678.969997</v>
      </c>
      <c r="K34" s="961">
        <v>24449461141.950001</v>
      </c>
      <c r="L34" s="166">
        <v>26856765420.280033</v>
      </c>
    </row>
    <row r="35" spans="1:12">
      <c r="A35" s="153" t="s">
        <v>521</v>
      </c>
      <c r="B35" s="911">
        <v>452498942.77999997</v>
      </c>
      <c r="C35" s="911">
        <v>644244846.6400001</v>
      </c>
      <c r="D35" s="911">
        <v>637173831.41000009</v>
      </c>
      <c r="E35" s="911">
        <v>609440398.26999998</v>
      </c>
      <c r="F35" s="909">
        <v>694832981.11999989</v>
      </c>
      <c r="G35" s="909">
        <v>352456929.12999988</v>
      </c>
      <c r="H35" s="909">
        <v>379538842.73000002</v>
      </c>
      <c r="I35" s="972">
        <v>567108322.43000007</v>
      </c>
      <c r="J35" s="972">
        <v>408664628.88000017</v>
      </c>
      <c r="K35" s="961">
        <v>462476423.29000002</v>
      </c>
      <c r="L35" s="166">
        <v>530226733.79999989</v>
      </c>
    </row>
    <row r="36" spans="1:12">
      <c r="A36" s="153" t="s">
        <v>522</v>
      </c>
      <c r="B36" s="911">
        <v>901979997.62999952</v>
      </c>
      <c r="C36" s="911">
        <v>943747167.87000036</v>
      </c>
      <c r="D36" s="911">
        <v>1128988514.1300001</v>
      </c>
      <c r="E36" s="911">
        <v>1303506967.74</v>
      </c>
      <c r="F36" s="909">
        <v>1440183246.4299996</v>
      </c>
      <c r="G36" s="909">
        <v>1679108212.0600011</v>
      </c>
      <c r="H36" s="909">
        <v>1705231328.5499997</v>
      </c>
      <c r="I36" s="972">
        <v>2099161366.2899995</v>
      </c>
      <c r="J36" s="972">
        <v>2202948034.0499983</v>
      </c>
      <c r="K36" s="961">
        <v>2396719098.9000001</v>
      </c>
      <c r="L36" s="166">
        <v>2529934814.9200001</v>
      </c>
    </row>
    <row r="37" spans="1:12">
      <c r="A37" s="153" t="s">
        <v>628</v>
      </c>
      <c r="B37" s="911">
        <v>1072440782.3500001</v>
      </c>
      <c r="C37" s="911">
        <v>1055069857.09</v>
      </c>
      <c r="D37" s="911">
        <v>1209545907.1699998</v>
      </c>
      <c r="E37" s="911">
        <v>1560503999.4299998</v>
      </c>
      <c r="F37" s="909">
        <v>1578753262.8999996</v>
      </c>
      <c r="G37" s="909">
        <v>2987854208.8299999</v>
      </c>
      <c r="H37" s="909">
        <v>2001030058.9699998</v>
      </c>
      <c r="I37" s="972">
        <v>2308289709.5200009</v>
      </c>
      <c r="J37" s="972">
        <v>2479456071.8899984</v>
      </c>
      <c r="K37" s="961">
        <v>2801762982.4199991</v>
      </c>
      <c r="L37" s="166">
        <v>3102003933.8800015</v>
      </c>
    </row>
    <row r="38" spans="1:12">
      <c r="A38" s="153" t="s">
        <v>526</v>
      </c>
      <c r="B38" s="911">
        <v>7179690272.3199978</v>
      </c>
      <c r="C38" s="911">
        <v>8105988209.0999994</v>
      </c>
      <c r="D38" s="911">
        <v>8859203938.5599995</v>
      </c>
      <c r="E38" s="911">
        <v>9756193764.4299946</v>
      </c>
      <c r="F38" s="909">
        <v>11157599645.849987</v>
      </c>
      <c r="G38" s="909">
        <v>14779397888.420002</v>
      </c>
      <c r="H38" s="909">
        <v>16677762809.509983</v>
      </c>
      <c r="I38" s="972">
        <v>17614587804.180004</v>
      </c>
      <c r="J38" s="972">
        <v>19763076752.390007</v>
      </c>
      <c r="K38" s="961">
        <v>21730059527.760002</v>
      </c>
      <c r="L38" s="166">
        <v>23778118102.820011</v>
      </c>
    </row>
    <row r="39" spans="1:12">
      <c r="A39" s="161" t="s">
        <v>629</v>
      </c>
      <c r="B39" s="966">
        <v>18043309606.210003</v>
      </c>
      <c r="C39" s="966">
        <v>6067463678.7600031</v>
      </c>
      <c r="D39" s="966">
        <v>7223821312.5299988</v>
      </c>
      <c r="E39" s="966">
        <v>10920998423.25</v>
      </c>
      <c r="F39" s="908">
        <v>7218870975.670001</v>
      </c>
      <c r="G39" s="908">
        <v>9384317679.0100021</v>
      </c>
      <c r="H39" s="973">
        <v>9228792259.5300007</v>
      </c>
      <c r="I39" s="973">
        <v>13243129310.389996</v>
      </c>
      <c r="J39" s="973">
        <v>15445238709.750006</v>
      </c>
      <c r="K39" s="973">
        <v>19998145206.590004</v>
      </c>
      <c r="L39" s="916">
        <v>57233845812.889999</v>
      </c>
    </row>
    <row r="40" spans="1:12">
      <c r="A40" s="153" t="s">
        <v>630</v>
      </c>
      <c r="B40" s="911">
        <v>46822302.109999992</v>
      </c>
      <c r="C40" s="911">
        <v>40489162.009999998</v>
      </c>
      <c r="D40" s="911">
        <v>51889276.010000005</v>
      </c>
      <c r="E40" s="911">
        <v>20447553.359999999</v>
      </c>
      <c r="F40" s="909">
        <v>22659252.050000001</v>
      </c>
      <c r="G40" s="909">
        <v>158206457.49999997</v>
      </c>
      <c r="H40" s="909">
        <v>131543207.93000001</v>
      </c>
      <c r="I40" s="972">
        <v>112624322.77000001</v>
      </c>
      <c r="J40" s="972">
        <v>93412511.129999995</v>
      </c>
      <c r="K40" s="961">
        <v>926038671.03999984</v>
      </c>
      <c r="L40" s="166">
        <v>1352198978</v>
      </c>
    </row>
    <row r="41" spans="1:12">
      <c r="A41" s="153" t="s">
        <v>631</v>
      </c>
      <c r="B41" s="911">
        <v>161846710.08000001</v>
      </c>
      <c r="C41" s="911">
        <v>182206483.32999998</v>
      </c>
      <c r="D41" s="911">
        <v>364642707.27999997</v>
      </c>
      <c r="E41" s="911">
        <v>594549649.83999991</v>
      </c>
      <c r="F41" s="909">
        <v>591737367.1099999</v>
      </c>
      <c r="G41" s="909">
        <v>358614492.30000001</v>
      </c>
      <c r="H41" s="909">
        <v>420282104.60000008</v>
      </c>
      <c r="I41" s="972">
        <v>513329579.81999999</v>
      </c>
      <c r="J41" s="972">
        <v>753134587.42999983</v>
      </c>
      <c r="K41" s="961">
        <v>824242386.75</v>
      </c>
      <c r="L41" s="166">
        <v>73477896.420000002</v>
      </c>
    </row>
    <row r="42" spans="1:12">
      <c r="A42" s="153" t="s">
        <v>619</v>
      </c>
      <c r="B42" s="911">
        <v>1574347209.3599999</v>
      </c>
      <c r="C42" s="911">
        <v>1688518057.8800001</v>
      </c>
      <c r="D42" s="911">
        <v>2097844713.3699999</v>
      </c>
      <c r="E42" s="911">
        <v>2440509290.79</v>
      </c>
      <c r="F42" s="909">
        <v>2751010905.4000015</v>
      </c>
      <c r="G42" s="909">
        <v>3238200833.4700012</v>
      </c>
      <c r="H42" s="909">
        <v>3470427593.3499994</v>
      </c>
      <c r="I42" s="972">
        <v>3986454914.1600003</v>
      </c>
      <c r="J42" s="972">
        <v>5010630558.4899988</v>
      </c>
      <c r="K42" s="961">
        <v>6372425662.8300009</v>
      </c>
      <c r="L42" s="166">
        <v>7803766401.7699986</v>
      </c>
    </row>
    <row r="43" spans="1:12">
      <c r="A43" s="153" t="s">
        <v>620</v>
      </c>
      <c r="B43" s="911">
        <v>10147064981.720001</v>
      </c>
      <c r="C43" s="911">
        <v>1962695172.6599998</v>
      </c>
      <c r="D43" s="911">
        <v>1965904945.8</v>
      </c>
      <c r="E43" s="911">
        <v>4315904173.9399996</v>
      </c>
      <c r="F43" s="909">
        <v>668802623.68000007</v>
      </c>
      <c r="G43" s="909">
        <v>1082104212.0300002</v>
      </c>
      <c r="H43" s="909">
        <v>727107263.18999994</v>
      </c>
      <c r="I43" s="972">
        <v>1113936602.8199999</v>
      </c>
      <c r="J43" s="972">
        <v>1466661271.6299999</v>
      </c>
      <c r="K43" s="961">
        <v>1696698405.7099996</v>
      </c>
      <c r="L43" s="166">
        <v>2736080062.8700004</v>
      </c>
    </row>
    <row r="44" spans="1:12">
      <c r="A44" s="153" t="s">
        <v>621</v>
      </c>
      <c r="B44" s="911">
        <v>6113228402.9399996</v>
      </c>
      <c r="C44" s="911">
        <v>2193554802.8799996</v>
      </c>
      <c r="D44" s="911">
        <v>2743539670.0700002</v>
      </c>
      <c r="E44" s="911">
        <v>3549587755.3199997</v>
      </c>
      <c r="F44" s="909">
        <v>3184660827.4300008</v>
      </c>
      <c r="G44" s="909">
        <v>4547183683.7100019</v>
      </c>
      <c r="H44" s="909">
        <v>4479509331.6999989</v>
      </c>
      <c r="I44" s="972">
        <v>7516783890.8199987</v>
      </c>
      <c r="J44" s="972">
        <v>8121395786.0699987</v>
      </c>
      <c r="K44" s="961">
        <v>10178740080.26</v>
      </c>
      <c r="L44" s="166">
        <v>45268322474.829987</v>
      </c>
    </row>
    <row r="45" spans="1:12" s="161" customFormat="1">
      <c r="A45" s="161" t="s">
        <v>558</v>
      </c>
      <c r="B45" s="966">
        <v>24835984284.200016</v>
      </c>
      <c r="C45" s="966">
        <v>30092854434.920002</v>
      </c>
      <c r="D45" s="966">
        <v>21448635028.280006</v>
      </c>
      <c r="E45" s="966">
        <v>29268387408.209995</v>
      </c>
      <c r="F45" s="908">
        <v>37976888272.159988</v>
      </c>
      <c r="G45" s="908">
        <v>33213558741.07</v>
      </c>
      <c r="H45" s="973">
        <v>35591317002.550003</v>
      </c>
      <c r="I45" s="973">
        <v>42299087349.389977</v>
      </c>
      <c r="J45" s="973">
        <v>48790044448.469994</v>
      </c>
      <c r="K45" s="964">
        <v>54229298616.910027</v>
      </c>
      <c r="L45" s="916">
        <v>52614878362.35997</v>
      </c>
    </row>
    <row r="46" spans="1:12">
      <c r="A46" s="153" t="s">
        <v>632</v>
      </c>
      <c r="B46" s="911">
        <v>23082691963.900002</v>
      </c>
      <c r="C46" s="911">
        <v>29226411511.970001</v>
      </c>
      <c r="D46" s="911">
        <v>20638811400.750004</v>
      </c>
      <c r="E46" s="911">
        <v>28087473249.200005</v>
      </c>
      <c r="F46" s="909">
        <v>36500234411.239998</v>
      </c>
      <c r="G46" s="909">
        <v>30464745710.599995</v>
      </c>
      <c r="H46" s="909">
        <v>33332090053.25</v>
      </c>
      <c r="I46" s="972">
        <v>39506585550.029999</v>
      </c>
      <c r="J46" s="972">
        <v>45730079889.860001</v>
      </c>
      <c r="K46" s="961">
        <v>51032615801.870003</v>
      </c>
      <c r="L46" s="166">
        <v>45822090314.720001</v>
      </c>
    </row>
    <row r="47" spans="1:12">
      <c r="A47" s="153" t="s">
        <v>965</v>
      </c>
      <c r="B47" s="911">
        <v>1753292320.3</v>
      </c>
      <c r="C47" s="911">
        <v>866442922.94999981</v>
      </c>
      <c r="D47" s="911">
        <v>809823627.53000033</v>
      </c>
      <c r="E47" s="911">
        <v>1180914159.0099998</v>
      </c>
      <c r="F47" s="909">
        <v>1116406103.3500004</v>
      </c>
      <c r="G47" s="909">
        <v>2227478542.5699997</v>
      </c>
      <c r="H47" s="909">
        <v>1494090788.04</v>
      </c>
      <c r="I47" s="972">
        <v>1730452393.8800011</v>
      </c>
      <c r="J47" s="972">
        <v>1312067968.76</v>
      </c>
      <c r="K47" s="961">
        <v>1543194206.5899992</v>
      </c>
      <c r="L47" s="166">
        <v>4766913850.3000002</v>
      </c>
    </row>
    <row r="48" spans="1:12">
      <c r="A48" s="153" t="s">
        <v>871</v>
      </c>
      <c r="B48" s="217">
        <v>0</v>
      </c>
      <c r="C48" s="217">
        <v>0</v>
      </c>
      <c r="D48" s="217">
        <v>0</v>
      </c>
      <c r="E48" s="217">
        <v>0</v>
      </c>
      <c r="F48" s="909">
        <v>360247757.56999999</v>
      </c>
      <c r="G48" s="909">
        <v>479665660.89999998</v>
      </c>
      <c r="H48" s="909">
        <v>765382360.79999995</v>
      </c>
      <c r="I48" s="972">
        <v>1062049405.4799999</v>
      </c>
      <c r="J48" s="972">
        <v>1747896589.8499999</v>
      </c>
      <c r="K48" s="961">
        <v>1653488608.4499998</v>
      </c>
      <c r="L48" s="166">
        <v>2025874196.3399999</v>
      </c>
    </row>
    <row r="49" spans="1:12">
      <c r="A49" s="161" t="s">
        <v>633</v>
      </c>
      <c r="B49" s="966">
        <v>10497734207.43</v>
      </c>
      <c r="C49" s="966">
        <v>11413569776.519997</v>
      </c>
      <c r="D49" s="966">
        <v>12442508557.080004</v>
      </c>
      <c r="E49" s="966">
        <v>15442406719.990004</v>
      </c>
      <c r="F49" s="908">
        <v>15954230725.269989</v>
      </c>
      <c r="G49" s="908">
        <v>19128545891.860001</v>
      </c>
      <c r="H49" s="973">
        <v>21633307259.539997</v>
      </c>
      <c r="I49" s="973">
        <v>26398162319.000011</v>
      </c>
      <c r="J49" s="973">
        <v>25323725927.460003</v>
      </c>
      <c r="K49" s="973">
        <v>26561351435.190025</v>
      </c>
      <c r="L49" s="916">
        <v>29700914090.969948</v>
      </c>
    </row>
    <row r="50" spans="1:12">
      <c r="A50" s="153" t="s">
        <v>634</v>
      </c>
      <c r="B50" s="911">
        <v>263938617.85000002</v>
      </c>
      <c r="C50" s="911">
        <v>303086628.87</v>
      </c>
      <c r="D50" s="911">
        <v>488392439.89000005</v>
      </c>
      <c r="E50" s="911">
        <v>498566249.56999993</v>
      </c>
      <c r="F50" s="909">
        <v>608670427.82999992</v>
      </c>
      <c r="G50" s="909">
        <v>546050412.31999993</v>
      </c>
      <c r="H50" s="909">
        <v>660312822.35000014</v>
      </c>
      <c r="I50" s="972">
        <v>735115438.00999999</v>
      </c>
      <c r="J50" s="972">
        <v>320634812.53999996</v>
      </c>
      <c r="K50" s="961">
        <v>721658374.32000005</v>
      </c>
      <c r="L50" s="166">
        <v>801764021.69999993</v>
      </c>
    </row>
    <row r="51" spans="1:12">
      <c r="A51" s="153" t="s">
        <v>635</v>
      </c>
      <c r="B51" s="911">
        <v>2822686088.0899997</v>
      </c>
      <c r="C51" s="911">
        <v>2971699585.9199996</v>
      </c>
      <c r="D51" s="911">
        <v>3106493046.9900007</v>
      </c>
      <c r="E51" s="911">
        <v>3787452846.5300012</v>
      </c>
      <c r="F51" s="909">
        <v>3542930756.1899996</v>
      </c>
      <c r="G51" s="909">
        <v>4593460230.1599998</v>
      </c>
      <c r="H51" s="909">
        <v>4168164594.6300006</v>
      </c>
      <c r="I51" s="972">
        <v>5266836148.6700001</v>
      </c>
      <c r="J51" s="972">
        <v>6515727245.46</v>
      </c>
      <c r="K51" s="961">
        <v>7547650500.0500011</v>
      </c>
      <c r="L51" s="166">
        <v>8666524607.9099979</v>
      </c>
    </row>
    <row r="52" spans="1:12">
      <c r="A52" s="153" t="s">
        <v>636</v>
      </c>
      <c r="B52" s="217">
        <v>0</v>
      </c>
      <c r="C52" s="217">
        <v>0</v>
      </c>
      <c r="D52" s="217">
        <v>0</v>
      </c>
      <c r="E52" s="217">
        <v>0</v>
      </c>
      <c r="F52" s="909">
        <v>813774491.97000003</v>
      </c>
      <c r="G52" s="909">
        <v>1260704408.0400002</v>
      </c>
      <c r="H52" s="909">
        <v>1266180265.75</v>
      </c>
      <c r="I52" s="972">
        <v>1616375658.3800001</v>
      </c>
      <c r="J52" s="972">
        <v>2076212431.0600002</v>
      </c>
      <c r="K52" s="961">
        <v>1711930943.5400004</v>
      </c>
      <c r="L52" s="166">
        <v>2309879568.04</v>
      </c>
    </row>
    <row r="53" spans="1:12">
      <c r="A53" s="153" t="s">
        <v>637</v>
      </c>
      <c r="B53" s="911">
        <v>128856884.88999999</v>
      </c>
      <c r="C53" s="911">
        <v>46642108.450000003</v>
      </c>
      <c r="D53" s="911">
        <v>39224167.780000009</v>
      </c>
      <c r="E53" s="911">
        <v>20279846.699999999</v>
      </c>
      <c r="F53" s="909">
        <v>465723525.99999994</v>
      </c>
      <c r="G53" s="909">
        <v>623237983.78999996</v>
      </c>
      <c r="H53" s="909">
        <v>170731880.69000003</v>
      </c>
      <c r="I53" s="972">
        <v>276800217.27999991</v>
      </c>
      <c r="J53" s="972">
        <v>192506423.36000007</v>
      </c>
      <c r="K53" s="961">
        <v>271437777.15999997</v>
      </c>
      <c r="L53" s="166">
        <v>136989435.70000002</v>
      </c>
    </row>
    <row r="54" spans="1:12">
      <c r="A54" s="153" t="s">
        <v>638</v>
      </c>
      <c r="B54" s="911">
        <v>4084168421.29</v>
      </c>
      <c r="C54" s="911">
        <v>4713037157.6399984</v>
      </c>
      <c r="D54" s="911">
        <v>5217984820.2800007</v>
      </c>
      <c r="E54" s="911">
        <v>6628911377.5999994</v>
      </c>
      <c r="F54" s="909">
        <v>6786455599.0499935</v>
      </c>
      <c r="G54" s="909">
        <v>7661064466.5300026</v>
      </c>
      <c r="H54" s="909">
        <v>8916756582.6200027</v>
      </c>
      <c r="I54" s="972">
        <v>10772303314.109995</v>
      </c>
      <c r="J54" s="972">
        <v>10704448318.560005</v>
      </c>
      <c r="K54" s="961">
        <v>11164603860.860001</v>
      </c>
      <c r="L54" s="166">
        <v>11321365204.789997</v>
      </c>
    </row>
    <row r="55" spans="1:12">
      <c r="A55" s="153" t="s">
        <v>309</v>
      </c>
      <c r="B55" s="911">
        <v>3197847115.3100004</v>
      </c>
      <c r="C55" s="911">
        <v>3379104295.6400008</v>
      </c>
      <c r="D55" s="911">
        <v>3590414082.1400013</v>
      </c>
      <c r="E55" s="911">
        <v>4507394459.6499977</v>
      </c>
      <c r="F55" s="909">
        <v>3736675924.2300005</v>
      </c>
      <c r="G55" s="909">
        <v>4444028391.0199986</v>
      </c>
      <c r="H55" s="909">
        <v>6451161113.5000038</v>
      </c>
      <c r="I55" s="972">
        <v>7730731542.550005</v>
      </c>
      <c r="J55" s="972">
        <v>5516814481.4199991</v>
      </c>
      <c r="K55" s="961">
        <v>5144069979.2499943</v>
      </c>
      <c r="L55" s="166">
        <v>6464391251.829998</v>
      </c>
    </row>
    <row r="56" spans="1:12">
      <c r="A56" s="161" t="s">
        <v>535</v>
      </c>
      <c r="B56" s="966">
        <v>1189271635.8199999</v>
      </c>
      <c r="C56" s="966">
        <v>1385728913.3599999</v>
      </c>
      <c r="D56" s="966">
        <v>1545746753.8099999</v>
      </c>
      <c r="E56" s="966">
        <v>1668756419.0600002</v>
      </c>
      <c r="F56" s="908">
        <v>2083731943.9599998</v>
      </c>
      <c r="G56" s="908">
        <v>2119278904.9500005</v>
      </c>
      <c r="H56" s="973">
        <v>2312832852.4700003</v>
      </c>
      <c r="I56" s="973">
        <v>2712797699.5099993</v>
      </c>
      <c r="J56" s="973">
        <v>2890551746.0599995</v>
      </c>
      <c r="K56" s="973">
        <v>3285910893.0800004</v>
      </c>
      <c r="L56" s="916">
        <v>3611309721.3800001</v>
      </c>
    </row>
    <row r="57" spans="1:12">
      <c r="A57" s="153" t="s">
        <v>639</v>
      </c>
      <c r="B57" s="911">
        <v>55584850.250000007</v>
      </c>
      <c r="C57" s="911">
        <v>37467276.780000001</v>
      </c>
      <c r="D57" s="911">
        <v>57990252.539999999</v>
      </c>
      <c r="E57" s="911">
        <v>74349739.13000001</v>
      </c>
      <c r="F57" s="909">
        <v>58373608.070000008</v>
      </c>
      <c r="G57" s="909">
        <v>66979680.310000017</v>
      </c>
      <c r="H57" s="909">
        <v>268892105.97000003</v>
      </c>
      <c r="I57" s="972">
        <v>139949285.42000002</v>
      </c>
      <c r="J57" s="972">
        <v>101200924.07000001</v>
      </c>
      <c r="K57" s="961">
        <v>141236631.37</v>
      </c>
      <c r="L57" s="166">
        <v>198923728.44000006</v>
      </c>
    </row>
    <row r="58" spans="1:12">
      <c r="A58" s="153" t="s">
        <v>640</v>
      </c>
      <c r="B58" s="911">
        <v>1016413261.1599998</v>
      </c>
      <c r="C58" s="911">
        <v>1194310412.6700001</v>
      </c>
      <c r="D58" s="911">
        <v>1333247954.0099998</v>
      </c>
      <c r="E58" s="911">
        <v>1414697575.1700006</v>
      </c>
      <c r="F58" s="909">
        <v>1833624598.1199999</v>
      </c>
      <c r="G58" s="909">
        <v>1857903589.23</v>
      </c>
      <c r="H58" s="909">
        <v>1839038422.4099994</v>
      </c>
      <c r="I58" s="972">
        <v>2328255747.9299998</v>
      </c>
      <c r="J58" s="972">
        <v>2501188594.1500006</v>
      </c>
      <c r="K58" s="961">
        <v>2783511145.2800007</v>
      </c>
      <c r="L58" s="166">
        <v>2978872442.6200004</v>
      </c>
    </row>
    <row r="59" spans="1:12">
      <c r="A59" s="153" t="s">
        <v>538</v>
      </c>
      <c r="B59" s="911">
        <v>117273524.41</v>
      </c>
      <c r="C59" s="911">
        <v>153951223.91000003</v>
      </c>
      <c r="D59" s="911">
        <v>154508547.25999999</v>
      </c>
      <c r="E59" s="911">
        <v>179709104.75999999</v>
      </c>
      <c r="F59" s="909">
        <v>191733737.77000001</v>
      </c>
      <c r="G59" s="909">
        <v>194395635.41</v>
      </c>
      <c r="H59" s="909">
        <v>204449355.39000005</v>
      </c>
      <c r="I59" s="972">
        <v>244592666.16</v>
      </c>
      <c r="J59" s="972">
        <v>288162227.84000003</v>
      </c>
      <c r="K59" s="961">
        <v>361163116.43000001</v>
      </c>
      <c r="L59" s="166">
        <v>433513550.32000005</v>
      </c>
    </row>
    <row r="60" spans="1:12">
      <c r="A60" s="161" t="s">
        <v>641</v>
      </c>
      <c r="B60" s="966">
        <v>3740310140.3400025</v>
      </c>
      <c r="C60" s="966">
        <v>4210507752.7799973</v>
      </c>
      <c r="D60" s="966">
        <v>4770592975.1199989</v>
      </c>
      <c r="E60" s="966">
        <v>5437671462.8199997</v>
      </c>
      <c r="F60" s="908">
        <v>5695338235.5600004</v>
      </c>
      <c r="G60" s="908">
        <v>6298668775.7600002</v>
      </c>
      <c r="H60" s="973">
        <v>6980251307.6099949</v>
      </c>
      <c r="I60" s="973">
        <v>7792516497.6200027</v>
      </c>
      <c r="J60" s="973">
        <v>9204337993.180006</v>
      </c>
      <c r="K60" s="973">
        <v>9984702529.199995</v>
      </c>
      <c r="L60" s="916">
        <v>11112298124.310005</v>
      </c>
    </row>
    <row r="61" spans="1:12">
      <c r="A61" s="153" t="s">
        <v>642</v>
      </c>
      <c r="B61" s="911">
        <v>454163573.87</v>
      </c>
      <c r="C61" s="911">
        <v>400814282.74000001</v>
      </c>
      <c r="D61" s="911">
        <v>420970359.57999998</v>
      </c>
      <c r="E61" s="911">
        <v>479721808.61999977</v>
      </c>
      <c r="F61" s="909">
        <v>504055870.60000014</v>
      </c>
      <c r="G61" s="909">
        <v>504164445.62999988</v>
      </c>
      <c r="H61" s="909">
        <v>499876364.22999996</v>
      </c>
      <c r="I61" s="972">
        <v>556664052.46000004</v>
      </c>
      <c r="J61" s="972">
        <v>645741184.64000034</v>
      </c>
      <c r="K61" s="972">
        <v>672809552.71999991</v>
      </c>
      <c r="L61" s="166">
        <v>709983091.66000032</v>
      </c>
    </row>
    <row r="62" spans="1:12">
      <c r="A62" s="153" t="s">
        <v>643</v>
      </c>
      <c r="B62" s="911">
        <v>1242320784.1799991</v>
      </c>
      <c r="C62" s="911">
        <v>1416610845.3399999</v>
      </c>
      <c r="D62" s="911">
        <v>1707455763.9399991</v>
      </c>
      <c r="E62" s="911">
        <v>1836433526.5900006</v>
      </c>
      <c r="F62" s="909">
        <v>2002451545.8600006</v>
      </c>
      <c r="G62" s="909">
        <v>2269313423.920001</v>
      </c>
      <c r="H62" s="909">
        <v>2339581886.3599997</v>
      </c>
      <c r="I62" s="972">
        <v>2909972736.0400023</v>
      </c>
      <c r="J62" s="972">
        <v>3235223345.4700003</v>
      </c>
      <c r="K62" s="961">
        <v>3588998439.0200005</v>
      </c>
      <c r="L62" s="166">
        <v>3913601312.8500004</v>
      </c>
    </row>
    <row r="63" spans="1:12">
      <c r="A63" s="153" t="s">
        <v>644</v>
      </c>
      <c r="B63" s="911">
        <v>103857333.7</v>
      </c>
      <c r="C63" s="911">
        <v>137880134.34999999</v>
      </c>
      <c r="D63" s="911">
        <v>179423355.93000007</v>
      </c>
      <c r="E63" s="911">
        <v>184110021.71999997</v>
      </c>
      <c r="F63" s="909">
        <v>220485645.69</v>
      </c>
      <c r="G63" s="909">
        <v>244678775.21999994</v>
      </c>
      <c r="H63" s="909">
        <v>346008712.20000005</v>
      </c>
      <c r="I63" s="972">
        <v>397941507.54999995</v>
      </c>
      <c r="J63" s="972">
        <v>462281949.96999973</v>
      </c>
      <c r="K63" s="961">
        <v>500625813.8399995</v>
      </c>
      <c r="L63" s="166">
        <v>556109391.8900001</v>
      </c>
    </row>
    <row r="64" spans="1:12">
      <c r="A64" s="153" t="s">
        <v>645</v>
      </c>
      <c r="B64" s="911">
        <v>72515200.590000004</v>
      </c>
      <c r="C64" s="911">
        <v>156200879.75</v>
      </c>
      <c r="D64" s="911">
        <v>152197072.06</v>
      </c>
      <c r="E64" s="911">
        <v>130726171.91999999</v>
      </c>
      <c r="F64" s="909">
        <v>149592676.81999999</v>
      </c>
      <c r="G64" s="909">
        <v>52830242.039999999</v>
      </c>
      <c r="H64" s="909">
        <v>18214432.449999999</v>
      </c>
      <c r="I64" s="972">
        <v>23166982.959999997</v>
      </c>
      <c r="J64" s="972">
        <v>45615800.460000008</v>
      </c>
      <c r="K64" s="961">
        <v>55158840.270000003</v>
      </c>
      <c r="L64" s="166">
        <v>47933990.039999992</v>
      </c>
    </row>
    <row r="65" spans="1:12">
      <c r="A65" s="153" t="s">
        <v>646</v>
      </c>
      <c r="B65" s="911">
        <v>534806174.33999997</v>
      </c>
      <c r="C65" s="911">
        <v>569265661.82000005</v>
      </c>
      <c r="D65" s="911">
        <v>682602108.21999991</v>
      </c>
      <c r="E65" s="911">
        <v>725242437.11000013</v>
      </c>
      <c r="F65" s="909">
        <v>770303699.5999999</v>
      </c>
      <c r="G65" s="909">
        <v>751159786.25999999</v>
      </c>
      <c r="H65" s="909">
        <v>351920117.55000001</v>
      </c>
      <c r="I65" s="972">
        <v>293877491.46999997</v>
      </c>
      <c r="J65" s="972">
        <v>267896825.8499999</v>
      </c>
      <c r="K65" s="961">
        <v>263711213.3600001</v>
      </c>
      <c r="L65" s="166">
        <v>318585351.82999998</v>
      </c>
    </row>
    <row r="66" spans="1:12">
      <c r="A66" s="153" t="s">
        <v>647</v>
      </c>
      <c r="B66" s="911">
        <v>662284056.11000013</v>
      </c>
      <c r="C66" s="911">
        <v>957195133.37</v>
      </c>
      <c r="D66" s="911">
        <v>1067064909.3299999</v>
      </c>
      <c r="E66" s="911">
        <v>1280338520.8699992</v>
      </c>
      <c r="F66" s="909">
        <v>1273673214.8699999</v>
      </c>
      <c r="G66" s="909">
        <v>1678887113.6399996</v>
      </c>
      <c r="H66" s="909">
        <v>1825841216.8299999</v>
      </c>
      <c r="I66" s="972">
        <v>2366803650.0300012</v>
      </c>
      <c r="J66" s="972">
        <v>3232627087.3100014</v>
      </c>
      <c r="K66" s="961">
        <v>3374894666.9899983</v>
      </c>
      <c r="L66" s="166">
        <v>3740741632.5499964</v>
      </c>
    </row>
    <row r="67" spans="1:12">
      <c r="A67" s="153" t="s">
        <v>309</v>
      </c>
      <c r="B67" s="911">
        <v>670363017.55000019</v>
      </c>
      <c r="C67" s="911">
        <v>572538878.2299999</v>
      </c>
      <c r="D67" s="911">
        <v>560879404.06000018</v>
      </c>
      <c r="E67" s="911">
        <v>801459993.28999972</v>
      </c>
      <c r="F67" s="909">
        <v>774775582.12000024</v>
      </c>
      <c r="G67" s="909">
        <v>797658713.05000019</v>
      </c>
      <c r="H67" s="909">
        <v>1598808577.9900002</v>
      </c>
      <c r="I67" s="972">
        <v>1244090077.1100008</v>
      </c>
      <c r="J67" s="972">
        <v>1314951799.4799998</v>
      </c>
      <c r="K67" s="961">
        <v>1528514002.9999986</v>
      </c>
      <c r="L67" s="166">
        <v>1825343353.4900002</v>
      </c>
    </row>
    <row r="68" spans="1:12" ht="14.25" customHeight="1">
      <c r="A68" s="161" t="s">
        <v>546</v>
      </c>
      <c r="B68" s="966">
        <v>2859293944.9499998</v>
      </c>
      <c r="C68" s="966">
        <v>2675971637.0899997</v>
      </c>
      <c r="D68" s="966">
        <v>3081854593.7099996</v>
      </c>
      <c r="E68" s="966">
        <v>3632138118.0699973</v>
      </c>
      <c r="F68" s="908">
        <v>4161710889.1899996</v>
      </c>
      <c r="G68" s="908">
        <v>4424676596.1200008</v>
      </c>
      <c r="H68" s="973">
        <v>5252057850.5099993</v>
      </c>
      <c r="I68" s="973">
        <v>6589564428.4799957</v>
      </c>
      <c r="J68" s="973">
        <v>6087621004.170002</v>
      </c>
      <c r="K68" s="973">
        <v>6428454044.7800007</v>
      </c>
      <c r="L68" s="916">
        <v>6769861727.1600008</v>
      </c>
    </row>
    <row r="69" spans="1:12">
      <c r="A69" s="153" t="s">
        <v>598</v>
      </c>
      <c r="B69" s="911">
        <v>187825121.68000001</v>
      </c>
      <c r="C69" s="911">
        <v>158860378.92000002</v>
      </c>
      <c r="D69" s="911">
        <v>202140504.00999999</v>
      </c>
      <c r="E69" s="911">
        <v>519247072.67999995</v>
      </c>
      <c r="F69" s="911">
        <v>593825800.47000003</v>
      </c>
      <c r="G69" s="911">
        <v>590515536.41999996</v>
      </c>
      <c r="H69" s="911">
        <v>863188171.16000009</v>
      </c>
      <c r="I69" s="911">
        <v>815628925.88000011</v>
      </c>
      <c r="J69" s="911">
        <v>715642499.41999984</v>
      </c>
      <c r="K69" s="911">
        <v>937298000.88999975</v>
      </c>
      <c r="L69" s="166">
        <v>1182432339.77</v>
      </c>
    </row>
    <row r="70" spans="1:12">
      <c r="A70" s="153" t="s">
        <v>547</v>
      </c>
      <c r="B70" s="911">
        <v>1957767110.8799996</v>
      </c>
      <c r="C70" s="911">
        <v>1991591944.8499999</v>
      </c>
      <c r="D70" s="911">
        <v>2216890888.9699998</v>
      </c>
      <c r="E70" s="911">
        <v>2344569567.9200001</v>
      </c>
      <c r="F70" s="911">
        <v>2429290146.1800003</v>
      </c>
      <c r="G70" s="911">
        <v>2710977993.2100005</v>
      </c>
      <c r="H70" s="911">
        <v>2806633442.6499996</v>
      </c>
      <c r="I70" s="911">
        <v>3814517246.9399981</v>
      </c>
      <c r="J70" s="911">
        <v>3361164708.000001</v>
      </c>
      <c r="K70" s="911">
        <v>3567760982.5700006</v>
      </c>
      <c r="L70" s="166">
        <v>3681369435.3600001</v>
      </c>
    </row>
    <row r="71" spans="1:12">
      <c r="A71" s="153" t="s">
        <v>548</v>
      </c>
      <c r="B71" s="911">
        <v>245241212.98999998</v>
      </c>
      <c r="C71" s="911">
        <v>176570907.56999999</v>
      </c>
      <c r="D71" s="911">
        <v>191385179.97000003</v>
      </c>
      <c r="E71" s="911">
        <v>196665475.31</v>
      </c>
      <c r="F71" s="911">
        <v>225835251.91</v>
      </c>
      <c r="G71" s="911">
        <v>204123669.94000003</v>
      </c>
      <c r="H71" s="911">
        <v>159017187.61999995</v>
      </c>
      <c r="I71" s="911">
        <v>195282812.32999995</v>
      </c>
      <c r="J71" s="911">
        <v>211396581.71000004</v>
      </c>
      <c r="K71" s="911">
        <v>237828194.62</v>
      </c>
      <c r="L71" s="166">
        <v>238829513.47000009</v>
      </c>
    </row>
    <row r="72" spans="1:12">
      <c r="A72" s="153" t="s">
        <v>549</v>
      </c>
      <c r="B72" s="911">
        <v>166520598.67000002</v>
      </c>
      <c r="C72" s="911">
        <v>168440674.32999998</v>
      </c>
      <c r="D72" s="911">
        <v>268492565.75</v>
      </c>
      <c r="E72" s="911">
        <v>299675966.42999995</v>
      </c>
      <c r="F72" s="911">
        <v>417300010</v>
      </c>
      <c r="G72" s="911">
        <v>384582443.90999997</v>
      </c>
      <c r="H72" s="911">
        <v>450072636.27999991</v>
      </c>
      <c r="I72" s="911">
        <v>520927533.02999997</v>
      </c>
      <c r="J72" s="911">
        <v>410573149</v>
      </c>
      <c r="K72" s="911">
        <v>466749794.08000004</v>
      </c>
      <c r="L72" s="166">
        <v>452021236.05999994</v>
      </c>
    </row>
    <row r="73" spans="1:12">
      <c r="A73" s="153" t="s">
        <v>212</v>
      </c>
      <c r="B73" s="911">
        <v>218642382.32999998</v>
      </c>
      <c r="C73" s="911">
        <v>106782263.58000001</v>
      </c>
      <c r="D73" s="911">
        <v>124552950.43999998</v>
      </c>
      <c r="E73" s="911">
        <v>142044328.98000002</v>
      </c>
      <c r="F73" s="911">
        <v>202013549.11000004</v>
      </c>
      <c r="G73" s="911">
        <v>401424338.11000001</v>
      </c>
      <c r="H73" s="911">
        <v>201346000.06999999</v>
      </c>
      <c r="I73" s="911">
        <v>809598857.15000021</v>
      </c>
      <c r="J73" s="911">
        <v>336968531.37999988</v>
      </c>
      <c r="K73" s="911">
        <v>344407159.81999987</v>
      </c>
      <c r="L73" s="166">
        <v>285935018.84999996</v>
      </c>
    </row>
    <row r="74" spans="1:12">
      <c r="A74" s="153" t="s">
        <v>552</v>
      </c>
      <c r="B74" s="911">
        <v>83297519.400000006</v>
      </c>
      <c r="C74" s="911">
        <v>73725467.840000004</v>
      </c>
      <c r="D74" s="911">
        <v>78392504.569999993</v>
      </c>
      <c r="E74" s="911">
        <v>129942315.74999999</v>
      </c>
      <c r="F74" s="911">
        <v>293446131.51999998</v>
      </c>
      <c r="G74" s="911">
        <v>133052614.53</v>
      </c>
      <c r="H74" s="911">
        <v>771800412.73000002</v>
      </c>
      <c r="I74" s="911">
        <v>433609053.15000004</v>
      </c>
      <c r="J74" s="911">
        <v>1051875534.6600001</v>
      </c>
      <c r="K74" s="911">
        <v>874409912.79999995</v>
      </c>
      <c r="L74" s="166">
        <v>929274183.64999998</v>
      </c>
    </row>
    <row r="75" spans="1:12">
      <c r="A75" s="161" t="s">
        <v>553</v>
      </c>
      <c r="B75" s="966">
        <v>2994052901.3099999</v>
      </c>
      <c r="C75" s="966">
        <v>2836618861.5300002</v>
      </c>
      <c r="D75" s="966">
        <v>3026237566.8499994</v>
      </c>
      <c r="E75" s="966">
        <v>3834993872.27</v>
      </c>
      <c r="F75" s="908">
        <v>7717493627.619998</v>
      </c>
      <c r="G75" s="908">
        <v>5287975374.7700005</v>
      </c>
      <c r="H75" s="973">
        <v>2608030688.0900002</v>
      </c>
      <c r="I75" s="973">
        <v>3049479216.7599998</v>
      </c>
      <c r="J75" s="973">
        <v>4352080072.0499992</v>
      </c>
      <c r="K75" s="973">
        <v>5537460764.6099997</v>
      </c>
      <c r="L75" s="916">
        <v>6256764982.4199991</v>
      </c>
    </row>
    <row r="76" spans="1:12">
      <c r="A76" s="153" t="s">
        <v>554</v>
      </c>
      <c r="B76" s="911">
        <v>612915387.11000001</v>
      </c>
      <c r="C76" s="911">
        <v>544393629.2299999</v>
      </c>
      <c r="D76" s="911">
        <v>604771177.61999989</v>
      </c>
      <c r="E76" s="911">
        <v>614292596.31000006</v>
      </c>
      <c r="F76" s="909">
        <v>692389499.29000008</v>
      </c>
      <c r="G76" s="909">
        <v>563551731.23000002</v>
      </c>
      <c r="H76" s="909">
        <v>603447695.62000012</v>
      </c>
      <c r="I76" s="972">
        <v>616255635.74000013</v>
      </c>
      <c r="J76" s="972">
        <v>589200313.17999995</v>
      </c>
      <c r="K76" s="961">
        <v>662747965.92000008</v>
      </c>
      <c r="L76" s="166">
        <v>676598793.52000034</v>
      </c>
    </row>
    <row r="77" spans="1:12">
      <c r="A77" s="153" t="s">
        <v>555</v>
      </c>
      <c r="B77" s="911">
        <v>2381137514.1999998</v>
      </c>
      <c r="C77" s="911">
        <v>2292225232.2999992</v>
      </c>
      <c r="D77" s="911">
        <v>2421466389.23</v>
      </c>
      <c r="E77" s="911">
        <v>3220767352.4699998</v>
      </c>
      <c r="F77" s="909">
        <v>3090677856.6099997</v>
      </c>
      <c r="G77" s="909">
        <v>2175761289.96</v>
      </c>
      <c r="H77" s="909">
        <v>1971561908.7100005</v>
      </c>
      <c r="I77" s="972">
        <v>2391565917.3699994</v>
      </c>
      <c r="J77" s="972">
        <v>3753549281.79</v>
      </c>
      <c r="K77" s="961">
        <v>4826391921.4300013</v>
      </c>
      <c r="L77" s="166">
        <v>5532432499.6899996</v>
      </c>
    </row>
    <row r="78" spans="1:12">
      <c r="A78" s="153" t="s">
        <v>873</v>
      </c>
      <c r="B78" s="911">
        <v>0</v>
      </c>
      <c r="C78" s="911">
        <v>0</v>
      </c>
      <c r="D78" s="911">
        <v>0</v>
      </c>
      <c r="E78" s="911">
        <v>0</v>
      </c>
      <c r="F78" s="909">
        <v>3934426271.7199998</v>
      </c>
      <c r="G78" s="909">
        <v>2548662343.5799999</v>
      </c>
      <c r="H78" s="909">
        <v>33112995.860000003</v>
      </c>
      <c r="I78" s="972">
        <v>41657663.649999999</v>
      </c>
      <c r="J78" s="972">
        <v>9330477.0700000003</v>
      </c>
      <c r="K78" s="961">
        <v>48320877.259999998</v>
      </c>
      <c r="L78" s="166">
        <v>47733689.210000008</v>
      </c>
    </row>
    <row r="79" spans="1:12">
      <c r="A79" s="161" t="s">
        <v>566</v>
      </c>
      <c r="B79" s="966">
        <v>9093596987.7699966</v>
      </c>
      <c r="C79" s="966">
        <v>12394214695.739996</v>
      </c>
      <c r="D79" s="966">
        <v>12553388477.450001</v>
      </c>
      <c r="E79" s="966">
        <v>13449587524.090002</v>
      </c>
      <c r="F79" s="908">
        <v>15495037616.719999</v>
      </c>
      <c r="G79" s="908">
        <v>20031041532.200005</v>
      </c>
      <c r="H79" s="973">
        <v>19158233018.720005</v>
      </c>
      <c r="I79" s="973">
        <v>18692672903.150002</v>
      </c>
      <c r="J79" s="973">
        <v>24194927461.199997</v>
      </c>
      <c r="K79" s="973">
        <v>28375701306.509987</v>
      </c>
      <c r="L79" s="916">
        <v>26938687960.179974</v>
      </c>
    </row>
    <row r="80" spans="1:12">
      <c r="A80" s="153" t="s">
        <v>648</v>
      </c>
      <c r="B80" s="911">
        <v>5596841973.250001</v>
      </c>
      <c r="C80" s="911">
        <v>8882925589.0899982</v>
      </c>
      <c r="D80" s="911">
        <v>8749790939.8099995</v>
      </c>
      <c r="E80" s="911">
        <v>8942828058.3400021</v>
      </c>
      <c r="F80" s="909">
        <v>10690011245.400002</v>
      </c>
      <c r="G80" s="909">
        <v>12789185172.27</v>
      </c>
      <c r="H80" s="909">
        <v>10566452225.059999</v>
      </c>
      <c r="I80" s="972">
        <v>11553496682.189999</v>
      </c>
      <c r="J80" s="972">
        <v>15341746087.950003</v>
      </c>
      <c r="K80" s="961">
        <v>20951444625.280003</v>
      </c>
      <c r="L80" s="166">
        <v>19872588717.98</v>
      </c>
    </row>
    <row r="81" spans="1:12">
      <c r="A81" s="153" t="s">
        <v>649</v>
      </c>
      <c r="B81" s="911">
        <v>157197351.71000001</v>
      </c>
      <c r="C81" s="911">
        <v>86369469.560000002</v>
      </c>
      <c r="D81" s="911">
        <v>160033001.03999999</v>
      </c>
      <c r="E81" s="911">
        <v>126665058.84999999</v>
      </c>
      <c r="F81" s="909">
        <v>176005721</v>
      </c>
      <c r="G81" s="909">
        <v>245989619.36999997</v>
      </c>
      <c r="H81" s="909">
        <v>593987284.11000001</v>
      </c>
      <c r="I81" s="972">
        <v>694906140.68000007</v>
      </c>
      <c r="J81" s="972">
        <v>665429604.80999994</v>
      </c>
      <c r="K81" s="961">
        <v>651434483.96999991</v>
      </c>
      <c r="L81" s="166">
        <v>660938009.70999992</v>
      </c>
    </row>
    <row r="82" spans="1:12">
      <c r="A82" s="153" t="s">
        <v>650</v>
      </c>
      <c r="B82" s="911">
        <v>488083838.77999997</v>
      </c>
      <c r="C82" s="911">
        <v>482808162.93000001</v>
      </c>
      <c r="D82" s="911">
        <v>296475715.12</v>
      </c>
      <c r="E82" s="911">
        <v>407450039.51999998</v>
      </c>
      <c r="F82" s="909">
        <v>446333045.00000006</v>
      </c>
      <c r="G82" s="909">
        <v>804423537.25999987</v>
      </c>
      <c r="H82" s="909">
        <v>737698055.22000003</v>
      </c>
      <c r="I82" s="972">
        <v>588969196.82999992</v>
      </c>
      <c r="J82" s="972">
        <v>846548890.71999979</v>
      </c>
      <c r="K82" s="961">
        <v>1061843678.14</v>
      </c>
      <c r="L82" s="166">
        <v>631798806.88999987</v>
      </c>
    </row>
    <row r="83" spans="1:12">
      <c r="A83" s="153" t="s">
        <v>651</v>
      </c>
      <c r="B83" s="911">
        <v>32011891.190000001</v>
      </c>
      <c r="C83" s="911">
        <v>12238542.289999999</v>
      </c>
      <c r="D83" s="911">
        <v>10490690.359999999</v>
      </c>
      <c r="E83" s="911">
        <v>25913227.140000001</v>
      </c>
      <c r="F83" s="909">
        <v>9814913.5000000019</v>
      </c>
      <c r="G83" s="909">
        <v>38793187.840000004</v>
      </c>
      <c r="H83" s="909">
        <v>15693586.289999999</v>
      </c>
      <c r="I83" s="972">
        <v>26539657.080000002</v>
      </c>
      <c r="J83" s="972">
        <v>25231675.979999997</v>
      </c>
      <c r="K83" s="961">
        <v>13452766.870000001</v>
      </c>
      <c r="L83" s="166">
        <v>24158667.870000001</v>
      </c>
    </row>
    <row r="84" spans="1:12">
      <c r="A84" s="153" t="s">
        <v>652</v>
      </c>
      <c r="B84" s="911">
        <v>7098241.6400000006</v>
      </c>
      <c r="C84" s="911">
        <v>8500031</v>
      </c>
      <c r="D84" s="911">
        <v>1066443.2</v>
      </c>
      <c r="E84" s="911">
        <v>2363627.9899999998</v>
      </c>
      <c r="F84" s="909">
        <v>7580557.96</v>
      </c>
      <c r="G84" s="909">
        <v>10321780.16</v>
      </c>
      <c r="H84" s="909">
        <v>9297565.6500000004</v>
      </c>
      <c r="I84" s="972">
        <v>14151442</v>
      </c>
      <c r="J84" s="972">
        <v>76759482.969999999</v>
      </c>
      <c r="K84" s="961">
        <v>85735131.169999987</v>
      </c>
      <c r="L84" s="166">
        <v>192448738</v>
      </c>
    </row>
    <row r="85" spans="1:12">
      <c r="A85" s="153" t="s">
        <v>653</v>
      </c>
      <c r="B85" s="911">
        <v>223267.93000000002</v>
      </c>
      <c r="C85" s="911">
        <v>48251480.280000001</v>
      </c>
      <c r="D85" s="911">
        <v>53387163.339999996</v>
      </c>
      <c r="E85" s="911">
        <v>5038823.7</v>
      </c>
      <c r="F85" s="909">
        <v>627562.69999999995</v>
      </c>
      <c r="G85" s="909">
        <v>12662133.68</v>
      </c>
      <c r="H85" s="909">
        <v>9265500.7400000002</v>
      </c>
      <c r="I85" s="972">
        <v>2578544.75</v>
      </c>
      <c r="J85" s="972">
        <v>1627382.82</v>
      </c>
      <c r="K85" s="961">
        <v>624852.88</v>
      </c>
      <c r="L85" s="166">
        <v>1017354.02</v>
      </c>
    </row>
    <row r="86" spans="1:12">
      <c r="A86" s="153" t="s">
        <v>654</v>
      </c>
      <c r="B86" s="911">
        <v>1030644222.53</v>
      </c>
      <c r="C86" s="911">
        <v>92349120.709999993</v>
      </c>
      <c r="D86" s="911">
        <v>305969415.66999996</v>
      </c>
      <c r="E86" s="911">
        <v>76632650.920000002</v>
      </c>
      <c r="F86" s="909">
        <v>55596038.190000005</v>
      </c>
      <c r="G86" s="909">
        <v>84016793.640000001</v>
      </c>
      <c r="H86" s="909">
        <v>43537376.49000001</v>
      </c>
      <c r="I86" s="972">
        <v>61033255.329999991</v>
      </c>
      <c r="J86" s="972">
        <v>112235363.29000001</v>
      </c>
      <c r="K86" s="961">
        <v>61470379.449999988</v>
      </c>
      <c r="L86" s="166">
        <v>352505074.38</v>
      </c>
    </row>
    <row r="87" spans="1:12">
      <c r="A87" s="153" t="s">
        <v>655</v>
      </c>
      <c r="B87" s="911">
        <v>1781496200.7400002</v>
      </c>
      <c r="C87" s="911">
        <v>2780772299.8800011</v>
      </c>
      <c r="D87" s="911">
        <v>2976175108.9100003</v>
      </c>
      <c r="E87" s="911">
        <v>3862696037.6300015</v>
      </c>
      <c r="F87" s="909">
        <v>4109068532.9699988</v>
      </c>
      <c r="G87" s="909">
        <v>6045649308.9799986</v>
      </c>
      <c r="H87" s="909">
        <v>7182301425.1600008</v>
      </c>
      <c r="I87" s="972">
        <v>5750997984.2900028</v>
      </c>
      <c r="J87" s="972">
        <v>7125348972.6600056</v>
      </c>
      <c r="K87" s="961">
        <v>5549695388.7500019</v>
      </c>
      <c r="L87" s="166">
        <v>5203232592.1900015</v>
      </c>
    </row>
    <row r="88" spans="1:12">
      <c r="A88" s="161" t="s">
        <v>572</v>
      </c>
      <c r="B88" s="966">
        <v>18555255446.400005</v>
      </c>
      <c r="C88" s="966">
        <v>17635478839.13998</v>
      </c>
      <c r="D88" s="966">
        <v>22587218788.169994</v>
      </c>
      <c r="E88" s="966">
        <v>24578615311.909954</v>
      </c>
      <c r="F88" s="908">
        <v>27370757394.43996</v>
      </c>
      <c r="G88" s="908">
        <v>32261699019.289978</v>
      </c>
      <c r="H88" s="973">
        <v>35150217593.990013</v>
      </c>
      <c r="I88" s="973">
        <v>36828939305.299988</v>
      </c>
      <c r="J88" s="973">
        <v>41196330926.219482</v>
      </c>
      <c r="K88" s="973">
        <v>39289975044.079361</v>
      </c>
      <c r="L88" s="916">
        <v>55767930338.8909</v>
      </c>
    </row>
    <row r="89" spans="1:12">
      <c r="A89" s="977" t="s">
        <v>78</v>
      </c>
      <c r="B89" s="978">
        <v>112159497928.87996</v>
      </c>
      <c r="C89" s="978">
        <v>110778415464.17999</v>
      </c>
      <c r="D89" s="978">
        <v>114069062387.64996</v>
      </c>
      <c r="E89" s="966">
        <v>136996994100.91988</v>
      </c>
      <c r="F89" s="979">
        <v>160817608006.39978</v>
      </c>
      <c r="G89" s="908">
        <v>110874583745.07007</v>
      </c>
      <c r="H89" s="973">
        <v>173541858502.54993</v>
      </c>
      <c r="I89" s="973">
        <v>200468410259.85062</v>
      </c>
      <c r="J89" s="973">
        <v>220357594133.75339</v>
      </c>
      <c r="K89" s="973">
        <v>245518231052.61496</v>
      </c>
      <c r="L89" s="916">
        <v>304031038601.01556</v>
      </c>
    </row>
    <row r="90" spans="1:12" ht="15" customHeight="1">
      <c r="A90" s="273" t="s">
        <v>35</v>
      </c>
      <c r="B90" s="275">
        <v>640</v>
      </c>
      <c r="C90" s="275">
        <v>634</v>
      </c>
      <c r="D90" s="275">
        <v>599</v>
      </c>
      <c r="E90" s="275">
        <v>637</v>
      </c>
      <c r="F90" s="275">
        <v>712</v>
      </c>
      <c r="G90" s="275">
        <v>802</v>
      </c>
      <c r="H90" s="275">
        <v>873</v>
      </c>
      <c r="I90" s="275">
        <v>982</v>
      </c>
      <c r="J90" s="275" t="s">
        <v>896</v>
      </c>
      <c r="K90" s="965">
        <v>1684</v>
      </c>
      <c r="L90" s="965">
        <v>1815</v>
      </c>
    </row>
    <row r="91" spans="1:12">
      <c r="A91" s="192" t="s">
        <v>1000</v>
      </c>
    </row>
    <row r="92" spans="1:12">
      <c r="A92" s="281" t="s">
        <v>1344</v>
      </c>
    </row>
    <row r="93" spans="1:12">
      <c r="A93" s="281" t="s">
        <v>1348</v>
      </c>
    </row>
    <row r="94" spans="1:12">
      <c r="A94" s="280" t="s">
        <v>1347</v>
      </c>
    </row>
    <row r="95" spans="1:12">
      <c r="A95" s="192" t="s">
        <v>301</v>
      </c>
    </row>
    <row r="96" spans="1:12">
      <c r="A96" s="175" t="s">
        <v>854</v>
      </c>
    </row>
  </sheetData>
  <phoneticPr fontId="0" type="noConversion"/>
  <pageMargins left="0.73" right="0.15748031496062992" top="0.27559055118110237" bottom="0.15748031496062992" header="0.15748031496062992" footer="0.15748031496062992"/>
  <pageSetup scale="45" orientation="portrait" r:id="rId1"/>
  <ignoredErrors>
    <ignoredError sqref="J90" numberStoredAsText="1"/>
  </ignoredError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34">
    <pageSetUpPr fitToPage="1"/>
  </sheetPr>
  <dimension ref="A1:L95"/>
  <sheetViews>
    <sheetView showGridLines="0" zoomScaleNormal="100" workbookViewId="0">
      <pane xSplit="1" topLeftCell="B1" activePane="topRight" state="frozen"/>
      <selection activeCell="A29" sqref="A29"/>
      <selection pane="topRight" activeCell="L1" sqref="L1"/>
    </sheetView>
  </sheetViews>
  <sheetFormatPr defaultColWidth="9.140625" defaultRowHeight="12.75"/>
  <cols>
    <col min="1" max="1" width="93.28515625" style="153" customWidth="1"/>
    <col min="2" max="4" width="9.42578125" style="600" bestFit="1" customWidth="1"/>
    <col min="5" max="10" width="9.42578125" style="153" bestFit="1" customWidth="1"/>
    <col min="11" max="11" width="12" style="153" bestFit="1" customWidth="1"/>
    <col min="12" max="12" width="11.140625" style="153" bestFit="1" customWidth="1"/>
    <col min="13" max="16384" width="9.140625" style="153"/>
  </cols>
  <sheetData>
    <row r="1" spans="1:12">
      <c r="A1" s="185" t="s">
        <v>110</v>
      </c>
      <c r="B1" s="204"/>
      <c r="C1" s="211"/>
      <c r="D1" s="211"/>
      <c r="E1" s="185"/>
      <c r="F1" s="185"/>
      <c r="G1" s="185"/>
      <c r="H1" s="185"/>
      <c r="I1" s="187"/>
      <c r="J1" s="187"/>
      <c r="K1" s="188"/>
      <c r="L1" s="187">
        <v>136</v>
      </c>
    </row>
    <row r="2" spans="1:12">
      <c r="A2" s="253"/>
    </row>
    <row r="3" spans="1:12">
      <c r="A3" s="253"/>
    </row>
    <row r="4" spans="1:12">
      <c r="A4" s="253"/>
    </row>
    <row r="5" spans="1:12">
      <c r="A5" s="253"/>
    </row>
    <row r="6" spans="1:12" ht="17.25" customHeight="1">
      <c r="A6" s="358" t="s">
        <v>113</v>
      </c>
    </row>
    <row r="7" spans="1:12" ht="17.25" customHeight="1">
      <c r="A7" s="596" t="s">
        <v>1349</v>
      </c>
    </row>
    <row r="8" spans="1:12" ht="14.25" customHeight="1">
      <c r="A8" s="161" t="s">
        <v>1632</v>
      </c>
    </row>
    <row r="9" spans="1:12" ht="18" customHeight="1">
      <c r="A9" s="596" t="s">
        <v>84</v>
      </c>
    </row>
    <row r="10" spans="1:12" ht="15" customHeight="1">
      <c r="A10" s="163" t="s">
        <v>1340</v>
      </c>
    </row>
    <row r="11" spans="1:12" ht="18" customHeight="1">
      <c r="A11" s="484" t="s">
        <v>1322</v>
      </c>
      <c r="B11" s="255">
        <v>2008</v>
      </c>
      <c r="C11" s="255">
        <v>2009</v>
      </c>
      <c r="D11" s="255">
        <v>2010</v>
      </c>
      <c r="E11" s="255">
        <v>2011</v>
      </c>
      <c r="F11" s="255">
        <v>2012</v>
      </c>
      <c r="G11" s="255">
        <v>2013</v>
      </c>
      <c r="H11" s="255">
        <v>2014</v>
      </c>
      <c r="I11" s="255">
        <v>2015</v>
      </c>
      <c r="J11" s="255">
        <v>2016</v>
      </c>
      <c r="K11" s="255">
        <v>2017</v>
      </c>
      <c r="L11" s="255" t="s">
        <v>1616</v>
      </c>
    </row>
    <row r="12" spans="1:12">
      <c r="A12" s="161" t="s">
        <v>573</v>
      </c>
      <c r="B12" s="257">
        <v>12385693371.83</v>
      </c>
      <c r="C12" s="257">
        <v>15826968867.299999</v>
      </c>
      <c r="D12" s="257">
        <v>31494774378.82</v>
      </c>
      <c r="E12" s="257">
        <v>37011313955.689995</v>
      </c>
      <c r="F12" s="980">
        <v>42504761053.620003</v>
      </c>
      <c r="G12" s="980">
        <v>46915234750.119995</v>
      </c>
      <c r="H12" s="980">
        <v>52160138577.850014</v>
      </c>
      <c r="I12" s="980">
        <v>58510700000</v>
      </c>
      <c r="J12" s="980">
        <v>65725595359.910011</v>
      </c>
      <c r="K12" s="980">
        <v>71839503146.890015</v>
      </c>
      <c r="L12" s="259">
        <v>85021038519.479904</v>
      </c>
    </row>
    <row r="13" spans="1:12">
      <c r="A13" s="153" t="s">
        <v>574</v>
      </c>
      <c r="B13" s="262">
        <v>21844574641.680004</v>
      </c>
      <c r="C13" s="262">
        <v>25862250793.449997</v>
      </c>
      <c r="D13" s="981">
        <v>42603728349.25</v>
      </c>
      <c r="E13" s="262">
        <v>49697244641.520004</v>
      </c>
      <c r="F13" s="262">
        <v>55772489770.709999</v>
      </c>
      <c r="G13" s="262">
        <v>60717368938.379997</v>
      </c>
      <c r="H13" s="262">
        <v>68478130924.809998</v>
      </c>
      <c r="I13" s="262">
        <v>75288345626.349976</v>
      </c>
      <c r="J13" s="982">
        <v>82714568987.649979</v>
      </c>
      <c r="K13" s="442">
        <v>91648480624.749969</v>
      </c>
      <c r="L13" s="265">
        <v>102767517489.10995</v>
      </c>
    </row>
    <row r="14" spans="1:12">
      <c r="A14" s="153" t="s">
        <v>575</v>
      </c>
      <c r="B14" s="262">
        <v>-9377732562.9899998</v>
      </c>
      <c r="C14" s="262">
        <v>-9732686528.5900002</v>
      </c>
      <c r="D14" s="262">
        <v>-11132023124.52</v>
      </c>
      <c r="E14" s="262">
        <v>-12589668700.720001</v>
      </c>
      <c r="F14" s="262">
        <v>-13652377255.950001</v>
      </c>
      <c r="G14" s="262">
        <v>-13577315868.49</v>
      </c>
      <c r="H14" s="262">
        <v>-15639879908.4</v>
      </c>
      <c r="I14" s="983">
        <v>-16084100000</v>
      </c>
      <c r="J14" s="982">
        <v>-15860219651.41</v>
      </c>
      <c r="K14" s="442">
        <v>18179805988.169998</v>
      </c>
      <c r="L14" s="265">
        <v>15994304056.769999</v>
      </c>
    </row>
    <row r="15" spans="1:12">
      <c r="A15" s="153" t="s">
        <v>576</v>
      </c>
      <c r="B15" s="262">
        <v>-81148706.859999999</v>
      </c>
      <c r="C15" s="262">
        <v>-302595397.56000006</v>
      </c>
      <c r="D15" s="262">
        <v>23069154.090000011</v>
      </c>
      <c r="E15" s="262">
        <v>-96261985.110000029</v>
      </c>
      <c r="F15" s="262">
        <v>384648539.15999985</v>
      </c>
      <c r="G15" s="262">
        <v>-224818319.76999995</v>
      </c>
      <c r="H15" s="983">
        <v>-678112438.5</v>
      </c>
      <c r="I15" s="983">
        <v>-693500000</v>
      </c>
      <c r="J15" s="982">
        <v>-1128753976.3299999</v>
      </c>
      <c r="K15" s="442">
        <v>1629171489.6900001</v>
      </c>
      <c r="L15" s="265">
        <v>1752174912.8599999</v>
      </c>
    </row>
    <row r="16" spans="1:12">
      <c r="A16" s="161" t="s">
        <v>577</v>
      </c>
      <c r="B16" s="257">
        <v>1705380838.3500004</v>
      </c>
      <c r="C16" s="257">
        <v>1776750799.8599999</v>
      </c>
      <c r="D16" s="257">
        <v>1575832428.6200004</v>
      </c>
      <c r="E16" s="257">
        <v>1496124359.3900001</v>
      </c>
      <c r="F16" s="980">
        <v>1801809240.73</v>
      </c>
      <c r="G16" s="980">
        <v>1982364458.4700005</v>
      </c>
      <c r="H16" s="980">
        <v>2476624931.7800002</v>
      </c>
      <c r="I16" s="980">
        <v>3021065148.6099997</v>
      </c>
      <c r="J16" s="980">
        <v>3221652803.9099998</v>
      </c>
      <c r="K16" s="980">
        <v>3602865785.0000005</v>
      </c>
      <c r="L16" s="259">
        <v>3417035603.4099998</v>
      </c>
    </row>
    <row r="17" spans="1:12">
      <c r="A17" s="153" t="s">
        <v>578</v>
      </c>
      <c r="B17" s="262">
        <v>1597319199.3300006</v>
      </c>
      <c r="C17" s="262">
        <v>1442046109.8399997</v>
      </c>
      <c r="D17" s="262">
        <v>1374346963.3299999</v>
      </c>
      <c r="E17" s="262">
        <v>1316463358.75</v>
      </c>
      <c r="F17" s="262">
        <v>1453140400.46</v>
      </c>
      <c r="G17" s="262">
        <v>1747011109.3900003</v>
      </c>
      <c r="H17" s="262">
        <v>1993920978.2500002</v>
      </c>
      <c r="I17" s="262">
        <v>2514701487.1200004</v>
      </c>
      <c r="J17" s="982">
        <v>2778020344.3500004</v>
      </c>
      <c r="K17" s="442">
        <v>3112583389.3100009</v>
      </c>
      <c r="L17" s="265">
        <v>3003263871.4400005</v>
      </c>
    </row>
    <row r="18" spans="1:12">
      <c r="A18" s="153" t="s">
        <v>579</v>
      </c>
      <c r="B18" s="262">
        <v>68524576.960000008</v>
      </c>
      <c r="C18" s="262">
        <v>72842026.13000001</v>
      </c>
      <c r="D18" s="262">
        <v>80180426.739999995</v>
      </c>
      <c r="E18" s="262">
        <v>149784744.96000001</v>
      </c>
      <c r="F18" s="262">
        <v>172456827.40000001</v>
      </c>
      <c r="G18" s="262">
        <v>185115117.97999999</v>
      </c>
      <c r="H18" s="262">
        <v>378361461.18000001</v>
      </c>
      <c r="I18" s="262">
        <v>467329746.25999999</v>
      </c>
      <c r="J18" s="982">
        <v>411006975.31999999</v>
      </c>
      <c r="K18" s="442">
        <v>495939037.97999996</v>
      </c>
      <c r="L18" s="265">
        <v>343945508.96000004</v>
      </c>
    </row>
    <row r="19" spans="1:12">
      <c r="A19" s="153" t="s">
        <v>576</v>
      </c>
      <c r="B19" s="262">
        <v>39537062.060000002</v>
      </c>
      <c r="C19" s="262">
        <v>261862663.88999996</v>
      </c>
      <c r="D19" s="262">
        <v>121305038.55000003</v>
      </c>
      <c r="E19" s="262">
        <v>29876255.68</v>
      </c>
      <c r="F19" s="262">
        <v>176212012.87</v>
      </c>
      <c r="G19" s="262">
        <v>50238231.100000001</v>
      </c>
      <c r="H19" s="262">
        <v>104342492.34999999</v>
      </c>
      <c r="I19" s="262">
        <v>39033915.230000004</v>
      </c>
      <c r="J19" s="982">
        <v>32625484.240000002</v>
      </c>
      <c r="K19" s="442">
        <v>-5656642.2899999917</v>
      </c>
      <c r="L19" s="265">
        <v>69826223.010000005</v>
      </c>
    </row>
    <row r="20" spans="1:12">
      <c r="A20" s="161" t="s">
        <v>506</v>
      </c>
      <c r="B20" s="257">
        <v>1381692527.0399997</v>
      </c>
      <c r="C20" s="257">
        <v>1874908009.6299999</v>
      </c>
      <c r="D20" s="257">
        <v>2468899370.1400003</v>
      </c>
      <c r="E20" s="257">
        <v>3561372421.5000005</v>
      </c>
      <c r="F20" s="980">
        <v>4624834088.3199997</v>
      </c>
      <c r="G20" s="980">
        <v>5119882187.5300016</v>
      </c>
      <c r="H20" s="980">
        <v>5348054676.1699991</v>
      </c>
      <c r="I20" s="980">
        <v>6247599148.4300013</v>
      </c>
      <c r="J20" s="980">
        <v>7189127302.1600018</v>
      </c>
      <c r="K20" s="980">
        <v>8391251504.7100029</v>
      </c>
      <c r="L20" s="259">
        <v>9330392063.4400005</v>
      </c>
    </row>
    <row r="21" spans="1:12">
      <c r="A21" s="153" t="s">
        <v>580</v>
      </c>
      <c r="B21" s="262">
        <v>329042029.97999996</v>
      </c>
      <c r="C21" s="262">
        <v>137905007.25</v>
      </c>
      <c r="D21" s="262">
        <v>346277316.90999997</v>
      </c>
      <c r="E21" s="262">
        <v>494614401.36000001</v>
      </c>
      <c r="F21" s="262">
        <v>1486146052.8099999</v>
      </c>
      <c r="G21" s="262">
        <v>1886313795.3099999</v>
      </c>
      <c r="H21" s="262">
        <v>2004180035.78</v>
      </c>
      <c r="I21" s="262">
        <v>1969483863.6900001</v>
      </c>
      <c r="J21" s="477">
        <v>1757323353.05</v>
      </c>
      <c r="K21" s="442">
        <v>2017210702.9200001</v>
      </c>
      <c r="L21" s="265">
        <v>2178224185.1199994</v>
      </c>
    </row>
    <row r="22" spans="1:12">
      <c r="A22" s="159" t="s">
        <v>581</v>
      </c>
      <c r="B22" s="262">
        <v>224711843.17000002</v>
      </c>
      <c r="C22" s="262">
        <v>650320586.22000003</v>
      </c>
      <c r="D22" s="262">
        <v>768681129.86999989</v>
      </c>
      <c r="E22" s="262">
        <v>846712572.46000004</v>
      </c>
      <c r="F22" s="984">
        <v>0</v>
      </c>
      <c r="G22" s="984">
        <v>0</v>
      </c>
      <c r="H22" s="984">
        <v>0</v>
      </c>
      <c r="I22" s="984">
        <v>0</v>
      </c>
      <c r="J22" s="440">
        <v>0</v>
      </c>
      <c r="K22" s="440">
        <v>0</v>
      </c>
      <c r="L22" s="440">
        <v>0</v>
      </c>
    </row>
    <row r="23" spans="1:12">
      <c r="A23" s="153" t="s">
        <v>890</v>
      </c>
      <c r="B23" s="261">
        <v>0</v>
      </c>
      <c r="C23" s="261">
        <v>0</v>
      </c>
      <c r="D23" s="261">
        <v>0</v>
      </c>
      <c r="E23" s="261">
        <v>0</v>
      </c>
      <c r="F23" s="262">
        <v>644784772.05999994</v>
      </c>
      <c r="G23" s="262">
        <v>723733995.4799999</v>
      </c>
      <c r="H23" s="262">
        <v>715172414.06999993</v>
      </c>
      <c r="I23" s="262">
        <v>946830531.37000012</v>
      </c>
      <c r="J23" s="982">
        <v>1114695678.9200001</v>
      </c>
      <c r="K23" s="442">
        <v>1316632994.0599999</v>
      </c>
      <c r="L23" s="265">
        <v>1414726328.25</v>
      </c>
    </row>
    <row r="24" spans="1:12">
      <c r="A24" s="153" t="s">
        <v>582</v>
      </c>
      <c r="B24" s="261">
        <v>0</v>
      </c>
      <c r="C24" s="261">
        <v>0</v>
      </c>
      <c r="D24" s="261">
        <v>0</v>
      </c>
      <c r="E24" s="261">
        <v>0</v>
      </c>
      <c r="F24" s="262">
        <v>281459098</v>
      </c>
      <c r="G24" s="262">
        <v>42355160</v>
      </c>
      <c r="H24" s="262">
        <v>4537972</v>
      </c>
      <c r="I24" s="261">
        <v>0</v>
      </c>
      <c r="J24" s="982">
        <v>70623651.599999994</v>
      </c>
      <c r="K24" s="442">
        <v>70619962.780000001</v>
      </c>
      <c r="L24" s="265">
        <v>97467958.449999988</v>
      </c>
    </row>
    <row r="25" spans="1:12">
      <c r="A25" s="153" t="s">
        <v>510</v>
      </c>
      <c r="B25" s="262">
        <v>87301745.799999997</v>
      </c>
      <c r="C25" s="262">
        <v>158990964.25999999</v>
      </c>
      <c r="D25" s="262">
        <v>137053005.70999998</v>
      </c>
      <c r="E25" s="262">
        <v>304667936.15999997</v>
      </c>
      <c r="F25" s="261">
        <v>0</v>
      </c>
      <c r="G25" s="262">
        <v>275033101.19</v>
      </c>
      <c r="H25" s="262">
        <v>409946779.40999997</v>
      </c>
      <c r="I25" s="262">
        <v>530077723.45999998</v>
      </c>
      <c r="J25" s="982">
        <v>737133298.04999995</v>
      </c>
      <c r="K25" s="442">
        <v>809767023.5</v>
      </c>
      <c r="L25" s="265">
        <v>681446926.69000006</v>
      </c>
    </row>
    <row r="26" spans="1:12">
      <c r="A26" s="153" t="s">
        <v>511</v>
      </c>
      <c r="B26" s="262">
        <v>1693914.99</v>
      </c>
      <c r="C26" s="262">
        <v>1908374.47</v>
      </c>
      <c r="D26" s="262">
        <v>47268.42</v>
      </c>
      <c r="E26" s="262">
        <v>6978</v>
      </c>
      <c r="F26" s="262">
        <v>918972</v>
      </c>
      <c r="G26" s="262">
        <v>10086860</v>
      </c>
      <c r="H26" s="262">
        <v>1032203</v>
      </c>
      <c r="I26" s="262">
        <v>2380473.2800000003</v>
      </c>
      <c r="J26" s="982">
        <v>1494569.49</v>
      </c>
      <c r="K26" s="442">
        <v>2898437.23</v>
      </c>
      <c r="L26" s="265">
        <v>1740209.54</v>
      </c>
    </row>
    <row r="27" spans="1:12">
      <c r="A27" s="153" t="s">
        <v>509</v>
      </c>
      <c r="B27" s="262">
        <v>150175209.16999996</v>
      </c>
      <c r="C27" s="262">
        <v>285100477.04000002</v>
      </c>
      <c r="D27" s="262">
        <v>316088064.37</v>
      </c>
      <c r="E27" s="262">
        <v>503701424.02000004</v>
      </c>
      <c r="F27" s="262">
        <v>74255339.049999997</v>
      </c>
      <c r="G27" s="262">
        <v>44104186.710000001</v>
      </c>
      <c r="H27" s="262">
        <v>41027782.799999997</v>
      </c>
      <c r="I27" s="262">
        <v>164243303.11999997</v>
      </c>
      <c r="J27" s="982">
        <v>182879405.79999998</v>
      </c>
      <c r="K27" s="442">
        <v>162965693.70999998</v>
      </c>
      <c r="L27" s="265">
        <v>169517412.56</v>
      </c>
    </row>
    <row r="28" spans="1:12">
      <c r="A28" s="153" t="s">
        <v>583</v>
      </c>
      <c r="B28" s="262">
        <v>12230369.629999999</v>
      </c>
      <c r="C28" s="262">
        <v>3333412.7199999997</v>
      </c>
      <c r="D28" s="262">
        <v>3954757.36</v>
      </c>
      <c r="E28" s="262">
        <v>1522769.18</v>
      </c>
      <c r="F28" s="262">
        <v>2379361.6799999997</v>
      </c>
      <c r="G28" s="262">
        <v>3380072.87</v>
      </c>
      <c r="H28" s="262">
        <v>22483065.729999997</v>
      </c>
      <c r="I28" s="262">
        <v>25285421.59</v>
      </c>
      <c r="J28" s="982">
        <v>3010776.8899999997</v>
      </c>
      <c r="K28" s="442">
        <v>7843723.4500000011</v>
      </c>
      <c r="L28" s="265">
        <v>8415362.8900000006</v>
      </c>
    </row>
    <row r="29" spans="1:12">
      <c r="A29" s="153" t="s">
        <v>584</v>
      </c>
      <c r="B29" s="262">
        <v>4721040.79</v>
      </c>
      <c r="C29" s="262">
        <v>23411433.530000001</v>
      </c>
      <c r="D29" s="262">
        <v>3392934.25</v>
      </c>
      <c r="E29" s="262">
        <v>2446686</v>
      </c>
      <c r="F29" s="262">
        <v>23934094.07</v>
      </c>
      <c r="G29" s="262">
        <v>173625262.43000001</v>
      </c>
      <c r="H29" s="262">
        <v>3670000</v>
      </c>
      <c r="I29" s="262">
        <v>2127290.12</v>
      </c>
      <c r="J29" s="982">
        <v>583150</v>
      </c>
      <c r="K29" s="442">
        <v>13477933.18</v>
      </c>
      <c r="L29" s="265">
        <v>12630363.289999999</v>
      </c>
    </row>
    <row r="30" spans="1:12">
      <c r="A30" s="153" t="s">
        <v>516</v>
      </c>
      <c r="B30" s="262">
        <v>90643056.219999999</v>
      </c>
      <c r="C30" s="262">
        <v>70253073.159999996</v>
      </c>
      <c r="D30" s="262">
        <v>133893362.50999999</v>
      </c>
      <c r="E30" s="262">
        <v>168180430.91</v>
      </c>
      <c r="F30" s="262">
        <v>149359541.94999999</v>
      </c>
      <c r="G30" s="262">
        <v>366093964.97000003</v>
      </c>
      <c r="H30" s="262">
        <v>240848763.38999999</v>
      </c>
      <c r="I30" s="262">
        <v>211586590.54000002</v>
      </c>
      <c r="J30" s="982">
        <v>254056742.95000005</v>
      </c>
      <c r="K30" s="442">
        <v>341492970.78000003</v>
      </c>
      <c r="L30" s="265">
        <v>535371238.63000011</v>
      </c>
    </row>
    <row r="31" spans="1:12">
      <c r="A31" s="153" t="s">
        <v>585</v>
      </c>
      <c r="B31" s="262">
        <v>2383239.13</v>
      </c>
      <c r="C31" s="262">
        <v>7256166.5800000001</v>
      </c>
      <c r="D31" s="262">
        <v>82643886.679999992</v>
      </c>
      <c r="E31" s="262">
        <v>789422367</v>
      </c>
      <c r="F31" s="262">
        <v>401187765.08999997</v>
      </c>
      <c r="G31" s="262">
        <v>707704</v>
      </c>
      <c r="H31" s="262">
        <v>46549566.390000001</v>
      </c>
      <c r="I31" s="262">
        <v>25450069.82</v>
      </c>
      <c r="J31" s="982">
        <v>85254065.63000001</v>
      </c>
      <c r="K31" s="442">
        <v>37835301.899999999</v>
      </c>
      <c r="L31" s="265">
        <v>157224600.21000001</v>
      </c>
    </row>
    <row r="32" spans="1:12">
      <c r="A32" s="153" t="s">
        <v>586</v>
      </c>
      <c r="B32" s="261">
        <v>0</v>
      </c>
      <c r="C32" s="261">
        <v>0</v>
      </c>
      <c r="D32" s="261">
        <v>0</v>
      </c>
      <c r="E32" s="261">
        <v>0</v>
      </c>
      <c r="F32" s="262">
        <v>178495787.13</v>
      </c>
      <c r="G32" s="262">
        <v>247037808.31</v>
      </c>
      <c r="H32" s="262">
        <v>649113710.84000003</v>
      </c>
      <c r="I32" s="262">
        <v>278913239.52999997</v>
      </c>
      <c r="J32" s="982">
        <v>342574180.46000004</v>
      </c>
      <c r="K32" s="442">
        <v>424156643.43000001</v>
      </c>
      <c r="L32" s="265">
        <v>417468826.13</v>
      </c>
    </row>
    <row r="33" spans="1:12">
      <c r="A33" s="153" t="s">
        <v>212</v>
      </c>
      <c r="B33" s="262">
        <v>478790078.16000003</v>
      </c>
      <c r="C33" s="262">
        <v>536428514.4000001</v>
      </c>
      <c r="D33" s="262">
        <v>676867644.06000018</v>
      </c>
      <c r="E33" s="262">
        <v>450096856.41000009</v>
      </c>
      <c r="F33" s="262">
        <v>1096991776.48</v>
      </c>
      <c r="G33" s="262">
        <v>1347410275.2600002</v>
      </c>
      <c r="H33" s="262">
        <v>1209492382.76</v>
      </c>
      <c r="I33" s="262">
        <v>2091220641.9100001</v>
      </c>
      <c r="J33" s="982">
        <v>2639498429.3200006</v>
      </c>
      <c r="K33" s="442">
        <v>3186350117.7700009</v>
      </c>
      <c r="L33" s="265">
        <v>3656158651.6800008</v>
      </c>
    </row>
    <row r="34" spans="1:12">
      <c r="A34" s="161" t="s">
        <v>587</v>
      </c>
      <c r="B34" s="257">
        <v>15472766737.219997</v>
      </c>
      <c r="C34" s="257">
        <v>19478627676.790001</v>
      </c>
      <c r="D34" s="257">
        <v>35539506177.580002</v>
      </c>
      <c r="E34" s="257">
        <v>42068810736.580002</v>
      </c>
      <c r="F34" s="980">
        <v>48931404382.669991</v>
      </c>
      <c r="G34" s="980">
        <v>54017481397.12001</v>
      </c>
      <c r="H34" s="980">
        <v>59984818186.800011</v>
      </c>
      <c r="I34" s="980">
        <v>67779384548.100014</v>
      </c>
      <c r="J34" s="980">
        <v>76136375465.97995</v>
      </c>
      <c r="K34" s="980">
        <v>83833620436.600021</v>
      </c>
      <c r="L34" s="259">
        <v>96052033773.329895</v>
      </c>
    </row>
    <row r="35" spans="1:12">
      <c r="A35" s="161" t="s">
        <v>588</v>
      </c>
      <c r="B35" s="257">
        <v>7212414637.1599989</v>
      </c>
      <c r="C35" s="257">
        <v>9533703220.960001</v>
      </c>
      <c r="D35" s="257">
        <v>21691933404.189995</v>
      </c>
      <c r="E35" s="257">
        <v>26562000796.039993</v>
      </c>
      <c r="F35" s="980">
        <v>31403997414.860001</v>
      </c>
      <c r="G35" s="980">
        <v>34728416865.419998</v>
      </c>
      <c r="H35" s="980">
        <v>38393788781.279999</v>
      </c>
      <c r="I35" s="980">
        <v>41784725657.660004</v>
      </c>
      <c r="J35" s="980">
        <v>48766406537.380005</v>
      </c>
      <c r="K35" s="980">
        <v>53276927134.07</v>
      </c>
      <c r="L35" s="259">
        <v>62254306393.609993</v>
      </c>
    </row>
    <row r="36" spans="1:12">
      <c r="A36" s="153" t="s">
        <v>589</v>
      </c>
      <c r="B36" s="262">
        <v>8449335119.21</v>
      </c>
      <c r="C36" s="262">
        <v>10575017940.210001</v>
      </c>
      <c r="D36" s="981">
        <v>21549399018.399998</v>
      </c>
      <c r="E36" s="262">
        <v>26797562323.060001</v>
      </c>
      <c r="F36" s="262">
        <v>31301721340.870003</v>
      </c>
      <c r="G36" s="262">
        <v>34956620563.660004</v>
      </c>
      <c r="H36" s="262">
        <v>38865674400.499992</v>
      </c>
      <c r="I36" s="262">
        <v>42966496153.360001</v>
      </c>
      <c r="J36" s="982">
        <v>45652773846.129997</v>
      </c>
      <c r="K36" s="442">
        <v>51657364261.889999</v>
      </c>
      <c r="L36" s="265">
        <v>66034935642.959999</v>
      </c>
    </row>
    <row r="37" spans="1:12">
      <c r="A37" s="153" t="s">
        <v>590</v>
      </c>
      <c r="B37" s="262">
        <v>672805624.72000003</v>
      </c>
      <c r="C37" s="262">
        <v>425447901.94000006</v>
      </c>
      <c r="D37" s="262">
        <v>1464584553.3100002</v>
      </c>
      <c r="E37" s="262">
        <v>1251556206.22</v>
      </c>
      <c r="F37" s="262">
        <v>1733146636.0799999</v>
      </c>
      <c r="G37" s="262">
        <v>1800243454.1199999</v>
      </c>
      <c r="H37" s="262">
        <v>1322979522.47</v>
      </c>
      <c r="I37" s="262">
        <v>1555368959.8499999</v>
      </c>
      <c r="J37" s="982">
        <v>1956202208.3499999</v>
      </c>
      <c r="K37" s="442">
        <v>2134626560.6899996</v>
      </c>
      <c r="L37" s="265">
        <v>-1710375713.3199999</v>
      </c>
    </row>
    <row r="38" spans="1:12">
      <c r="A38" s="153" t="s">
        <v>591</v>
      </c>
      <c r="B38" s="262">
        <v>-1909726106.77</v>
      </c>
      <c r="C38" s="262">
        <v>-1466762621.1900001</v>
      </c>
      <c r="D38" s="262">
        <v>-1322050167.52</v>
      </c>
      <c r="E38" s="262">
        <v>-1487117733.2400005</v>
      </c>
      <c r="F38" s="262">
        <v>-1630870563.0899999</v>
      </c>
      <c r="G38" s="262">
        <v>-2028447151.3599999</v>
      </c>
      <c r="H38" s="261">
        <v>0</v>
      </c>
      <c r="I38" s="261">
        <v>0</v>
      </c>
      <c r="J38" s="982">
        <v>-1684529948.54</v>
      </c>
      <c r="K38" s="442">
        <v>-6147304723.6599998</v>
      </c>
      <c r="L38" s="265">
        <v>-6490404771.8999996</v>
      </c>
    </row>
    <row r="39" spans="1:12">
      <c r="A39" s="153" t="s">
        <v>905</v>
      </c>
      <c r="B39" s="261">
        <v>0</v>
      </c>
      <c r="C39" s="261">
        <v>0</v>
      </c>
      <c r="D39" s="261">
        <v>0</v>
      </c>
      <c r="E39" s="261">
        <v>0</v>
      </c>
      <c r="F39" s="261">
        <v>0</v>
      </c>
      <c r="G39" s="261">
        <v>0</v>
      </c>
      <c r="H39" s="261">
        <v>0</v>
      </c>
      <c r="I39" s="261">
        <v>0</v>
      </c>
      <c r="J39" s="477">
        <v>2841960431.4400001</v>
      </c>
      <c r="K39" s="442">
        <v>5632241035.1500015</v>
      </c>
      <c r="L39" s="265">
        <v>4420151235.8699999</v>
      </c>
    </row>
    <row r="40" spans="1:12">
      <c r="A40" s="161" t="s">
        <v>592</v>
      </c>
      <c r="B40" s="257">
        <v>1881046797.3300002</v>
      </c>
      <c r="C40" s="257">
        <v>2557929337.3099999</v>
      </c>
      <c r="D40" s="257">
        <v>3596114543.1499996</v>
      </c>
      <c r="E40" s="257">
        <v>4109182880.0899997</v>
      </c>
      <c r="F40" s="980">
        <v>5005892044.1100006</v>
      </c>
      <c r="G40" s="980">
        <v>5369378153.5700006</v>
      </c>
      <c r="H40" s="980">
        <v>5818796525.1999998</v>
      </c>
      <c r="I40" s="980">
        <v>6437552579.2799997</v>
      </c>
      <c r="J40" s="980">
        <v>6739053243.9799995</v>
      </c>
      <c r="K40" s="980">
        <v>6311332735.1499996</v>
      </c>
      <c r="L40" s="259">
        <v>6281395780.9800005</v>
      </c>
    </row>
    <row r="41" spans="1:12">
      <c r="A41" s="161" t="s">
        <v>593</v>
      </c>
      <c r="B41" s="257">
        <v>3902424502.9499998</v>
      </c>
      <c r="C41" s="257">
        <v>4419925176.7200003</v>
      </c>
      <c r="D41" s="257">
        <v>6376632722.1699991</v>
      </c>
      <c r="E41" s="257">
        <v>6785618590.2899981</v>
      </c>
      <c r="F41" s="980">
        <v>7620052631.54</v>
      </c>
      <c r="G41" s="980">
        <v>8773006276.1700001</v>
      </c>
      <c r="H41" s="980">
        <v>9478032311.6600037</v>
      </c>
      <c r="I41" s="980">
        <v>12047659742.370003</v>
      </c>
      <c r="J41" s="980">
        <v>12532775544.279997</v>
      </c>
      <c r="K41" s="980">
        <v>13661319420.369999</v>
      </c>
      <c r="L41" s="259">
        <v>14792105538.649998</v>
      </c>
    </row>
    <row r="42" spans="1:12">
      <c r="A42" s="153" t="s">
        <v>520</v>
      </c>
      <c r="B42" s="262">
        <v>1104010232.47</v>
      </c>
      <c r="C42" s="262">
        <v>1285401077.3899999</v>
      </c>
      <c r="D42" s="262">
        <v>1793416713.2600005</v>
      </c>
      <c r="E42" s="262">
        <v>1915215958.0999999</v>
      </c>
      <c r="F42" s="262">
        <v>2114554561.6800003</v>
      </c>
      <c r="G42" s="262">
        <v>2551932794.5199995</v>
      </c>
      <c r="H42" s="262">
        <v>2750513156.4699998</v>
      </c>
      <c r="I42" s="262">
        <v>3217122390.6600008</v>
      </c>
      <c r="J42" s="982">
        <v>3647733627.1500001</v>
      </c>
      <c r="K42" s="442">
        <v>4152905822.000001</v>
      </c>
      <c r="L42" s="265">
        <v>4618762475.1600008</v>
      </c>
    </row>
    <row r="43" spans="1:12">
      <c r="A43" s="153" t="s">
        <v>521</v>
      </c>
      <c r="B43" s="262">
        <v>28174553.239999998</v>
      </c>
      <c r="C43" s="262">
        <v>35095874.100000001</v>
      </c>
      <c r="D43" s="262">
        <v>28432844.109999999</v>
      </c>
      <c r="E43" s="262">
        <v>48819547.699999996</v>
      </c>
      <c r="F43" s="262">
        <v>106118609.14999999</v>
      </c>
      <c r="G43" s="262">
        <v>121224301.88000001</v>
      </c>
      <c r="H43" s="262">
        <v>129012480.67</v>
      </c>
      <c r="I43" s="262">
        <v>80324355.769999996</v>
      </c>
      <c r="J43" s="982">
        <v>85510033.469999999</v>
      </c>
      <c r="K43" s="442">
        <v>94140082.75</v>
      </c>
      <c r="L43" s="265">
        <v>112847409.98</v>
      </c>
    </row>
    <row r="44" spans="1:12">
      <c r="A44" s="153" t="s">
        <v>522</v>
      </c>
      <c r="B44" s="262">
        <v>66415684.329999983</v>
      </c>
      <c r="C44" s="262">
        <v>81757002.440000013</v>
      </c>
      <c r="D44" s="262">
        <v>122329024.37000002</v>
      </c>
      <c r="E44" s="262">
        <v>162789741.63000005</v>
      </c>
      <c r="F44" s="262">
        <v>164306535.01999998</v>
      </c>
      <c r="G44" s="262">
        <v>216383303.70000005</v>
      </c>
      <c r="H44" s="262">
        <v>200195632.51000002</v>
      </c>
      <c r="I44" s="262">
        <v>222864262.07000005</v>
      </c>
      <c r="J44" s="982">
        <v>220867834.24000004</v>
      </c>
      <c r="K44" s="442">
        <v>173132706.79000002</v>
      </c>
      <c r="L44" s="265">
        <v>192445574.91000003</v>
      </c>
    </row>
    <row r="45" spans="1:12">
      <c r="A45" s="153" t="s">
        <v>594</v>
      </c>
      <c r="B45" s="262">
        <v>111845446.44999997</v>
      </c>
      <c r="C45" s="262">
        <v>116684567.42999996</v>
      </c>
      <c r="D45" s="262">
        <v>169754371.87</v>
      </c>
      <c r="E45" s="262">
        <v>124871947.5</v>
      </c>
      <c r="F45" s="262">
        <v>205638922.38999996</v>
      </c>
      <c r="G45" s="262">
        <v>179960796.71000004</v>
      </c>
      <c r="H45" s="262">
        <v>232227419.42000002</v>
      </c>
      <c r="I45" s="262">
        <v>263425893.49999997</v>
      </c>
      <c r="J45" s="982">
        <v>361712899.86999995</v>
      </c>
      <c r="K45" s="442">
        <v>468337448.07000005</v>
      </c>
      <c r="L45" s="265">
        <v>534921394.0599997</v>
      </c>
    </row>
    <row r="46" spans="1:12">
      <c r="A46" s="153" t="s">
        <v>526</v>
      </c>
      <c r="B46" s="262">
        <v>795024792.60000002</v>
      </c>
      <c r="C46" s="262">
        <v>960855271.31999981</v>
      </c>
      <c r="D46" s="262">
        <v>1277170050.8400002</v>
      </c>
      <c r="E46" s="262">
        <v>1528793674.6000001</v>
      </c>
      <c r="F46" s="262">
        <v>1746936496.1200001</v>
      </c>
      <c r="G46" s="262">
        <v>1970568225.2399998</v>
      </c>
      <c r="H46" s="262">
        <v>2175772917.4899998</v>
      </c>
      <c r="I46" s="262">
        <v>2246849202.6500001</v>
      </c>
      <c r="J46" s="982">
        <v>2608591628.7799993</v>
      </c>
      <c r="K46" s="442">
        <v>2645901635.480001</v>
      </c>
      <c r="L46" s="265">
        <v>2858738064.309999</v>
      </c>
    </row>
    <row r="47" spans="1:12" ht="15.75" customHeight="1">
      <c r="A47" s="153" t="s">
        <v>596</v>
      </c>
      <c r="B47" s="262">
        <v>302356895.07999998</v>
      </c>
      <c r="C47" s="262">
        <v>378559680.43000007</v>
      </c>
      <c r="D47" s="262">
        <v>574824806.87000012</v>
      </c>
      <c r="E47" s="262">
        <v>514901200.04000002</v>
      </c>
      <c r="F47" s="262">
        <v>594195504.41000009</v>
      </c>
      <c r="G47" s="262">
        <v>473154733.53999996</v>
      </c>
      <c r="H47" s="262">
        <v>432232771.7899999</v>
      </c>
      <c r="I47" s="262">
        <v>582534893.13</v>
      </c>
      <c r="J47" s="982">
        <v>711053553.25</v>
      </c>
      <c r="K47" s="442">
        <v>761207856.38</v>
      </c>
      <c r="L47" s="265">
        <v>915931582.2700001</v>
      </c>
    </row>
    <row r="48" spans="1:12">
      <c r="A48" s="153" t="s">
        <v>595</v>
      </c>
      <c r="B48" s="261">
        <v>0</v>
      </c>
      <c r="C48" s="261">
        <v>0</v>
      </c>
      <c r="D48" s="261">
        <v>0</v>
      </c>
      <c r="E48" s="261">
        <v>0</v>
      </c>
      <c r="F48" s="262">
        <v>11553991.67</v>
      </c>
      <c r="G48" s="262">
        <v>64861095</v>
      </c>
      <c r="H48" s="262">
        <v>53623881.359999999</v>
      </c>
      <c r="I48" s="262">
        <v>56999419.479999997</v>
      </c>
      <c r="J48" s="982">
        <v>247892187.44</v>
      </c>
      <c r="K48" s="442">
        <v>75079776.510000005</v>
      </c>
      <c r="L48" s="265">
        <v>3152851.36</v>
      </c>
    </row>
    <row r="49" spans="1:12">
      <c r="A49" s="153" t="s">
        <v>597</v>
      </c>
      <c r="B49" s="262">
        <v>445954842.95000005</v>
      </c>
      <c r="C49" s="262">
        <v>564126519.83999991</v>
      </c>
      <c r="D49" s="262">
        <v>949361481.21000004</v>
      </c>
      <c r="E49" s="262">
        <v>998327013.12999988</v>
      </c>
      <c r="F49" s="262">
        <v>1095464226.73</v>
      </c>
      <c r="G49" s="262">
        <v>1119132421.4399998</v>
      </c>
      <c r="H49" s="262">
        <v>1143850773.4100001</v>
      </c>
      <c r="I49" s="262">
        <v>1373464451.4999995</v>
      </c>
      <c r="J49" s="982">
        <v>1664612602.22</v>
      </c>
      <c r="K49" s="442">
        <v>1692673945.6700001</v>
      </c>
      <c r="L49" s="265">
        <v>1887070074.0200005</v>
      </c>
    </row>
    <row r="50" spans="1:12">
      <c r="A50" s="153" t="s">
        <v>598</v>
      </c>
      <c r="B50" s="262">
        <v>21111418.330000002</v>
      </c>
      <c r="C50" s="262">
        <v>29923063.789999999</v>
      </c>
      <c r="D50" s="262">
        <v>42311338.949999996</v>
      </c>
      <c r="E50" s="262">
        <v>29891841.399999999</v>
      </c>
      <c r="F50" s="262">
        <v>28085442.879999999</v>
      </c>
      <c r="G50" s="262">
        <v>24159238.539999999</v>
      </c>
      <c r="H50" s="262">
        <v>24915214.849999998</v>
      </c>
      <c r="I50" s="262">
        <v>37582976.189999998</v>
      </c>
      <c r="J50" s="982">
        <v>38721619.359999999</v>
      </c>
      <c r="K50" s="442">
        <v>62095683.829999998</v>
      </c>
      <c r="L50" s="265">
        <v>85356382.74000001</v>
      </c>
    </row>
    <row r="51" spans="1:12">
      <c r="A51" s="153" t="s">
        <v>547</v>
      </c>
      <c r="B51" s="262">
        <v>170679745.71999997</v>
      </c>
      <c r="C51" s="262">
        <v>205434684.01000002</v>
      </c>
      <c r="D51" s="262">
        <v>323105492.75999981</v>
      </c>
      <c r="E51" s="262">
        <v>360097682.81999993</v>
      </c>
      <c r="F51" s="262">
        <v>344748071.09000003</v>
      </c>
      <c r="G51" s="262">
        <v>278884664.75999993</v>
      </c>
      <c r="H51" s="262">
        <v>382371779.32000005</v>
      </c>
      <c r="I51" s="262">
        <v>417280645.38999999</v>
      </c>
      <c r="J51" s="982">
        <v>456258655.17000002</v>
      </c>
      <c r="K51" s="442">
        <v>523456312.38999999</v>
      </c>
      <c r="L51" s="265">
        <v>616303020.14999986</v>
      </c>
    </row>
    <row r="52" spans="1:12">
      <c r="A52" s="153" t="s">
        <v>548</v>
      </c>
      <c r="B52" s="262">
        <v>35315646.24000001</v>
      </c>
      <c r="C52" s="262">
        <v>36752516.269999996</v>
      </c>
      <c r="D52" s="262">
        <v>45440169.680000007</v>
      </c>
      <c r="E52" s="262">
        <v>57056435.890000008</v>
      </c>
      <c r="F52" s="262">
        <v>61828193.009999998</v>
      </c>
      <c r="G52" s="262">
        <v>61720515.32</v>
      </c>
      <c r="H52" s="262">
        <v>80740212.109999999</v>
      </c>
      <c r="I52" s="262">
        <v>71029048.200000003</v>
      </c>
      <c r="J52" s="982">
        <v>74353766.539999992</v>
      </c>
      <c r="K52" s="442">
        <v>94288189.309999973</v>
      </c>
      <c r="L52" s="265">
        <v>99820412.400000006</v>
      </c>
    </row>
    <row r="53" spans="1:12">
      <c r="A53" s="153" t="s">
        <v>549</v>
      </c>
      <c r="B53" s="262">
        <v>3444794.2499999995</v>
      </c>
      <c r="C53" s="262">
        <v>10367131.67</v>
      </c>
      <c r="D53" s="262">
        <v>42401840.210000001</v>
      </c>
      <c r="E53" s="262">
        <v>37614301.439999998</v>
      </c>
      <c r="F53" s="262">
        <v>48806014.549999997</v>
      </c>
      <c r="G53" s="262">
        <v>51079178.730000004</v>
      </c>
      <c r="H53" s="262">
        <v>63423077.969999999</v>
      </c>
      <c r="I53" s="262">
        <v>64887998.380000003</v>
      </c>
      <c r="J53" s="982">
        <v>62236747.700000003</v>
      </c>
      <c r="K53" s="442">
        <v>49055214.119999997</v>
      </c>
      <c r="L53" s="265">
        <v>57028694.949999996</v>
      </c>
    </row>
    <row r="54" spans="1:12">
      <c r="A54" s="153" t="s">
        <v>554</v>
      </c>
      <c r="B54" s="262">
        <v>44844962.020000003</v>
      </c>
      <c r="C54" s="262">
        <v>28286751.589999996</v>
      </c>
      <c r="D54" s="262">
        <v>26747612.379999999</v>
      </c>
      <c r="E54" s="262">
        <v>27589531.59</v>
      </c>
      <c r="F54" s="262">
        <v>25080616.850000001</v>
      </c>
      <c r="G54" s="262">
        <v>30443685.59</v>
      </c>
      <c r="H54" s="262">
        <v>49082154.43</v>
      </c>
      <c r="I54" s="262">
        <v>36378418.349999994</v>
      </c>
      <c r="J54" s="982">
        <v>48877941.870000005</v>
      </c>
      <c r="K54" s="442">
        <v>54210765.190000005</v>
      </c>
      <c r="L54" s="265">
        <v>54020625.449999996</v>
      </c>
    </row>
    <row r="55" spans="1:12">
      <c r="A55" s="153" t="s">
        <v>555</v>
      </c>
      <c r="B55" s="262">
        <v>25949018.549999997</v>
      </c>
      <c r="C55" s="262">
        <v>32302684.859999999</v>
      </c>
      <c r="D55" s="262">
        <v>47968869.289999999</v>
      </c>
      <c r="E55" s="262">
        <v>47670051.820000008</v>
      </c>
      <c r="F55" s="262">
        <v>54288225.370000005</v>
      </c>
      <c r="G55" s="262">
        <v>55086351.880000003</v>
      </c>
      <c r="H55" s="262">
        <v>56439622.000000007</v>
      </c>
      <c r="I55" s="262">
        <v>75910734.499999985</v>
      </c>
      <c r="J55" s="982">
        <v>73855734.819999993</v>
      </c>
      <c r="K55" s="442">
        <v>93734321.120000005</v>
      </c>
      <c r="L55" s="265">
        <v>123021950.61000001</v>
      </c>
    </row>
    <row r="56" spans="1:12">
      <c r="A56" s="153" t="s">
        <v>546</v>
      </c>
      <c r="B56" s="262">
        <v>35601153.749999993</v>
      </c>
      <c r="C56" s="262">
        <v>40810221.879999995</v>
      </c>
      <c r="D56" s="262">
        <v>58600286.539999999</v>
      </c>
      <c r="E56" s="262">
        <v>63306805.399999999</v>
      </c>
      <c r="F56" s="262">
        <v>96745168.200000003</v>
      </c>
      <c r="G56" s="262">
        <v>150363888.83999997</v>
      </c>
      <c r="H56" s="262">
        <v>113212367.06999999</v>
      </c>
      <c r="I56" s="262">
        <v>120626087.53999999</v>
      </c>
      <c r="J56" s="982">
        <v>85830360.480000004</v>
      </c>
      <c r="K56" s="442">
        <v>102582818.80999997</v>
      </c>
      <c r="L56" s="265">
        <v>165889962.35999998</v>
      </c>
    </row>
    <row r="57" spans="1:12">
      <c r="A57" s="153" t="s">
        <v>309</v>
      </c>
      <c r="B57" s="262">
        <v>711695316.96999967</v>
      </c>
      <c r="C57" s="262">
        <v>613568129.70000005</v>
      </c>
      <c r="D57" s="262">
        <v>874767819.8299998</v>
      </c>
      <c r="E57" s="262">
        <v>868672857.23000002</v>
      </c>
      <c r="F57" s="262">
        <v>921702052.41999996</v>
      </c>
      <c r="G57" s="262">
        <v>1424051079.48</v>
      </c>
      <c r="H57" s="262">
        <v>1590418850.7899997</v>
      </c>
      <c r="I57" s="262">
        <v>3180378965.0599999</v>
      </c>
      <c r="J57" s="982">
        <v>2144666351.9199998</v>
      </c>
      <c r="K57" s="442">
        <v>2618516841.9499998</v>
      </c>
      <c r="L57" s="265">
        <v>2466795063.9199996</v>
      </c>
    </row>
    <row r="58" spans="1:12">
      <c r="A58" s="161" t="s">
        <v>599</v>
      </c>
      <c r="B58" s="257">
        <v>348261743.29999995</v>
      </c>
      <c r="C58" s="257">
        <v>388217623.08999997</v>
      </c>
      <c r="D58" s="257">
        <v>598087083.22000015</v>
      </c>
      <c r="E58" s="257">
        <v>676077162.16000009</v>
      </c>
      <c r="F58" s="980">
        <v>658445069.11000001</v>
      </c>
      <c r="G58" s="980">
        <v>662170931.21999991</v>
      </c>
      <c r="H58" s="980">
        <v>728443633.37</v>
      </c>
      <c r="I58" s="980">
        <v>812937271.88000023</v>
      </c>
      <c r="J58" s="980">
        <v>906417313.12999976</v>
      </c>
      <c r="K58" s="980">
        <v>1029153000.9499999</v>
      </c>
      <c r="L58" s="259">
        <v>1262368728.7999997</v>
      </c>
    </row>
    <row r="59" spans="1:12">
      <c r="A59" s="153" t="s">
        <v>601</v>
      </c>
      <c r="B59" s="262">
        <v>41754271.459999986</v>
      </c>
      <c r="C59" s="262">
        <v>138269586.10999998</v>
      </c>
      <c r="D59" s="262">
        <v>60344870.590000018</v>
      </c>
      <c r="E59" s="262">
        <v>86334081.230000004</v>
      </c>
      <c r="F59" s="262">
        <v>70884040.349999994</v>
      </c>
      <c r="G59" s="262">
        <v>78781310.370000005</v>
      </c>
      <c r="H59" s="262">
        <v>74344965.49000001</v>
      </c>
      <c r="I59" s="262">
        <v>82125189.179999992</v>
      </c>
      <c r="J59" s="982">
        <v>85783405.829999998</v>
      </c>
      <c r="K59" s="442">
        <v>95418935.610000014</v>
      </c>
      <c r="L59" s="265">
        <v>92262938.179999992</v>
      </c>
    </row>
    <row r="60" spans="1:12">
      <c r="A60" s="153" t="s">
        <v>600</v>
      </c>
      <c r="B60" s="262">
        <v>163077363.14000008</v>
      </c>
      <c r="C60" s="262">
        <v>131793510.39</v>
      </c>
      <c r="D60" s="262">
        <v>253921460.74000007</v>
      </c>
      <c r="E60" s="262">
        <v>228387318.65999997</v>
      </c>
      <c r="F60" s="262">
        <v>198279231.07999992</v>
      </c>
      <c r="G60" s="262">
        <v>240399821.40000001</v>
      </c>
      <c r="H60" s="262">
        <v>244440292.73999995</v>
      </c>
      <c r="I60" s="262">
        <v>266802890.97999999</v>
      </c>
      <c r="J60" s="982">
        <v>317295481.89999998</v>
      </c>
      <c r="K60" s="442">
        <v>367696822.59999996</v>
      </c>
      <c r="L60" s="265">
        <v>391347949.14000005</v>
      </c>
    </row>
    <row r="61" spans="1:12">
      <c r="A61" s="153" t="s">
        <v>602</v>
      </c>
      <c r="B61" s="262">
        <v>12998222.359999998</v>
      </c>
      <c r="C61" s="262">
        <v>5762008.7700000023</v>
      </c>
      <c r="D61" s="262">
        <v>11292255.439999999</v>
      </c>
      <c r="E61" s="262">
        <v>6023649.5500000007</v>
      </c>
      <c r="F61" s="262">
        <v>37076386.889999993</v>
      </c>
      <c r="G61" s="262">
        <v>14387334.330000002</v>
      </c>
      <c r="H61" s="262">
        <v>29587994.559999999</v>
      </c>
      <c r="I61" s="262">
        <v>24512353.700000003</v>
      </c>
      <c r="J61" s="982">
        <v>28838898.799999993</v>
      </c>
      <c r="K61" s="442">
        <v>39634860.899999999</v>
      </c>
      <c r="L61" s="265">
        <v>57952398.980000012</v>
      </c>
    </row>
    <row r="62" spans="1:12">
      <c r="A62" s="153" t="s">
        <v>603</v>
      </c>
      <c r="B62" s="262">
        <v>2330837.0700000003</v>
      </c>
      <c r="C62" s="262">
        <v>1312400.5</v>
      </c>
      <c r="D62" s="262">
        <v>925137</v>
      </c>
      <c r="E62" s="262">
        <v>2706233</v>
      </c>
      <c r="F62" s="262">
        <v>1104510.93</v>
      </c>
      <c r="G62" s="262">
        <v>847418</v>
      </c>
      <c r="H62" s="262">
        <v>2200</v>
      </c>
      <c r="I62" s="262">
        <v>77356.19</v>
      </c>
      <c r="J62" s="982">
        <v>1789397.46</v>
      </c>
      <c r="K62" s="442">
        <v>441052.27</v>
      </c>
      <c r="L62" s="265">
        <v>0</v>
      </c>
    </row>
    <row r="63" spans="1:12">
      <c r="A63" s="153" t="s">
        <v>275</v>
      </c>
      <c r="B63" s="262">
        <v>13773455.890000002</v>
      </c>
      <c r="C63" s="262">
        <v>16037750.559999999</v>
      </c>
      <c r="D63" s="262">
        <v>15861571.179999998</v>
      </c>
      <c r="E63" s="262">
        <v>21371482.639999997</v>
      </c>
      <c r="F63" s="262">
        <v>15478938.180000003</v>
      </c>
      <c r="G63" s="262">
        <v>17074101.140000001</v>
      </c>
      <c r="H63" s="262">
        <v>18002723.909999996</v>
      </c>
      <c r="I63" s="262">
        <v>46944205.780000001</v>
      </c>
      <c r="J63" s="982">
        <v>19116258.289999999</v>
      </c>
      <c r="K63" s="442">
        <v>22073385.879999999</v>
      </c>
      <c r="L63" s="265">
        <v>27246393.079999998</v>
      </c>
    </row>
    <row r="64" spans="1:12">
      <c r="A64" s="153" t="s">
        <v>604</v>
      </c>
      <c r="B64" s="262">
        <v>114327593.38</v>
      </c>
      <c r="C64" s="262">
        <v>95042366.75999999</v>
      </c>
      <c r="D64" s="262">
        <v>255741788.26999995</v>
      </c>
      <c r="E64" s="262">
        <v>331254397.08000004</v>
      </c>
      <c r="F64" s="262">
        <v>335621960.68000001</v>
      </c>
      <c r="G64" s="262">
        <v>310680945.9799999</v>
      </c>
      <c r="H64" s="262">
        <v>362065455.67000002</v>
      </c>
      <c r="I64" s="262">
        <v>392475276.05000001</v>
      </c>
      <c r="J64" s="982">
        <v>453593870.85000002</v>
      </c>
      <c r="K64" s="442">
        <v>503887943.68999994</v>
      </c>
      <c r="L64" s="265">
        <v>693559049.41999996</v>
      </c>
    </row>
    <row r="65" spans="1:12" ht="15.75">
      <c r="A65" s="985" t="s">
        <v>1633</v>
      </c>
      <c r="B65" s="986">
        <v>0</v>
      </c>
      <c r="C65" s="986">
        <v>0</v>
      </c>
      <c r="D65" s="986">
        <v>0</v>
      </c>
      <c r="E65" s="986">
        <v>0</v>
      </c>
      <c r="F65" s="986">
        <v>0</v>
      </c>
      <c r="G65" s="986">
        <v>0</v>
      </c>
      <c r="H65" s="986">
        <v>0</v>
      </c>
      <c r="I65" s="986">
        <v>0</v>
      </c>
      <c r="J65" s="986">
        <v>0</v>
      </c>
      <c r="K65" s="986">
        <v>0</v>
      </c>
      <c r="L65" s="259">
        <v>400629257.19000012</v>
      </c>
    </row>
    <row r="66" spans="1:12">
      <c r="A66" s="159" t="s">
        <v>1350</v>
      </c>
      <c r="B66" s="986">
        <v>0</v>
      </c>
      <c r="C66" s="986">
        <v>0</v>
      </c>
      <c r="D66" s="986">
        <v>0</v>
      </c>
      <c r="E66" s="986">
        <v>0</v>
      </c>
      <c r="F66" s="986">
        <v>0</v>
      </c>
      <c r="G66" s="986">
        <v>0</v>
      </c>
      <c r="H66" s="986">
        <v>0</v>
      </c>
      <c r="I66" s="986">
        <v>0</v>
      </c>
      <c r="J66" s="986">
        <v>0</v>
      </c>
      <c r="K66" s="986">
        <v>0</v>
      </c>
      <c r="L66" s="265">
        <v>46620850.990000002</v>
      </c>
    </row>
    <row r="67" spans="1:12">
      <c r="A67" s="159" t="s">
        <v>1351</v>
      </c>
      <c r="B67" s="986">
        <v>0</v>
      </c>
      <c r="C67" s="986">
        <v>0</v>
      </c>
      <c r="D67" s="986">
        <v>0</v>
      </c>
      <c r="E67" s="986">
        <v>0</v>
      </c>
      <c r="F67" s="986">
        <v>0</v>
      </c>
      <c r="G67" s="986">
        <v>0</v>
      </c>
      <c r="H67" s="986">
        <v>0</v>
      </c>
      <c r="I67" s="986">
        <v>0</v>
      </c>
      <c r="J67" s="986">
        <v>0</v>
      </c>
      <c r="K67" s="986">
        <v>0</v>
      </c>
      <c r="L67" s="265">
        <v>269058067.25999999</v>
      </c>
    </row>
    <row r="68" spans="1:12">
      <c r="A68" s="159" t="s">
        <v>1352</v>
      </c>
      <c r="B68" s="986">
        <v>0</v>
      </c>
      <c r="C68" s="986">
        <v>0</v>
      </c>
      <c r="D68" s="986">
        <v>0</v>
      </c>
      <c r="E68" s="986">
        <v>0</v>
      </c>
      <c r="F68" s="986">
        <v>0</v>
      </c>
      <c r="G68" s="986">
        <v>0</v>
      </c>
      <c r="H68" s="986">
        <v>0</v>
      </c>
      <c r="I68" s="986">
        <v>0</v>
      </c>
      <c r="J68" s="986">
        <v>0</v>
      </c>
      <c r="K68" s="986">
        <v>0</v>
      </c>
      <c r="L68" s="265">
        <v>84950338.939999983</v>
      </c>
    </row>
    <row r="69" spans="1:12">
      <c r="A69" s="161" t="s">
        <v>309</v>
      </c>
      <c r="B69" s="257">
        <v>135927313.98000002</v>
      </c>
      <c r="C69" s="257">
        <v>219627089.13</v>
      </c>
      <c r="D69" s="257">
        <v>258577954.45000005</v>
      </c>
      <c r="E69" s="257">
        <v>445926630.21000004</v>
      </c>
      <c r="F69" s="980">
        <v>488434670.31</v>
      </c>
      <c r="G69" s="980">
        <v>485301857.61999995</v>
      </c>
      <c r="H69" s="980">
        <v>658663540.14000022</v>
      </c>
      <c r="I69" s="980">
        <v>795038038.56999969</v>
      </c>
      <c r="J69" s="980">
        <v>900956800.48000014</v>
      </c>
      <c r="K69" s="980">
        <v>863243597.3599999</v>
      </c>
      <c r="L69" s="259">
        <v>1650030286.47</v>
      </c>
    </row>
    <row r="70" spans="1:12">
      <c r="A70" s="153" t="s">
        <v>558</v>
      </c>
      <c r="B70" s="262">
        <v>133569565.13999999</v>
      </c>
      <c r="C70" s="262">
        <v>219627089.13</v>
      </c>
      <c r="D70" s="262">
        <v>253111423.77000004</v>
      </c>
      <c r="E70" s="262">
        <v>440110319.69</v>
      </c>
      <c r="F70" s="261">
        <v>0</v>
      </c>
      <c r="G70" s="261">
        <v>0</v>
      </c>
      <c r="H70" s="261">
        <v>0</v>
      </c>
      <c r="I70" s="261">
        <v>0</v>
      </c>
      <c r="J70" s="261">
        <v>0</v>
      </c>
      <c r="K70" s="262">
        <v>0</v>
      </c>
      <c r="L70" s="176">
        <v>0</v>
      </c>
    </row>
    <row r="71" spans="1:12">
      <c r="A71" s="153" t="s">
        <v>605</v>
      </c>
      <c r="B71" s="262">
        <v>2357748.84</v>
      </c>
      <c r="C71" s="261">
        <v>0</v>
      </c>
      <c r="D71" s="262">
        <v>5466530.6799999997</v>
      </c>
      <c r="E71" s="262">
        <v>5816310.5199999996</v>
      </c>
      <c r="F71" s="261">
        <v>0</v>
      </c>
      <c r="G71" s="261">
        <v>0</v>
      </c>
      <c r="H71" s="261">
        <v>0</v>
      </c>
      <c r="I71" s="261">
        <v>0</v>
      </c>
      <c r="J71" s="261">
        <v>0</v>
      </c>
      <c r="K71" s="262">
        <v>0</v>
      </c>
      <c r="L71" s="176">
        <v>0</v>
      </c>
    </row>
    <row r="72" spans="1:12">
      <c r="A72" s="153" t="s">
        <v>606</v>
      </c>
      <c r="B72" s="261">
        <v>0</v>
      </c>
      <c r="C72" s="261">
        <v>0</v>
      </c>
      <c r="D72" s="261">
        <v>0</v>
      </c>
      <c r="E72" s="261">
        <v>0</v>
      </c>
      <c r="F72" s="262">
        <v>10134622</v>
      </c>
      <c r="G72" s="262">
        <v>3367222.04</v>
      </c>
      <c r="H72" s="262">
        <v>5071921.54</v>
      </c>
      <c r="I72" s="262">
        <v>16456222</v>
      </c>
      <c r="J72" s="982">
        <v>13277054.620000001</v>
      </c>
      <c r="K72" s="442">
        <v>7271022.3700000001</v>
      </c>
      <c r="L72" s="265">
        <v>9132718.3399999999</v>
      </c>
    </row>
    <row r="73" spans="1:12" ht="15" customHeight="1">
      <c r="A73" s="153" t="s">
        <v>607</v>
      </c>
      <c r="B73" s="261">
        <v>0</v>
      </c>
      <c r="C73" s="261">
        <v>0</v>
      </c>
      <c r="D73" s="261">
        <v>0</v>
      </c>
      <c r="E73" s="261">
        <v>0</v>
      </c>
      <c r="F73" s="262">
        <v>42473213.50999999</v>
      </c>
      <c r="G73" s="262">
        <v>33380641.379999999</v>
      </c>
      <c r="H73" s="262">
        <v>85222525.049999982</v>
      </c>
      <c r="I73" s="262">
        <v>122292562.25999999</v>
      </c>
      <c r="J73" s="982">
        <v>258717241.58000001</v>
      </c>
      <c r="K73" s="442">
        <v>232650222.74999997</v>
      </c>
      <c r="L73" s="265">
        <v>276431197.80000001</v>
      </c>
    </row>
    <row r="74" spans="1:12">
      <c r="A74" s="153" t="s">
        <v>608</v>
      </c>
      <c r="B74" s="261">
        <v>0</v>
      </c>
      <c r="C74" s="261">
        <v>0</v>
      </c>
      <c r="D74" s="261">
        <v>0</v>
      </c>
      <c r="E74" s="261">
        <v>0</v>
      </c>
      <c r="F74" s="261">
        <v>0</v>
      </c>
      <c r="G74" s="261">
        <v>0</v>
      </c>
      <c r="H74" s="261">
        <v>0</v>
      </c>
      <c r="I74" s="261">
        <v>0</v>
      </c>
      <c r="J74" s="440">
        <v>0</v>
      </c>
      <c r="K74" s="440">
        <v>0</v>
      </c>
      <c r="L74" s="265">
        <v>0</v>
      </c>
    </row>
    <row r="75" spans="1:12" ht="15.75">
      <c r="A75" s="159" t="s">
        <v>1634</v>
      </c>
      <c r="B75" s="987">
        <v>0</v>
      </c>
      <c r="C75" s="987">
        <v>0</v>
      </c>
      <c r="D75" s="987">
        <v>0</v>
      </c>
      <c r="E75" s="987">
        <v>0</v>
      </c>
      <c r="F75" s="987">
        <v>0</v>
      </c>
      <c r="G75" s="987">
        <v>0</v>
      </c>
      <c r="H75" s="987">
        <v>0</v>
      </c>
      <c r="I75" s="987">
        <v>0</v>
      </c>
      <c r="J75" s="987">
        <v>0</v>
      </c>
      <c r="K75" s="987">
        <v>0</v>
      </c>
      <c r="L75" s="265">
        <v>1258711.8</v>
      </c>
    </row>
    <row r="76" spans="1:12" ht="15.75">
      <c r="A76" s="159" t="s">
        <v>1635</v>
      </c>
      <c r="B76" s="987">
        <v>0</v>
      </c>
      <c r="C76" s="987">
        <v>0</v>
      </c>
      <c r="D76" s="987">
        <v>0</v>
      </c>
      <c r="E76" s="987">
        <v>0</v>
      </c>
      <c r="F76" s="987">
        <v>0</v>
      </c>
      <c r="G76" s="987">
        <v>0</v>
      </c>
      <c r="H76" s="987">
        <v>0</v>
      </c>
      <c r="I76" s="987">
        <v>0</v>
      </c>
      <c r="J76" s="987">
        <v>0</v>
      </c>
      <c r="K76" s="987">
        <v>0</v>
      </c>
      <c r="L76" s="265">
        <v>624865916.24000001</v>
      </c>
    </row>
    <row r="77" spans="1:12">
      <c r="A77" s="153" t="s">
        <v>552</v>
      </c>
      <c r="B77" s="261">
        <v>0</v>
      </c>
      <c r="C77" s="261">
        <v>0</v>
      </c>
      <c r="D77" s="261">
        <v>0</v>
      </c>
      <c r="E77" s="261">
        <v>0</v>
      </c>
      <c r="F77" s="262">
        <v>200194.08</v>
      </c>
      <c r="G77" s="262">
        <v>1290244.46</v>
      </c>
      <c r="H77" s="262">
        <v>1916569.23</v>
      </c>
      <c r="I77" s="262">
        <v>5564560</v>
      </c>
      <c r="J77" s="982">
        <v>5314829</v>
      </c>
      <c r="K77" s="442">
        <v>4633844.28</v>
      </c>
      <c r="L77" s="265">
        <v>2843967</v>
      </c>
    </row>
    <row r="78" spans="1:12">
      <c r="A78" s="153" t="s">
        <v>609</v>
      </c>
      <c r="B78" s="261">
        <v>0</v>
      </c>
      <c r="C78" s="261">
        <v>0</v>
      </c>
      <c r="D78" s="261">
        <v>0</v>
      </c>
      <c r="E78" s="261">
        <v>0</v>
      </c>
      <c r="F78" s="262">
        <v>32823409.16</v>
      </c>
      <c r="G78" s="262">
        <v>43362135.740000002</v>
      </c>
      <c r="H78" s="262">
        <v>50223641.810000002</v>
      </c>
      <c r="I78" s="262">
        <v>52939092.790000007</v>
      </c>
      <c r="J78" s="982">
        <v>86030955.61999999</v>
      </c>
      <c r="K78" s="442">
        <v>88796525.120000005</v>
      </c>
      <c r="L78" s="265">
        <v>65949329.039999992</v>
      </c>
    </row>
    <row r="79" spans="1:12">
      <c r="A79" s="153" t="s">
        <v>610</v>
      </c>
      <c r="B79" s="261">
        <v>0</v>
      </c>
      <c r="C79" s="261">
        <v>0</v>
      </c>
      <c r="D79" s="261">
        <v>0</v>
      </c>
      <c r="E79" s="261">
        <v>0</v>
      </c>
      <c r="F79" s="262">
        <v>402803231.55999994</v>
      </c>
      <c r="G79" s="262">
        <v>403901613.00000006</v>
      </c>
      <c r="H79" s="262">
        <v>516228882.51000005</v>
      </c>
      <c r="I79" s="262">
        <v>597785601.51999986</v>
      </c>
      <c r="J79" s="982">
        <v>537616719.66000009</v>
      </c>
      <c r="K79" s="442">
        <v>529891982.84000015</v>
      </c>
      <c r="L79" s="265">
        <v>669548446.25000012</v>
      </c>
    </row>
    <row r="80" spans="1:12">
      <c r="A80" s="161" t="s">
        <v>611</v>
      </c>
      <c r="B80" s="257">
        <v>551977242.94000006</v>
      </c>
      <c r="C80" s="257">
        <v>582971957.55999994</v>
      </c>
      <c r="D80" s="257">
        <v>784052920.31000006</v>
      </c>
      <c r="E80" s="257">
        <v>649399529.56999993</v>
      </c>
      <c r="F80" s="980">
        <v>677494698.07000005</v>
      </c>
      <c r="G80" s="980">
        <v>822746743.00999963</v>
      </c>
      <c r="H80" s="980">
        <v>1095390953.6399999</v>
      </c>
      <c r="I80" s="980">
        <v>1651392221.03</v>
      </c>
      <c r="J80" s="980">
        <v>1755789839.6799996</v>
      </c>
      <c r="K80" s="980">
        <v>2873717612.2599998</v>
      </c>
      <c r="L80" s="259">
        <v>2103150483.3300002</v>
      </c>
    </row>
    <row r="81" spans="1:12">
      <c r="A81" s="153" t="s">
        <v>612</v>
      </c>
      <c r="B81" s="262">
        <v>6381850.75</v>
      </c>
      <c r="C81" s="262">
        <v>2050</v>
      </c>
      <c r="D81" s="262">
        <v>5210198</v>
      </c>
      <c r="E81" s="262">
        <v>7564383.8499999996</v>
      </c>
      <c r="F81" s="262">
        <v>1230927.96</v>
      </c>
      <c r="G81" s="262">
        <v>5150702.38</v>
      </c>
      <c r="H81" s="262">
        <v>294184</v>
      </c>
      <c r="I81" s="262">
        <v>2594762.83</v>
      </c>
      <c r="J81" s="477">
        <v>91161604</v>
      </c>
      <c r="K81" s="442">
        <v>2548375.3699999996</v>
      </c>
      <c r="L81" s="265">
        <v>43802.380000000005</v>
      </c>
    </row>
    <row r="82" spans="1:12">
      <c r="A82" s="153" t="s">
        <v>613</v>
      </c>
      <c r="B82" s="262">
        <v>908090.9</v>
      </c>
      <c r="C82" s="262">
        <v>273091.52</v>
      </c>
      <c r="D82" s="262">
        <v>417707.3</v>
      </c>
      <c r="E82" s="262">
        <v>264136.27999999997</v>
      </c>
      <c r="F82" s="262">
        <v>183922.88000000003</v>
      </c>
      <c r="G82" s="262">
        <v>2187808</v>
      </c>
      <c r="H82" s="262">
        <v>11934711.459999999</v>
      </c>
      <c r="I82" s="262">
        <v>11536309.73</v>
      </c>
      <c r="J82" s="477">
        <v>5703660.21</v>
      </c>
      <c r="K82" s="442">
        <v>520851728.29000002</v>
      </c>
      <c r="L82" s="265">
        <v>29597618.949999999</v>
      </c>
    </row>
    <row r="83" spans="1:12">
      <c r="A83" s="153" t="s">
        <v>569</v>
      </c>
      <c r="B83" s="262">
        <v>12300570.199999999</v>
      </c>
      <c r="C83" s="262">
        <v>2185205.87</v>
      </c>
      <c r="D83" s="262">
        <v>11407429.51</v>
      </c>
      <c r="E83" s="262">
        <v>8208960.7800000003</v>
      </c>
      <c r="F83" s="262">
        <v>1704793.35</v>
      </c>
      <c r="G83" s="262">
        <v>5013772.45</v>
      </c>
      <c r="H83" s="262">
        <v>14190281.1</v>
      </c>
      <c r="I83" s="262">
        <v>25449770.84</v>
      </c>
      <c r="J83" s="477">
        <v>70212188.989999995</v>
      </c>
      <c r="K83" s="442">
        <v>6898272.4399999995</v>
      </c>
      <c r="L83" s="265">
        <v>2719547</v>
      </c>
    </row>
    <row r="84" spans="1:12">
      <c r="A84" s="153" t="s">
        <v>570</v>
      </c>
      <c r="B84" s="262">
        <v>6660793.0999999996</v>
      </c>
      <c r="C84" s="262">
        <v>35078860.109999999</v>
      </c>
      <c r="D84" s="262">
        <v>52711304.350000001</v>
      </c>
      <c r="E84" s="262">
        <v>45908565.369999997</v>
      </c>
      <c r="F84" s="262">
        <v>46235283.759999998</v>
      </c>
      <c r="G84" s="262">
        <v>105510208.98</v>
      </c>
      <c r="H84" s="262">
        <v>81315987.799999997</v>
      </c>
      <c r="I84" s="262">
        <v>89356289.409999996</v>
      </c>
      <c r="J84" s="477">
        <v>99004659.220000014</v>
      </c>
      <c r="K84" s="442">
        <v>132410183.68000001</v>
      </c>
      <c r="L84" s="265">
        <v>269387546.55000007</v>
      </c>
    </row>
    <row r="85" spans="1:12">
      <c r="A85" s="153" t="s">
        <v>962</v>
      </c>
      <c r="B85" s="262">
        <v>525725937.98999995</v>
      </c>
      <c r="C85" s="262">
        <v>545432750.05999994</v>
      </c>
      <c r="D85" s="262">
        <v>714182350.15000021</v>
      </c>
      <c r="E85" s="262">
        <v>587453483.28999984</v>
      </c>
      <c r="F85" s="262">
        <v>628139770.11999989</v>
      </c>
      <c r="G85" s="262">
        <v>704884250.19999993</v>
      </c>
      <c r="H85" s="262">
        <v>987655789.28000009</v>
      </c>
      <c r="I85" s="262">
        <v>1522455088.2200003</v>
      </c>
      <c r="J85" s="477">
        <v>1489707727.2599995</v>
      </c>
      <c r="K85" s="442">
        <v>2211009052.48</v>
      </c>
      <c r="L85" s="265">
        <v>1801401968.4499998</v>
      </c>
    </row>
    <row r="86" spans="1:12">
      <c r="A86" s="161" t="s">
        <v>572</v>
      </c>
      <c r="B86" s="257">
        <v>1440714499.5599999</v>
      </c>
      <c r="C86" s="257">
        <v>1776253272.02</v>
      </c>
      <c r="D86" s="257">
        <v>2234107550.0900011</v>
      </c>
      <c r="E86" s="257">
        <v>2840605148.2200003</v>
      </c>
      <c r="F86" s="980">
        <v>3077087855.6699986</v>
      </c>
      <c r="G86" s="980">
        <v>3176460570.1099987</v>
      </c>
      <c r="H86" s="980">
        <v>3811702441.5100002</v>
      </c>
      <c r="I86" s="980">
        <v>4250079037.3100014</v>
      </c>
      <c r="J86" s="980">
        <v>4534976187.0500021</v>
      </c>
      <c r="K86" s="980">
        <v>5817888634.1200037</v>
      </c>
      <c r="L86" s="259">
        <v>8049862190.6300039</v>
      </c>
    </row>
    <row r="87" spans="1:12" ht="15" customHeight="1">
      <c r="A87" s="273" t="s">
        <v>35</v>
      </c>
      <c r="B87" s="275">
        <v>156</v>
      </c>
      <c r="C87" s="275">
        <v>150</v>
      </c>
      <c r="D87" s="275">
        <v>133</v>
      </c>
      <c r="E87" s="275">
        <v>85</v>
      </c>
      <c r="F87" s="275">
        <v>80</v>
      </c>
      <c r="G87" s="275">
        <v>83</v>
      </c>
      <c r="H87" s="275">
        <v>84</v>
      </c>
      <c r="I87" s="275">
        <v>82</v>
      </c>
      <c r="J87" s="275">
        <v>103</v>
      </c>
      <c r="K87" s="275">
        <v>103</v>
      </c>
      <c r="L87" s="275">
        <v>102</v>
      </c>
    </row>
    <row r="88" spans="1:12">
      <c r="A88" s="192" t="s">
        <v>1000</v>
      </c>
      <c r="H88" s="988"/>
      <c r="I88" s="277"/>
    </row>
    <row r="89" spans="1:12">
      <c r="A89" s="281" t="s">
        <v>1344</v>
      </c>
      <c r="H89" s="988"/>
      <c r="I89" s="277"/>
    </row>
    <row r="90" spans="1:12">
      <c r="A90" s="280" t="s">
        <v>1347</v>
      </c>
      <c r="H90" s="988"/>
      <c r="I90" s="277"/>
    </row>
    <row r="91" spans="1:12">
      <c r="A91" s="192" t="s">
        <v>1636</v>
      </c>
    </row>
    <row r="92" spans="1:12">
      <c r="A92" s="192" t="s">
        <v>1353</v>
      </c>
    </row>
    <row r="93" spans="1:12">
      <c r="A93" s="192" t="s">
        <v>301</v>
      </c>
    </row>
    <row r="94" spans="1:12">
      <c r="A94" s="175" t="s">
        <v>854</v>
      </c>
    </row>
    <row r="95" spans="1:12">
      <c r="A95" s="260"/>
    </row>
  </sheetData>
  <phoneticPr fontId="0" type="noConversion"/>
  <pageMargins left="0.71" right="0.55118110236220474" top="0.73" bottom="0.26" header="0.31496062992125984" footer="0.17"/>
  <pageSetup scale="49"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codeName="Sheet136"/>
  <dimension ref="A1:N100"/>
  <sheetViews>
    <sheetView showGridLines="0" zoomScaleNormal="100" workbookViewId="0">
      <pane xSplit="1" topLeftCell="B1" activePane="topRight" state="frozen"/>
      <selection activeCell="A29" sqref="A29"/>
      <selection pane="topRight" activeCell="L1" sqref="L1"/>
    </sheetView>
  </sheetViews>
  <sheetFormatPr defaultColWidth="9.140625" defaultRowHeight="15"/>
  <cols>
    <col min="1" max="1" width="69.28515625" style="153" customWidth="1"/>
    <col min="2" max="4" width="9.28515625" style="153" bestFit="1" customWidth="1"/>
    <col min="5" max="5" width="10" style="153" bestFit="1" customWidth="1"/>
    <col min="6" max="6" width="9.28515625" style="277" bestFit="1" customWidth="1"/>
    <col min="7" max="7" width="10" style="153" bestFit="1" customWidth="1"/>
    <col min="8" max="8" width="10.7109375" style="153" bestFit="1" customWidth="1"/>
    <col min="9" max="9" width="9.28515625" style="153" bestFit="1" customWidth="1"/>
    <col min="10" max="10" width="10.42578125" style="153" customWidth="1"/>
    <col min="11" max="11" width="11.85546875" style="252" bestFit="1" customWidth="1"/>
    <col min="12" max="12" width="11.5703125" style="153" bestFit="1" customWidth="1"/>
    <col min="13" max="13" width="41.28515625" style="31" bestFit="1" customWidth="1"/>
    <col min="14" max="16384" width="9.140625" style="31"/>
  </cols>
  <sheetData>
    <row r="1" spans="1:12">
      <c r="A1" s="185" t="s">
        <v>110</v>
      </c>
      <c r="B1" s="186"/>
      <c r="C1" s="185"/>
      <c r="D1" s="185"/>
      <c r="E1" s="185"/>
      <c r="F1" s="247"/>
      <c r="G1" s="247"/>
      <c r="H1" s="247"/>
      <c r="I1" s="248"/>
      <c r="J1" s="248"/>
      <c r="K1" s="249"/>
      <c r="L1" s="250">
        <v>137</v>
      </c>
    </row>
    <row r="2" spans="1:12">
      <c r="F2" s="251"/>
    </row>
    <row r="3" spans="1:12">
      <c r="F3" s="251"/>
    </row>
    <row r="4" spans="1:12">
      <c r="A4" s="253"/>
      <c r="F4" s="251"/>
    </row>
    <row r="5" spans="1:12">
      <c r="A5" s="253"/>
      <c r="F5" s="251"/>
    </row>
    <row r="6" spans="1:12">
      <c r="A6" s="253"/>
      <c r="F6" s="251"/>
    </row>
    <row r="7" spans="1:12">
      <c r="A7" s="254" t="s">
        <v>114</v>
      </c>
      <c r="F7" s="251"/>
    </row>
    <row r="8" spans="1:12">
      <c r="A8" s="163" t="s">
        <v>1354</v>
      </c>
      <c r="F8" s="251"/>
    </row>
    <row r="9" spans="1:12" ht="15.75">
      <c r="A9" s="163" t="s">
        <v>1558</v>
      </c>
      <c r="F9" s="251"/>
    </row>
    <row r="10" spans="1:12" ht="15" customHeight="1">
      <c r="A10" s="163" t="s">
        <v>84</v>
      </c>
      <c r="F10" s="251"/>
    </row>
    <row r="11" spans="1:12" ht="15" customHeight="1">
      <c r="A11" s="163" t="s">
        <v>1340</v>
      </c>
      <c r="F11" s="251"/>
    </row>
    <row r="12" spans="1:12" ht="20.25" customHeight="1">
      <c r="A12" s="210" t="s">
        <v>1322</v>
      </c>
      <c r="B12" s="255">
        <v>2008</v>
      </c>
      <c r="C12" s="255">
        <v>2009</v>
      </c>
      <c r="D12" s="255">
        <v>2010</v>
      </c>
      <c r="E12" s="255">
        <v>2011</v>
      </c>
      <c r="F12" s="250">
        <v>2012</v>
      </c>
      <c r="G12" s="255">
        <v>2013</v>
      </c>
      <c r="H12" s="250">
        <v>2014</v>
      </c>
      <c r="I12" s="255">
        <v>2015</v>
      </c>
      <c r="J12" s="250">
        <v>2016</v>
      </c>
      <c r="K12" s="250">
        <v>2017</v>
      </c>
      <c r="L12" s="250" t="s">
        <v>1559</v>
      </c>
    </row>
    <row r="13" spans="1:12">
      <c r="A13" s="256" t="s">
        <v>656</v>
      </c>
      <c r="B13" s="257">
        <v>49156271304.46003</v>
      </c>
      <c r="C13" s="257">
        <v>49391203314.899963</v>
      </c>
      <c r="D13" s="257">
        <v>48232250750.950027</v>
      </c>
      <c r="E13" s="257">
        <v>56801625645.650009</v>
      </c>
      <c r="F13" s="257">
        <v>62580627530.520004</v>
      </c>
      <c r="G13" s="257">
        <v>70806452168.850006</v>
      </c>
      <c r="H13" s="258">
        <v>87283.148619453277</v>
      </c>
      <c r="I13" s="257">
        <v>92677624290.439911</v>
      </c>
      <c r="J13" s="257">
        <v>98792682752.349945</v>
      </c>
      <c r="K13" s="257">
        <v>144194003128.12994</v>
      </c>
      <c r="L13" s="259">
        <v>123578448822.29938</v>
      </c>
    </row>
    <row r="14" spans="1:12">
      <c r="A14" s="260" t="s">
        <v>657</v>
      </c>
      <c r="B14" s="261">
        <v>0</v>
      </c>
      <c r="C14" s="261">
        <v>0</v>
      </c>
      <c r="D14" s="261">
        <v>0</v>
      </c>
      <c r="E14" s="261">
        <v>0</v>
      </c>
      <c r="F14" s="262">
        <v>32999307979.149982</v>
      </c>
      <c r="G14" s="262">
        <v>36072809591.729996</v>
      </c>
      <c r="H14" s="263">
        <v>43855.561192883972</v>
      </c>
      <c r="I14" s="262">
        <v>54005556486.599991</v>
      </c>
      <c r="J14" s="262">
        <v>59625218700.230171</v>
      </c>
      <c r="K14" s="264">
        <v>70519819995.880005</v>
      </c>
      <c r="L14" s="265">
        <v>78412236903.319794</v>
      </c>
    </row>
    <row r="15" spans="1:12">
      <c r="A15" s="260" t="s">
        <v>658</v>
      </c>
      <c r="B15" s="262">
        <v>32768596937.800022</v>
      </c>
      <c r="C15" s="262">
        <v>24174701534.02</v>
      </c>
      <c r="D15" s="262">
        <v>28094748252.469975</v>
      </c>
      <c r="E15" s="262">
        <v>35814360104.689987</v>
      </c>
      <c r="F15" s="262">
        <v>10842493607.91</v>
      </c>
      <c r="G15" s="262">
        <v>12523472109.519997</v>
      </c>
      <c r="H15" s="263">
        <v>17217.845977332589</v>
      </c>
      <c r="I15" s="262">
        <v>13487469756.37001</v>
      </c>
      <c r="J15" s="262">
        <v>12291724737.460007</v>
      </c>
      <c r="K15" s="264">
        <v>10736355341.100004</v>
      </c>
      <c r="L15" s="265">
        <v>10953538895.200006</v>
      </c>
    </row>
    <row r="16" spans="1:12">
      <c r="A16" s="260" t="s">
        <v>659</v>
      </c>
      <c r="B16" s="262">
        <v>7359442439.4499989</v>
      </c>
      <c r="C16" s="262">
        <v>6896033530.7299995</v>
      </c>
      <c r="D16" s="262">
        <v>7612441891.9199991</v>
      </c>
      <c r="E16" s="262">
        <v>8000437692.2700024</v>
      </c>
      <c r="F16" s="262">
        <v>6475146060.3999987</v>
      </c>
      <c r="G16" s="262">
        <v>6142748472.1700001</v>
      </c>
      <c r="H16" s="263">
        <v>7691.2415478215298</v>
      </c>
      <c r="I16" s="262">
        <v>7824515087.1599922</v>
      </c>
      <c r="J16" s="262">
        <v>7012447023.9499979</v>
      </c>
      <c r="K16" s="264">
        <v>7795521080.2799988</v>
      </c>
      <c r="L16" s="265">
        <v>9100049430.6800079</v>
      </c>
    </row>
    <row r="17" spans="1:12">
      <c r="A17" s="260" t="s">
        <v>660</v>
      </c>
      <c r="B17" s="262">
        <v>228929884.43999991</v>
      </c>
      <c r="C17" s="262">
        <v>336097719.76000023</v>
      </c>
      <c r="D17" s="262">
        <v>343837535.04000008</v>
      </c>
      <c r="E17" s="262">
        <v>196284911.17002106</v>
      </c>
      <c r="F17" s="262">
        <v>419029465.15000004</v>
      </c>
      <c r="G17" s="262">
        <v>3861626.79</v>
      </c>
      <c r="H17" s="263">
        <v>64.532509706608479</v>
      </c>
      <c r="I17" s="262">
        <v>742214.01</v>
      </c>
      <c r="J17" s="262">
        <v>529709851.52999991</v>
      </c>
      <c r="K17" s="264">
        <v>222610486.9199996</v>
      </c>
      <c r="L17" s="265">
        <v>218227728.82000008</v>
      </c>
    </row>
    <row r="18" spans="1:12">
      <c r="A18" s="260" t="s">
        <v>661</v>
      </c>
      <c r="B18" s="262">
        <v>8799302042.7699947</v>
      </c>
      <c r="C18" s="262">
        <v>17984370530.390003</v>
      </c>
      <c r="D18" s="262">
        <v>12181223071.520004</v>
      </c>
      <c r="E18" s="262">
        <v>12790542937.519997</v>
      </c>
      <c r="F18" s="262">
        <v>11478011478.799999</v>
      </c>
      <c r="G18" s="262">
        <v>15901850253.930002</v>
      </c>
      <c r="H18" s="263">
        <v>18453.841446158884</v>
      </c>
      <c r="I18" s="262">
        <v>17154442924.629997</v>
      </c>
      <c r="J18" s="262">
        <v>19331004411.12999</v>
      </c>
      <c r="K18" s="264">
        <v>54919696212.750015</v>
      </c>
      <c r="L18" s="265">
        <v>24894395864.279976</v>
      </c>
    </row>
    <row r="19" spans="1:12" s="37" customFormat="1">
      <c r="A19" s="256" t="s">
        <v>509</v>
      </c>
      <c r="B19" s="257">
        <v>468146884.60999984</v>
      </c>
      <c r="C19" s="257">
        <v>803675302.28999996</v>
      </c>
      <c r="D19" s="257">
        <v>2222267819.8800006</v>
      </c>
      <c r="E19" s="257">
        <v>650343412.63000011</v>
      </c>
      <c r="F19" s="257">
        <v>176114890.49000004</v>
      </c>
      <c r="G19" s="257">
        <v>984054350.25999999</v>
      </c>
      <c r="H19" s="258">
        <v>341.27320992000011</v>
      </c>
      <c r="I19" s="257">
        <v>261859085.56</v>
      </c>
      <c r="J19" s="257">
        <v>280918865.1099999</v>
      </c>
      <c r="K19" s="257">
        <v>428475450.49000001</v>
      </c>
      <c r="L19" s="259">
        <v>668084070.27000022</v>
      </c>
    </row>
    <row r="20" spans="1:12">
      <c r="A20" s="260" t="s">
        <v>775</v>
      </c>
      <c r="B20" s="261">
        <v>0</v>
      </c>
      <c r="C20" s="261">
        <v>0</v>
      </c>
      <c r="D20" s="261">
        <v>0</v>
      </c>
      <c r="E20" s="261">
        <v>0</v>
      </c>
      <c r="F20" s="262">
        <v>14217078.720000001</v>
      </c>
      <c r="G20" s="262">
        <v>17101617</v>
      </c>
      <c r="H20" s="263">
        <v>20.25134495</v>
      </c>
      <c r="I20" s="262">
        <v>44799927.56000001</v>
      </c>
      <c r="J20" s="262">
        <v>45611673.519999988</v>
      </c>
      <c r="K20" s="264">
        <v>69295039.159999996</v>
      </c>
      <c r="L20" s="265">
        <v>70650690.74999997</v>
      </c>
    </row>
    <row r="21" spans="1:12">
      <c r="A21" s="260" t="s">
        <v>874</v>
      </c>
      <c r="B21" s="261">
        <v>0</v>
      </c>
      <c r="C21" s="261">
        <v>0</v>
      </c>
      <c r="D21" s="261">
        <v>0</v>
      </c>
      <c r="E21" s="261">
        <v>0</v>
      </c>
      <c r="F21" s="262">
        <v>9165198.3699999992</v>
      </c>
      <c r="G21" s="261">
        <v>0</v>
      </c>
      <c r="H21" s="263">
        <v>9.2201263299999994</v>
      </c>
      <c r="I21" s="261">
        <v>0</v>
      </c>
      <c r="J21" s="261">
        <v>0</v>
      </c>
      <c r="K21" s="264">
        <v>2539378.0499999998</v>
      </c>
      <c r="L21" s="265">
        <v>24520880.600000001</v>
      </c>
    </row>
    <row r="22" spans="1:12">
      <c r="A22" s="260" t="s">
        <v>662</v>
      </c>
      <c r="B22" s="262">
        <v>15696331.360000001</v>
      </c>
      <c r="C22" s="262">
        <v>16561670.93</v>
      </c>
      <c r="D22" s="262">
        <v>2824059.7800000003</v>
      </c>
      <c r="E22" s="262">
        <v>20095157.580000002</v>
      </c>
      <c r="F22" s="261">
        <v>0</v>
      </c>
      <c r="G22" s="261">
        <v>0</v>
      </c>
      <c r="H22" s="261">
        <v>0</v>
      </c>
      <c r="I22" s="261">
        <v>0</v>
      </c>
      <c r="J22" s="261">
        <v>0</v>
      </c>
      <c r="K22" s="261">
        <v>0</v>
      </c>
      <c r="L22" s="261">
        <v>0</v>
      </c>
    </row>
    <row r="23" spans="1:12">
      <c r="A23" s="260" t="s">
        <v>510</v>
      </c>
      <c r="B23" s="262">
        <v>217616712</v>
      </c>
      <c r="C23" s="262">
        <v>521058917</v>
      </c>
      <c r="D23" s="262">
        <v>2013954843.5</v>
      </c>
      <c r="E23" s="262">
        <v>562097351</v>
      </c>
      <c r="F23" s="262">
        <v>38725297</v>
      </c>
      <c r="G23" s="262">
        <v>50055667</v>
      </c>
      <c r="H23" s="263">
        <v>156.81634700000001</v>
      </c>
      <c r="I23" s="262">
        <v>41978495.710000001</v>
      </c>
      <c r="J23" s="262">
        <v>101711849</v>
      </c>
      <c r="K23" s="264">
        <v>149061750</v>
      </c>
      <c r="L23" s="265">
        <v>208908873</v>
      </c>
    </row>
    <row r="24" spans="1:12">
      <c r="A24" s="260" t="s">
        <v>511</v>
      </c>
      <c r="B24" s="262">
        <v>2268432.7200000002</v>
      </c>
      <c r="C24" s="262">
        <v>391006</v>
      </c>
      <c r="D24" s="262">
        <v>3739569</v>
      </c>
      <c r="E24" s="262">
        <v>6598114</v>
      </c>
      <c r="F24" s="262">
        <v>8223241.2799999993</v>
      </c>
      <c r="G24" s="262">
        <v>54148484.149999999</v>
      </c>
      <c r="H24" s="263">
        <v>77.585031400000005</v>
      </c>
      <c r="I24" s="262">
        <v>115637640.34999999</v>
      </c>
      <c r="J24" s="262">
        <v>23011781.469999999</v>
      </c>
      <c r="K24" s="264">
        <v>45904254.730000004</v>
      </c>
      <c r="L24" s="265">
        <v>84289406.819999993</v>
      </c>
    </row>
    <row r="25" spans="1:12">
      <c r="A25" s="260" t="s">
        <v>512</v>
      </c>
      <c r="B25" s="262">
        <v>232565408.53000003</v>
      </c>
      <c r="C25" s="262">
        <v>265663708.35999998</v>
      </c>
      <c r="D25" s="262">
        <v>201749347.60000002</v>
      </c>
      <c r="E25" s="262">
        <v>61552790.050000012</v>
      </c>
      <c r="F25" s="262">
        <v>105784045.11999999</v>
      </c>
      <c r="G25" s="262">
        <v>862748582.11000001</v>
      </c>
      <c r="H25" s="263">
        <v>77.400360270000007</v>
      </c>
      <c r="I25" s="262">
        <v>59443021.939999983</v>
      </c>
      <c r="J25" s="262">
        <v>110583561.12</v>
      </c>
      <c r="K25" s="264">
        <v>161675028.55000004</v>
      </c>
      <c r="L25" s="265">
        <v>279714219.09999979</v>
      </c>
    </row>
    <row r="26" spans="1:12">
      <c r="A26" s="256" t="s">
        <v>513</v>
      </c>
      <c r="B26" s="257">
        <v>5474768407.1499996</v>
      </c>
      <c r="C26" s="257">
        <v>2226523312.71</v>
      </c>
      <c r="D26" s="257">
        <v>4197870972.2700009</v>
      </c>
      <c r="E26" s="257">
        <v>6565491731.6000004</v>
      </c>
      <c r="F26" s="257">
        <v>4046741407.5799994</v>
      </c>
      <c r="G26" s="257">
        <v>2700100844.0500002</v>
      </c>
      <c r="H26" s="258">
        <v>7190.0198130299996</v>
      </c>
      <c r="I26" s="257">
        <v>6065135142.4400015</v>
      </c>
      <c r="J26" s="257">
        <v>2531547270.7900023</v>
      </c>
      <c r="K26" s="257">
        <v>5355406131.0300007</v>
      </c>
      <c r="L26" s="259">
        <v>5740544512.8200035</v>
      </c>
    </row>
    <row r="27" spans="1:12">
      <c r="A27" s="260" t="s">
        <v>663</v>
      </c>
      <c r="B27" s="262">
        <v>110764421.70999999</v>
      </c>
      <c r="C27" s="262">
        <v>929585106.28999996</v>
      </c>
      <c r="D27" s="262">
        <v>1239185099.6900001</v>
      </c>
      <c r="E27" s="262">
        <v>4560547723.1000004</v>
      </c>
      <c r="F27" s="262">
        <v>1272287107.97</v>
      </c>
      <c r="G27" s="262">
        <v>519215726.89999998</v>
      </c>
      <c r="H27" s="263">
        <v>1291.2104787200003</v>
      </c>
      <c r="I27" s="262">
        <v>623905884.85000002</v>
      </c>
      <c r="J27" s="262">
        <v>87703784.690000013</v>
      </c>
      <c r="K27" s="264">
        <v>596348410.15999985</v>
      </c>
      <c r="L27" s="265">
        <v>65968002.970000006</v>
      </c>
    </row>
    <row r="28" spans="1:12">
      <c r="A28" s="260" t="s">
        <v>584</v>
      </c>
      <c r="B28" s="262">
        <v>172671543.46000001</v>
      </c>
      <c r="C28" s="262">
        <v>260848.02</v>
      </c>
      <c r="D28" s="262">
        <v>300365131</v>
      </c>
      <c r="E28" s="262">
        <v>31663693.32</v>
      </c>
      <c r="F28" s="262">
        <v>618562310.83000004</v>
      </c>
      <c r="G28" s="262">
        <v>18463922.620000001</v>
      </c>
      <c r="H28" s="263">
        <v>1.924064</v>
      </c>
      <c r="I28" s="262">
        <v>158745178.15000001</v>
      </c>
      <c r="J28" s="262">
        <v>10601099</v>
      </c>
      <c r="K28" s="264">
        <v>555897971.48000002</v>
      </c>
      <c r="L28" s="265">
        <v>56401458.109999999</v>
      </c>
    </row>
    <row r="29" spans="1:12">
      <c r="A29" s="260" t="s">
        <v>516</v>
      </c>
      <c r="B29" s="262">
        <v>535626105.63999987</v>
      </c>
      <c r="C29" s="262">
        <v>500464582.12</v>
      </c>
      <c r="D29" s="262">
        <v>867893946.83000016</v>
      </c>
      <c r="E29" s="262">
        <v>1139517710.1099999</v>
      </c>
      <c r="F29" s="262">
        <v>1204352373.23</v>
      </c>
      <c r="G29" s="262">
        <v>1157722305.6099999</v>
      </c>
      <c r="H29" s="263">
        <v>3144.4224280999988</v>
      </c>
      <c r="I29" s="262">
        <v>2195783423.5999994</v>
      </c>
      <c r="J29" s="262">
        <v>1050220959.8599998</v>
      </c>
      <c r="K29" s="264">
        <v>1650900995.9899995</v>
      </c>
      <c r="L29" s="265">
        <v>2756964938.8200006</v>
      </c>
    </row>
    <row r="30" spans="1:12">
      <c r="A30" s="260" t="s">
        <v>517</v>
      </c>
      <c r="B30" s="262">
        <v>55865509.190000013</v>
      </c>
      <c r="C30" s="262">
        <v>37003122.620000005</v>
      </c>
      <c r="D30" s="262">
        <v>3965077.69</v>
      </c>
      <c r="E30" s="262">
        <v>10509065.810000001</v>
      </c>
      <c r="F30" s="262">
        <v>2642474.8400000003</v>
      </c>
      <c r="G30" s="262">
        <v>948702.81</v>
      </c>
      <c r="H30" s="263">
        <v>331.25614718999998</v>
      </c>
      <c r="I30" s="262">
        <v>34761232.209999993</v>
      </c>
      <c r="J30" s="262">
        <v>9347184.6099999994</v>
      </c>
      <c r="K30" s="264">
        <v>12568444.629999999</v>
      </c>
      <c r="L30" s="265">
        <v>38273966.420000002</v>
      </c>
    </row>
    <row r="31" spans="1:12">
      <c r="A31" s="260" t="s">
        <v>518</v>
      </c>
      <c r="B31" s="262">
        <v>4599840827.1499996</v>
      </c>
      <c r="C31" s="262">
        <v>759209653.65999997</v>
      </c>
      <c r="D31" s="262">
        <v>1786461717.0599999</v>
      </c>
      <c r="E31" s="262">
        <v>823253539.25999987</v>
      </c>
      <c r="F31" s="262">
        <v>948897140.0999999</v>
      </c>
      <c r="G31" s="262">
        <v>1003750186.1099999</v>
      </c>
      <c r="H31" s="263">
        <v>2421.2066950200001</v>
      </c>
      <c r="I31" s="262">
        <v>3051939423.6299996</v>
      </c>
      <c r="J31" s="262">
        <v>1373674242.6299999</v>
      </c>
      <c r="K31" s="264">
        <v>2539690308.77</v>
      </c>
      <c r="L31" s="265">
        <v>2822936146.5000005</v>
      </c>
    </row>
    <row r="32" spans="1:12">
      <c r="A32" s="256" t="s">
        <v>587</v>
      </c>
      <c r="B32" s="257">
        <v>55099186597.220024</v>
      </c>
      <c r="C32" s="257">
        <v>52417234404.499954</v>
      </c>
      <c r="D32" s="257">
        <v>54652389543.000031</v>
      </c>
      <c r="E32" s="257">
        <v>64017460789.879997</v>
      </c>
      <c r="F32" s="257">
        <v>66803483888.590012</v>
      </c>
      <c r="G32" s="257">
        <v>74490607363.159988</v>
      </c>
      <c r="H32" s="258">
        <v>94814.441642069985</v>
      </c>
      <c r="I32" s="257">
        <v>99004618518.439896</v>
      </c>
      <c r="J32" s="257">
        <v>101605148888.24989</v>
      </c>
      <c r="K32" s="257">
        <v>149977884709.6503</v>
      </c>
      <c r="L32" s="259">
        <v>129987072405.38927</v>
      </c>
    </row>
    <row r="33" spans="1:12">
      <c r="A33" s="256" t="s">
        <v>664</v>
      </c>
      <c r="B33" s="257">
        <v>18635947737.260006</v>
      </c>
      <c r="C33" s="257">
        <v>16420465992.900002</v>
      </c>
      <c r="D33" s="257">
        <v>17546850996.759987</v>
      </c>
      <c r="E33" s="257">
        <v>23493912911.069988</v>
      </c>
      <c r="F33" s="257">
        <v>19854380831.750008</v>
      </c>
      <c r="G33" s="257">
        <v>21690077269.959984</v>
      </c>
      <c r="H33" s="258">
        <v>27992.21300303</v>
      </c>
      <c r="I33" s="257">
        <v>31928180704.889938</v>
      </c>
      <c r="J33" s="257">
        <v>28020243221.930023</v>
      </c>
      <c r="K33" s="257">
        <v>51661843867.389977</v>
      </c>
      <c r="L33" s="259">
        <v>38839228338.700043</v>
      </c>
    </row>
    <row r="34" spans="1:12">
      <c r="A34" s="256" t="s">
        <v>519</v>
      </c>
      <c r="B34" s="257">
        <v>10266566774.350006</v>
      </c>
      <c r="C34" s="257">
        <v>10431954490.550001</v>
      </c>
      <c r="D34" s="257">
        <v>11374466506.409998</v>
      </c>
      <c r="E34" s="257">
        <v>11783939180.73</v>
      </c>
      <c r="F34" s="257">
        <v>13031936246.809998</v>
      </c>
      <c r="G34" s="257">
        <v>15058792736.099995</v>
      </c>
      <c r="H34" s="258">
        <v>17689.104970889992</v>
      </c>
      <c r="I34" s="257">
        <v>19608295720.289993</v>
      </c>
      <c r="J34" s="257">
        <v>21100632746.810005</v>
      </c>
      <c r="K34" s="257">
        <v>23867398464.110035</v>
      </c>
      <c r="L34" s="259">
        <v>27340682768.509987</v>
      </c>
    </row>
    <row r="35" spans="1:12">
      <c r="A35" s="260" t="s">
        <v>520</v>
      </c>
      <c r="B35" s="262">
        <v>6736180595.3899984</v>
      </c>
      <c r="C35" s="262">
        <v>6477587688.2999983</v>
      </c>
      <c r="D35" s="262">
        <v>6995163861.5599995</v>
      </c>
      <c r="E35" s="262">
        <v>7048923614.3100014</v>
      </c>
      <c r="F35" s="262">
        <v>8045789140.4300041</v>
      </c>
      <c r="G35" s="262">
        <v>9158843237.0199986</v>
      </c>
      <c r="H35" s="263">
        <v>10737.569488480001</v>
      </c>
      <c r="I35" s="262">
        <v>11587327242.849985</v>
      </c>
      <c r="J35" s="262">
        <v>12945680298.850002</v>
      </c>
      <c r="K35" s="264">
        <v>14489497248.089998</v>
      </c>
      <c r="L35" s="265">
        <v>16734166470.800007</v>
      </c>
    </row>
    <row r="36" spans="1:12">
      <c r="A36" s="260" t="s">
        <v>521</v>
      </c>
      <c r="B36" s="262">
        <v>98561389.189999998</v>
      </c>
      <c r="C36" s="262">
        <v>11843769.960000001</v>
      </c>
      <c r="D36" s="262">
        <v>12717232.829999998</v>
      </c>
      <c r="E36" s="262">
        <v>119492213.01000001</v>
      </c>
      <c r="F36" s="262">
        <v>135087512.63000003</v>
      </c>
      <c r="G36" s="262">
        <v>42111122.539999999</v>
      </c>
      <c r="H36" s="263">
        <v>32.631782539999996</v>
      </c>
      <c r="I36" s="262">
        <v>21878478.18</v>
      </c>
      <c r="J36" s="262">
        <v>22222512.300000001</v>
      </c>
      <c r="K36" s="264">
        <v>26164489.750000004</v>
      </c>
      <c r="L36" s="265">
        <v>43159059.560000002</v>
      </c>
    </row>
    <row r="37" spans="1:12">
      <c r="A37" s="260" t="s">
        <v>522</v>
      </c>
      <c r="B37" s="262">
        <v>409262955.25</v>
      </c>
      <c r="C37" s="262">
        <v>369856859.71999997</v>
      </c>
      <c r="D37" s="262">
        <v>475282759.48000002</v>
      </c>
      <c r="E37" s="262">
        <v>500484443.11000007</v>
      </c>
      <c r="F37" s="262">
        <v>443309282.36000025</v>
      </c>
      <c r="G37" s="262">
        <v>554148361.18999958</v>
      </c>
      <c r="H37" s="263">
        <v>681.30761642999983</v>
      </c>
      <c r="I37" s="262">
        <v>714786707.0600003</v>
      </c>
      <c r="J37" s="262">
        <v>570342581.50999963</v>
      </c>
      <c r="K37" s="264">
        <v>636097727.7300005</v>
      </c>
      <c r="L37" s="265">
        <v>672807997.49000025</v>
      </c>
    </row>
    <row r="38" spans="1:12">
      <c r="A38" s="260" t="s">
        <v>665</v>
      </c>
      <c r="B38" s="262">
        <v>391748392.51000011</v>
      </c>
      <c r="C38" s="262">
        <v>399737283.52000004</v>
      </c>
      <c r="D38" s="262">
        <v>457019968.32999963</v>
      </c>
      <c r="E38" s="262">
        <v>510761632.2699998</v>
      </c>
      <c r="F38" s="262">
        <v>679213277.9399997</v>
      </c>
      <c r="G38" s="262">
        <v>776607231.1499995</v>
      </c>
      <c r="H38" s="263">
        <v>889.81256189999965</v>
      </c>
      <c r="I38" s="262">
        <v>961454371.12999976</v>
      </c>
      <c r="J38" s="262">
        <v>1130111919.2300005</v>
      </c>
      <c r="K38" s="264">
        <v>1444174951.9500005</v>
      </c>
      <c r="L38" s="265">
        <v>1730759526.7399988</v>
      </c>
    </row>
    <row r="39" spans="1:12">
      <c r="A39" s="260" t="s">
        <v>526</v>
      </c>
      <c r="B39" s="262">
        <v>2629883837.6299992</v>
      </c>
      <c r="C39" s="262">
        <v>3172928889.0500007</v>
      </c>
      <c r="D39" s="262">
        <v>3434282684.21</v>
      </c>
      <c r="E39" s="262">
        <v>3604277278.0300031</v>
      </c>
      <c r="F39" s="262">
        <v>3728537033.4499998</v>
      </c>
      <c r="G39" s="262">
        <v>4527321980.1999989</v>
      </c>
      <c r="H39" s="263">
        <v>5347.7835515400066</v>
      </c>
      <c r="I39" s="262">
        <v>6322848921.0700016</v>
      </c>
      <c r="J39" s="262">
        <v>6432275434.8899975</v>
      </c>
      <c r="K39" s="264">
        <v>7271464046.590004</v>
      </c>
      <c r="L39" s="265">
        <v>8142465322.3400002</v>
      </c>
    </row>
    <row r="40" spans="1:12" ht="15.75">
      <c r="A40" s="266" t="s">
        <v>1560</v>
      </c>
      <c r="B40" s="267">
        <v>0</v>
      </c>
      <c r="C40" s="267">
        <v>0</v>
      </c>
      <c r="D40" s="267">
        <v>0</v>
      </c>
      <c r="E40" s="267">
        <v>0</v>
      </c>
      <c r="F40" s="267">
        <v>0</v>
      </c>
      <c r="G40" s="267">
        <v>0</v>
      </c>
      <c r="H40" s="267">
        <v>0</v>
      </c>
      <c r="I40" s="267">
        <v>0</v>
      </c>
      <c r="J40" s="267">
        <v>0</v>
      </c>
      <c r="K40" s="267">
        <v>0</v>
      </c>
      <c r="L40" s="268">
        <v>17324391.579999998</v>
      </c>
    </row>
    <row r="41" spans="1:12">
      <c r="A41" s="256" t="s">
        <v>921</v>
      </c>
      <c r="B41" s="257">
        <v>15732131082.980005</v>
      </c>
      <c r="C41" s="257">
        <v>14627931562.280005</v>
      </c>
      <c r="D41" s="257">
        <v>15203725982.369995</v>
      </c>
      <c r="E41" s="257">
        <v>18499101537.140003</v>
      </c>
      <c r="F41" s="257">
        <v>19302066405.550022</v>
      </c>
      <c r="G41" s="257">
        <v>23123725086.549988</v>
      </c>
      <c r="H41" s="258">
        <v>24090.098201279998</v>
      </c>
      <c r="I41" s="257">
        <v>22676098698.020004</v>
      </c>
      <c r="J41" s="257">
        <v>27221544229.630005</v>
      </c>
      <c r="K41" s="257">
        <v>27427430087.699997</v>
      </c>
      <c r="L41" s="259">
        <v>30356168031.16996</v>
      </c>
    </row>
    <row r="42" spans="1:12">
      <c r="A42" s="260" t="s">
        <v>666</v>
      </c>
      <c r="B42" s="262">
        <v>74027870.300000012</v>
      </c>
      <c r="C42" s="262">
        <v>96718251.61999999</v>
      </c>
      <c r="D42" s="262">
        <v>84351598.669999987</v>
      </c>
      <c r="E42" s="262">
        <v>89310925.570000008</v>
      </c>
      <c r="F42" s="262">
        <v>109394920.04999998</v>
      </c>
      <c r="G42" s="262">
        <v>148506554.80000001</v>
      </c>
      <c r="H42" s="263">
        <v>111.75069988</v>
      </c>
      <c r="I42" s="262">
        <v>131936573.70999999</v>
      </c>
      <c r="J42" s="262">
        <v>148004449.33000001</v>
      </c>
      <c r="K42" s="264">
        <v>134256788.66</v>
      </c>
      <c r="L42" s="265">
        <v>174408139.50999999</v>
      </c>
    </row>
    <row r="43" spans="1:12">
      <c r="A43" s="260" t="s">
        <v>667</v>
      </c>
      <c r="B43" s="262">
        <v>1891738350.52</v>
      </c>
      <c r="C43" s="262">
        <v>1918003056.6399994</v>
      </c>
      <c r="D43" s="262">
        <v>1377079465.9500005</v>
      </c>
      <c r="E43" s="262">
        <v>1411021483.5899999</v>
      </c>
      <c r="F43" s="262">
        <v>1203010454.5699999</v>
      </c>
      <c r="G43" s="262">
        <v>2162983810.3299999</v>
      </c>
      <c r="H43" s="263">
        <v>1970.1312375999994</v>
      </c>
      <c r="I43" s="262">
        <v>2385141739.1800013</v>
      </c>
      <c r="J43" s="262">
        <v>2670340831.21</v>
      </c>
      <c r="K43" s="264">
        <v>3078926000.3400002</v>
      </c>
      <c r="L43" s="265">
        <v>3663868103.7700005</v>
      </c>
    </row>
    <row r="44" spans="1:12">
      <c r="A44" s="260" t="s">
        <v>668</v>
      </c>
      <c r="B44" s="261">
        <v>0</v>
      </c>
      <c r="C44" s="261">
        <v>0</v>
      </c>
      <c r="D44" s="261">
        <v>0</v>
      </c>
      <c r="E44" s="261">
        <v>0</v>
      </c>
      <c r="F44" s="262">
        <v>195899516.06</v>
      </c>
      <c r="G44" s="262">
        <v>414323159.60000002</v>
      </c>
      <c r="H44" s="263">
        <v>512.71059208999998</v>
      </c>
      <c r="I44" s="262">
        <v>555869888.9799999</v>
      </c>
      <c r="J44" s="262">
        <v>540849398.67999995</v>
      </c>
      <c r="K44" s="264">
        <v>529895694.58000004</v>
      </c>
      <c r="L44" s="265">
        <v>760533591.32999992</v>
      </c>
    </row>
    <row r="45" spans="1:12">
      <c r="A45" s="260" t="s">
        <v>669</v>
      </c>
      <c r="B45" s="262">
        <v>93866243.260000005</v>
      </c>
      <c r="C45" s="262">
        <v>57203516.839999996</v>
      </c>
      <c r="D45" s="262">
        <v>33155079.839999992</v>
      </c>
      <c r="E45" s="262">
        <v>19745167.109999999</v>
      </c>
      <c r="F45" s="262">
        <v>169506245.25999999</v>
      </c>
      <c r="G45" s="262">
        <v>63383135.360000007</v>
      </c>
      <c r="H45" s="263">
        <v>41.038668189999989</v>
      </c>
      <c r="I45" s="262">
        <v>79219820.139999986</v>
      </c>
      <c r="J45" s="262">
        <v>42537960.650000006</v>
      </c>
      <c r="K45" s="264">
        <v>47251674.809999987</v>
      </c>
      <c r="L45" s="265">
        <v>51148340.799999997</v>
      </c>
    </row>
    <row r="46" spans="1:12">
      <c r="A46" s="260" t="s">
        <v>670</v>
      </c>
      <c r="B46" s="262">
        <v>3744775397.4300008</v>
      </c>
      <c r="C46" s="262">
        <v>3578231825.3399997</v>
      </c>
      <c r="D46" s="262">
        <v>3770978115.1099982</v>
      </c>
      <c r="E46" s="262">
        <v>4740249592.7999973</v>
      </c>
      <c r="F46" s="262">
        <v>3721779649.9900012</v>
      </c>
      <c r="G46" s="262">
        <v>4070238523.9400015</v>
      </c>
      <c r="H46" s="263">
        <v>5195.1815393199977</v>
      </c>
      <c r="I46" s="262">
        <v>4795424298.5699978</v>
      </c>
      <c r="J46" s="262">
        <v>3854973377.6800008</v>
      </c>
      <c r="K46" s="264">
        <v>4660288509.1400013</v>
      </c>
      <c r="L46" s="265">
        <v>5026563968.2799997</v>
      </c>
    </row>
    <row r="47" spans="1:12">
      <c r="A47" s="260" t="s">
        <v>671</v>
      </c>
      <c r="B47" s="262">
        <v>9941618427.8600121</v>
      </c>
      <c r="C47" s="262">
        <v>8978635097.8299942</v>
      </c>
      <c r="D47" s="262">
        <v>9938161722.7999935</v>
      </c>
      <c r="E47" s="262">
        <v>12238774368.069992</v>
      </c>
      <c r="F47" s="262">
        <v>13902475619.620001</v>
      </c>
      <c r="G47" s="262">
        <v>16265678556.519993</v>
      </c>
      <c r="H47" s="263">
        <v>16259.285465199993</v>
      </c>
      <c r="I47" s="262">
        <v>14728506377.439985</v>
      </c>
      <c r="J47" s="262">
        <v>19964838212.080002</v>
      </c>
      <c r="K47" s="264">
        <v>18976811420.169994</v>
      </c>
      <c r="L47" s="265">
        <v>20660341899.029949</v>
      </c>
    </row>
    <row r="48" spans="1:12" ht="17.25">
      <c r="A48" s="159" t="s">
        <v>1561</v>
      </c>
      <c r="B48" s="267">
        <v>0</v>
      </c>
      <c r="C48" s="267">
        <v>0</v>
      </c>
      <c r="D48" s="267">
        <v>0</v>
      </c>
      <c r="E48" s="267">
        <v>0</v>
      </c>
      <c r="F48" s="267">
        <v>0</v>
      </c>
      <c r="G48" s="267">
        <v>0</v>
      </c>
      <c r="H48" s="267">
        <v>0</v>
      </c>
      <c r="I48" s="267">
        <v>0</v>
      </c>
      <c r="J48" s="267">
        <v>0</v>
      </c>
      <c r="K48" s="267">
        <v>0</v>
      </c>
      <c r="L48" s="268">
        <v>19303988.449999999</v>
      </c>
    </row>
    <row r="49" spans="1:12">
      <c r="A49" s="256" t="s">
        <v>535</v>
      </c>
      <c r="B49" s="257">
        <v>771869609.93000019</v>
      </c>
      <c r="C49" s="257">
        <v>794631012.13</v>
      </c>
      <c r="D49" s="257">
        <v>712749236.97999942</v>
      </c>
      <c r="E49" s="257">
        <v>822400792.13999987</v>
      </c>
      <c r="F49" s="257">
        <v>556079951.1400001</v>
      </c>
      <c r="G49" s="257">
        <v>809379270.1500001</v>
      </c>
      <c r="H49" s="258">
        <v>896.39842739999995</v>
      </c>
      <c r="I49" s="257">
        <v>1022416827.33</v>
      </c>
      <c r="J49" s="257">
        <v>1284658711.0099998</v>
      </c>
      <c r="K49" s="257">
        <v>1286970243.46</v>
      </c>
      <c r="L49" s="259">
        <v>1328879621.7299998</v>
      </c>
    </row>
    <row r="50" spans="1:12">
      <c r="A50" s="260" t="s">
        <v>536</v>
      </c>
      <c r="B50" s="262">
        <v>12505361.02</v>
      </c>
      <c r="C50" s="262">
        <v>16854068.350000001</v>
      </c>
      <c r="D50" s="262">
        <v>13710702.18</v>
      </c>
      <c r="E50" s="262">
        <v>9704653.6500000004</v>
      </c>
      <c r="F50" s="262">
        <v>23327007.360000003</v>
      </c>
      <c r="G50" s="262">
        <v>14192306.379999999</v>
      </c>
      <c r="H50" s="263">
        <v>14.045389319999998</v>
      </c>
      <c r="I50" s="262">
        <v>57293253.700000003</v>
      </c>
      <c r="J50" s="262">
        <v>24251070.559999995</v>
      </c>
      <c r="K50" s="264">
        <v>13088589.869999999</v>
      </c>
      <c r="L50" s="265">
        <v>19269033.370000001</v>
      </c>
    </row>
    <row r="51" spans="1:12">
      <c r="A51" s="260" t="s">
        <v>537</v>
      </c>
      <c r="B51" s="262">
        <v>684364816.19000006</v>
      </c>
      <c r="C51" s="262">
        <v>731021386.8299998</v>
      </c>
      <c r="D51" s="262">
        <v>610078770.68999982</v>
      </c>
      <c r="E51" s="262">
        <v>644790087.6400001</v>
      </c>
      <c r="F51" s="262">
        <v>392354581.69</v>
      </c>
      <c r="G51" s="262">
        <v>583297991.58000004</v>
      </c>
      <c r="H51" s="263">
        <v>614.52546415999996</v>
      </c>
      <c r="I51" s="262">
        <v>683611838.5200001</v>
      </c>
      <c r="J51" s="262">
        <v>910373311.1099999</v>
      </c>
      <c r="K51" s="264">
        <v>908314994.8499999</v>
      </c>
      <c r="L51" s="265">
        <v>870680764.00999987</v>
      </c>
    </row>
    <row r="52" spans="1:12">
      <c r="A52" s="260" t="s">
        <v>538</v>
      </c>
      <c r="B52" s="262">
        <v>61108280.720000006</v>
      </c>
      <c r="C52" s="262">
        <v>46755556.950000003</v>
      </c>
      <c r="D52" s="262">
        <v>88959764.109999999</v>
      </c>
      <c r="E52" s="262">
        <v>167906050.84999996</v>
      </c>
      <c r="F52" s="262">
        <v>140398362.09</v>
      </c>
      <c r="G52" s="262">
        <v>211888972.21999997</v>
      </c>
      <c r="H52" s="263">
        <v>267.82757391999996</v>
      </c>
      <c r="I52" s="262">
        <v>279829588.43000007</v>
      </c>
      <c r="J52" s="262">
        <v>350034329.33999997</v>
      </c>
      <c r="K52" s="264">
        <v>365566658.74000007</v>
      </c>
      <c r="L52" s="265">
        <v>438782859.42000008</v>
      </c>
    </row>
    <row r="53" spans="1:12" ht="17.25">
      <c r="A53" s="159" t="s">
        <v>1562</v>
      </c>
      <c r="B53" s="267">
        <v>0</v>
      </c>
      <c r="C53" s="267">
        <v>0</v>
      </c>
      <c r="D53" s="267">
        <v>0</v>
      </c>
      <c r="E53" s="267">
        <v>0</v>
      </c>
      <c r="F53" s="267">
        <v>0</v>
      </c>
      <c r="G53" s="267">
        <v>0</v>
      </c>
      <c r="H53" s="267">
        <v>0</v>
      </c>
      <c r="I53" s="267">
        <v>0</v>
      </c>
      <c r="J53" s="267">
        <v>0</v>
      </c>
      <c r="K53" s="267">
        <v>0</v>
      </c>
      <c r="L53" s="268">
        <v>146964.93000000002</v>
      </c>
    </row>
    <row r="54" spans="1:12" ht="15.75" customHeight="1">
      <c r="A54" s="256" t="s">
        <v>599</v>
      </c>
      <c r="B54" s="257">
        <v>5019473046.3000011</v>
      </c>
      <c r="C54" s="257">
        <v>7244122040.7600031</v>
      </c>
      <c r="D54" s="257">
        <v>8030246515.8899946</v>
      </c>
      <c r="E54" s="257">
        <v>9582237413.1199932</v>
      </c>
      <c r="F54" s="257">
        <v>9188478928.180006</v>
      </c>
      <c r="G54" s="257">
        <v>9866842107.2900009</v>
      </c>
      <c r="H54" s="258">
        <v>10383.095373389999</v>
      </c>
      <c r="I54" s="257">
        <v>11245591051.239983</v>
      </c>
      <c r="J54" s="257">
        <v>13512728713.759996</v>
      </c>
      <c r="K54" s="257">
        <v>15321738240.569998</v>
      </c>
      <c r="L54" s="259">
        <v>16487235439.819996</v>
      </c>
    </row>
    <row r="55" spans="1:12" ht="12" customHeight="1">
      <c r="A55" s="260" t="s">
        <v>642</v>
      </c>
      <c r="B55" s="262">
        <v>1363572711.7900002</v>
      </c>
      <c r="C55" s="262">
        <v>2001576168.4699996</v>
      </c>
      <c r="D55" s="262">
        <v>2226232905.4799995</v>
      </c>
      <c r="E55" s="262">
        <v>4111104440.2200007</v>
      </c>
      <c r="F55" s="262">
        <v>3167356633.5699997</v>
      </c>
      <c r="G55" s="262">
        <v>3284981113.7600002</v>
      </c>
      <c r="H55" s="263">
        <v>3475.3974165600002</v>
      </c>
      <c r="I55" s="262">
        <v>3763951127.2399979</v>
      </c>
      <c r="J55" s="262">
        <v>4602031575.6800032</v>
      </c>
      <c r="K55" s="264">
        <v>5310413919.579998</v>
      </c>
      <c r="L55" s="265">
        <v>6042393033.9699984</v>
      </c>
    </row>
    <row r="56" spans="1:12">
      <c r="A56" s="260" t="s">
        <v>643</v>
      </c>
      <c r="B56" s="262">
        <v>967800391.29000008</v>
      </c>
      <c r="C56" s="262">
        <v>1451697929.3800001</v>
      </c>
      <c r="D56" s="262">
        <v>1055466578.6599998</v>
      </c>
      <c r="E56" s="262">
        <v>847718524.80999959</v>
      </c>
      <c r="F56" s="262">
        <v>778504591.81999969</v>
      </c>
      <c r="G56" s="262">
        <v>852617019.12000012</v>
      </c>
      <c r="H56" s="263">
        <v>595.12306871999999</v>
      </c>
      <c r="I56" s="262">
        <v>676217928.48999929</v>
      </c>
      <c r="J56" s="262">
        <v>890553615.13999975</v>
      </c>
      <c r="K56" s="264">
        <v>1154928643.3300002</v>
      </c>
      <c r="L56" s="265">
        <v>1359249981.1300001</v>
      </c>
    </row>
    <row r="57" spans="1:12">
      <c r="A57" s="260" t="s">
        <v>644</v>
      </c>
      <c r="B57" s="262">
        <v>1298967095.6300004</v>
      </c>
      <c r="C57" s="262">
        <v>1770535137.7200007</v>
      </c>
      <c r="D57" s="262">
        <v>2552811376.2800012</v>
      </c>
      <c r="E57" s="262">
        <v>2515018624.3199992</v>
      </c>
      <c r="F57" s="262">
        <v>2898298260.039999</v>
      </c>
      <c r="G57" s="262">
        <v>2884221150.1699986</v>
      </c>
      <c r="H57" s="263">
        <v>3376.5684144499996</v>
      </c>
      <c r="I57" s="262">
        <v>3597199774.8200016</v>
      </c>
      <c r="J57" s="262">
        <v>4025582535.1099997</v>
      </c>
      <c r="K57" s="264">
        <v>3947569534.8000016</v>
      </c>
      <c r="L57" s="265">
        <v>4429014798.1999998</v>
      </c>
    </row>
    <row r="58" spans="1:12">
      <c r="A58" s="260" t="s">
        <v>645</v>
      </c>
      <c r="B58" s="262">
        <v>113261616.78999996</v>
      </c>
      <c r="C58" s="262">
        <v>207322951.82999998</v>
      </c>
      <c r="D58" s="262">
        <v>462805370.13000005</v>
      </c>
      <c r="E58" s="262">
        <v>453348874.99000001</v>
      </c>
      <c r="F58" s="262">
        <v>192929539.69999996</v>
      </c>
      <c r="G58" s="262">
        <v>486204015.33000004</v>
      </c>
      <c r="H58" s="263">
        <v>491.64559802999997</v>
      </c>
      <c r="I58" s="262">
        <v>440851163.3900001</v>
      </c>
      <c r="J58" s="262">
        <v>383059408.07999992</v>
      </c>
      <c r="K58" s="264">
        <v>743128360.71000004</v>
      </c>
      <c r="L58" s="265">
        <v>656725830.34000015</v>
      </c>
    </row>
    <row r="59" spans="1:12">
      <c r="A59" s="260" t="s">
        <v>646</v>
      </c>
      <c r="B59" s="262">
        <v>313286790.45999992</v>
      </c>
      <c r="C59" s="262">
        <v>467050450.31999993</v>
      </c>
      <c r="D59" s="262">
        <v>542032950.66999984</v>
      </c>
      <c r="E59" s="262">
        <v>456676033.03000003</v>
      </c>
      <c r="F59" s="262">
        <v>1034619779.6700002</v>
      </c>
      <c r="G59" s="262">
        <v>1082688635.2500002</v>
      </c>
      <c r="H59" s="263">
        <v>1120.0128178000004</v>
      </c>
      <c r="I59" s="262">
        <v>1349997278.2999995</v>
      </c>
      <c r="J59" s="262">
        <v>1807431410.7900007</v>
      </c>
      <c r="K59" s="264">
        <v>1761077309.4400003</v>
      </c>
      <c r="L59" s="265">
        <v>1948734044.1499999</v>
      </c>
    </row>
    <row r="60" spans="1:12">
      <c r="A60" s="260" t="s">
        <v>545</v>
      </c>
      <c r="B60" s="262">
        <v>543321989.92000008</v>
      </c>
      <c r="C60" s="262">
        <v>746945894.76999998</v>
      </c>
      <c r="D60" s="262">
        <v>687079053.23999953</v>
      </c>
      <c r="E60" s="262">
        <v>720039001.07999957</v>
      </c>
      <c r="F60" s="262">
        <v>678935078.72999978</v>
      </c>
      <c r="G60" s="262">
        <v>941375178.91999996</v>
      </c>
      <c r="H60" s="263">
        <v>1051.3041497700001</v>
      </c>
      <c r="I60" s="262">
        <v>1074167251.45</v>
      </c>
      <c r="J60" s="262">
        <v>1407588857.5200005</v>
      </c>
      <c r="K60" s="264">
        <v>1864623432.6899998</v>
      </c>
      <c r="L60" s="265">
        <v>1437698746.7900002</v>
      </c>
    </row>
    <row r="61" spans="1:12">
      <c r="A61" s="260" t="s">
        <v>309</v>
      </c>
      <c r="B61" s="262">
        <v>419528791.5200001</v>
      </c>
      <c r="C61" s="262">
        <v>599721852.51999998</v>
      </c>
      <c r="D61" s="262">
        <v>503818281.43000007</v>
      </c>
      <c r="E61" s="262">
        <v>478331914.67000008</v>
      </c>
      <c r="F61" s="262">
        <v>437835044.6500001</v>
      </c>
      <c r="G61" s="262">
        <v>334774635.74000001</v>
      </c>
      <c r="H61" s="263">
        <v>273.04390705999998</v>
      </c>
      <c r="I61" s="262">
        <v>343206527.55000001</v>
      </c>
      <c r="J61" s="262">
        <v>396481311.44</v>
      </c>
      <c r="K61" s="264">
        <v>539997040.0200001</v>
      </c>
      <c r="L61" s="265">
        <v>613115361.80999982</v>
      </c>
    </row>
    <row r="62" spans="1:12" ht="17.25">
      <c r="A62" s="159" t="s">
        <v>1563</v>
      </c>
      <c r="B62" s="267">
        <v>0</v>
      </c>
      <c r="C62" s="267">
        <v>0</v>
      </c>
      <c r="D62" s="267">
        <v>0</v>
      </c>
      <c r="E62" s="267">
        <v>0</v>
      </c>
      <c r="F62" s="267">
        <v>0</v>
      </c>
      <c r="G62" s="267">
        <v>0</v>
      </c>
      <c r="H62" s="267">
        <v>0</v>
      </c>
      <c r="I62" s="267">
        <v>0</v>
      </c>
      <c r="J62" s="267">
        <v>0</v>
      </c>
      <c r="K62" s="267">
        <v>0</v>
      </c>
      <c r="L62" s="268">
        <v>303643.43</v>
      </c>
    </row>
    <row r="63" spans="1:12">
      <c r="A63" s="256" t="s">
        <v>672</v>
      </c>
      <c r="B63" s="257">
        <v>1512856638.4100001</v>
      </c>
      <c r="C63" s="257">
        <v>1123420897.9099998</v>
      </c>
      <c r="D63" s="257">
        <v>994793595.84999979</v>
      </c>
      <c r="E63" s="257">
        <v>1321433800.3300002</v>
      </c>
      <c r="F63" s="257">
        <v>1263780315.4800005</v>
      </c>
      <c r="G63" s="257">
        <v>1637293485.3300002</v>
      </c>
      <c r="H63" s="258">
        <v>1278.2134678499999</v>
      </c>
      <c r="I63" s="257">
        <v>1470474099.4799988</v>
      </c>
      <c r="J63" s="257">
        <v>1318323026.71</v>
      </c>
      <c r="K63" s="257">
        <v>1616734887.01</v>
      </c>
      <c r="L63" s="259">
        <v>2434203621.5799994</v>
      </c>
    </row>
    <row r="64" spans="1:12">
      <c r="A64" s="260" t="s">
        <v>673</v>
      </c>
      <c r="B64" s="262">
        <v>289276194.26000005</v>
      </c>
      <c r="C64" s="262">
        <v>125770890.50000001</v>
      </c>
      <c r="D64" s="262">
        <v>80707951.650000006</v>
      </c>
      <c r="E64" s="262">
        <v>87745106.810000002</v>
      </c>
      <c r="F64" s="262">
        <v>68283205.060000002</v>
      </c>
      <c r="G64" s="262">
        <v>181473119.50999996</v>
      </c>
      <c r="H64" s="263">
        <v>87.318936160000007</v>
      </c>
      <c r="I64" s="262">
        <v>161719516.61999992</v>
      </c>
      <c r="J64" s="262">
        <v>89371414.580000013</v>
      </c>
      <c r="K64" s="264">
        <v>131172915.69000003</v>
      </c>
      <c r="L64" s="265">
        <v>216855774.80999997</v>
      </c>
    </row>
    <row r="65" spans="1:12">
      <c r="A65" s="260" t="s">
        <v>547</v>
      </c>
      <c r="B65" s="262">
        <v>489871673.39999998</v>
      </c>
      <c r="C65" s="262">
        <v>422400346.32999998</v>
      </c>
      <c r="D65" s="262">
        <v>583662102.56000006</v>
      </c>
      <c r="E65" s="262">
        <v>939826695.56000006</v>
      </c>
      <c r="F65" s="262">
        <v>859034149.75999987</v>
      </c>
      <c r="G65" s="262">
        <v>994593232.67999983</v>
      </c>
      <c r="H65" s="263">
        <v>503.35356864000005</v>
      </c>
      <c r="I65" s="262">
        <v>627907393.24999988</v>
      </c>
      <c r="J65" s="262">
        <v>524256090.65999997</v>
      </c>
      <c r="K65" s="264">
        <v>766339588.54999995</v>
      </c>
      <c r="L65" s="265">
        <v>1266132702.2999997</v>
      </c>
    </row>
    <row r="66" spans="1:12">
      <c r="A66" s="260" t="s">
        <v>548</v>
      </c>
      <c r="B66" s="262">
        <v>186549101.68999997</v>
      </c>
      <c r="C66" s="262">
        <v>138697941.97000003</v>
      </c>
      <c r="D66" s="262">
        <v>121345730.94999996</v>
      </c>
      <c r="E66" s="262">
        <v>171801849.33000004</v>
      </c>
      <c r="F66" s="262">
        <v>196331947.25999999</v>
      </c>
      <c r="G66" s="262">
        <v>192449269.51999998</v>
      </c>
      <c r="H66" s="263">
        <v>209.28835838000001</v>
      </c>
      <c r="I66" s="262">
        <v>215201594.57999995</v>
      </c>
      <c r="J66" s="262">
        <v>233798024.20999995</v>
      </c>
      <c r="K66" s="264">
        <v>270276676.21000004</v>
      </c>
      <c r="L66" s="265">
        <v>308681075.99999988</v>
      </c>
    </row>
    <row r="67" spans="1:12">
      <c r="A67" s="260" t="s">
        <v>549</v>
      </c>
      <c r="B67" s="262">
        <v>16843781.559999995</v>
      </c>
      <c r="C67" s="262">
        <v>10397139.67</v>
      </c>
      <c r="D67" s="262">
        <v>6479318.4500000002</v>
      </c>
      <c r="E67" s="262">
        <v>9143768.8300000019</v>
      </c>
      <c r="F67" s="262">
        <v>5351940.1100000003</v>
      </c>
      <c r="G67" s="262">
        <v>7893988.1299999999</v>
      </c>
      <c r="H67" s="263">
        <v>8.9806537600000009</v>
      </c>
      <c r="I67" s="262">
        <v>11082450.17</v>
      </c>
      <c r="J67" s="262">
        <v>15579660.309999999</v>
      </c>
      <c r="K67" s="264">
        <v>15693704.639999997</v>
      </c>
      <c r="L67" s="265">
        <v>13667466.779999999</v>
      </c>
    </row>
    <row r="68" spans="1:12">
      <c r="A68" s="260" t="s">
        <v>551</v>
      </c>
      <c r="B68" s="262">
        <v>530315887.49999994</v>
      </c>
      <c r="C68" s="262">
        <v>426173079.43999988</v>
      </c>
      <c r="D68" s="262">
        <v>202598492.24000007</v>
      </c>
      <c r="E68" s="262">
        <v>112916379.8</v>
      </c>
      <c r="F68" s="262">
        <v>133789073.88999996</v>
      </c>
      <c r="G68" s="262">
        <v>260883875.53000003</v>
      </c>
      <c r="H68" s="263">
        <v>469.27195091000016</v>
      </c>
      <c r="I68" s="262">
        <v>454563144.86000007</v>
      </c>
      <c r="J68" s="262">
        <v>455317836.95000005</v>
      </c>
      <c r="K68" s="264">
        <v>433252001.91999996</v>
      </c>
      <c r="L68" s="265">
        <v>628707940.18999994</v>
      </c>
    </row>
    <row r="69" spans="1:12" ht="17.25">
      <c r="A69" s="159" t="s">
        <v>1564</v>
      </c>
      <c r="B69" s="267">
        <v>0</v>
      </c>
      <c r="C69" s="267">
        <v>0</v>
      </c>
      <c r="D69" s="267">
        <v>0</v>
      </c>
      <c r="E69" s="267">
        <v>0</v>
      </c>
      <c r="F69" s="267">
        <v>0</v>
      </c>
      <c r="G69" s="267">
        <v>0</v>
      </c>
      <c r="H69" s="267">
        <v>0</v>
      </c>
      <c r="I69" s="267">
        <v>0</v>
      </c>
      <c r="J69" s="267">
        <v>0</v>
      </c>
      <c r="K69" s="267">
        <v>0</v>
      </c>
      <c r="L69" s="268">
        <v>158661.49999999997</v>
      </c>
    </row>
    <row r="70" spans="1:12">
      <c r="A70" s="256" t="s">
        <v>553</v>
      </c>
      <c r="B70" s="257">
        <v>1066769494.4600002</v>
      </c>
      <c r="C70" s="257">
        <v>1258747266.3600001</v>
      </c>
      <c r="D70" s="257">
        <v>1330502646.0599999</v>
      </c>
      <c r="E70" s="257">
        <v>1510687726.3100011</v>
      </c>
      <c r="F70" s="257">
        <v>1514961416.4799995</v>
      </c>
      <c r="G70" s="257">
        <v>1736687798.9099991</v>
      </c>
      <c r="H70" s="258">
        <v>1887.4262385099992</v>
      </c>
      <c r="I70" s="257">
        <v>1891095689.5199997</v>
      </c>
      <c r="J70" s="257">
        <v>1811640207.6500008</v>
      </c>
      <c r="K70" s="257">
        <v>1923789511.6900001</v>
      </c>
      <c r="L70" s="259">
        <v>2500071448.2500005</v>
      </c>
    </row>
    <row r="71" spans="1:12">
      <c r="A71" s="260" t="s">
        <v>554</v>
      </c>
      <c r="B71" s="262">
        <v>966587785.66000021</v>
      </c>
      <c r="C71" s="262">
        <v>1207237436.8800001</v>
      </c>
      <c r="D71" s="262">
        <v>1259519111.95</v>
      </c>
      <c r="E71" s="262">
        <v>1427500774.9100003</v>
      </c>
      <c r="F71" s="262">
        <v>1446189673.5499997</v>
      </c>
      <c r="G71" s="262">
        <v>1644425441.2399993</v>
      </c>
      <c r="H71" s="263">
        <v>1794.750916279999</v>
      </c>
      <c r="I71" s="262">
        <v>1783713771.5399997</v>
      </c>
      <c r="J71" s="262">
        <v>1722233370.3700006</v>
      </c>
      <c r="K71" s="264">
        <v>1834717813.2699995</v>
      </c>
      <c r="L71" s="265">
        <v>2390054500</v>
      </c>
    </row>
    <row r="72" spans="1:12">
      <c r="A72" s="260" t="s">
        <v>555</v>
      </c>
      <c r="B72" s="262">
        <v>100215462.59999998</v>
      </c>
      <c r="C72" s="262">
        <v>51509829.479999989</v>
      </c>
      <c r="D72" s="262">
        <v>70983534.109999999</v>
      </c>
      <c r="E72" s="262">
        <v>83186951.400000006</v>
      </c>
      <c r="F72" s="262">
        <v>68771742.929999992</v>
      </c>
      <c r="G72" s="262">
        <v>92262357.670000002</v>
      </c>
      <c r="H72" s="263">
        <v>92.675322230000006</v>
      </c>
      <c r="I72" s="262">
        <v>107381917.98</v>
      </c>
      <c r="J72" s="262">
        <v>89436837.280000016</v>
      </c>
      <c r="K72" s="264">
        <v>89071698.420000017</v>
      </c>
      <c r="L72" s="265">
        <v>110016948.25</v>
      </c>
    </row>
    <row r="73" spans="1:12">
      <c r="A73" s="256" t="s">
        <v>558</v>
      </c>
      <c r="B73" s="257">
        <v>1657564785.2699997</v>
      </c>
      <c r="C73" s="257">
        <v>1535083574.4900002</v>
      </c>
      <c r="D73" s="257">
        <v>1702349758.3000004</v>
      </c>
      <c r="E73" s="257">
        <v>2287393223.0099998</v>
      </c>
      <c r="F73" s="257">
        <v>2934354682.3000011</v>
      </c>
      <c r="G73" s="257">
        <v>4523706262.8300018</v>
      </c>
      <c r="H73" s="258">
        <v>4463.6989269300029</v>
      </c>
      <c r="I73" s="257">
        <v>3344409887.4000006</v>
      </c>
      <c r="J73" s="257">
        <v>4078421301.2300014</v>
      </c>
      <c r="K73" s="257">
        <v>3901925476.6499982</v>
      </c>
      <c r="L73" s="259">
        <v>4643493698.3999987</v>
      </c>
    </row>
    <row r="74" spans="1:12">
      <c r="A74" s="153" t="s">
        <v>966</v>
      </c>
      <c r="B74" s="262">
        <v>612431274.97000003</v>
      </c>
      <c r="C74" s="262">
        <v>641921895.03999972</v>
      </c>
      <c r="D74" s="262">
        <v>861492805.34000015</v>
      </c>
      <c r="E74" s="262">
        <v>1414905626.1499999</v>
      </c>
      <c r="F74" s="262">
        <v>1108431512.9399998</v>
      </c>
      <c r="G74" s="262">
        <v>1346622750.9100001</v>
      </c>
      <c r="H74" s="263">
        <v>1286.6280427700001</v>
      </c>
      <c r="I74" s="262">
        <v>1079882321.9000003</v>
      </c>
      <c r="J74" s="262">
        <v>969109519.57000017</v>
      </c>
      <c r="K74" s="264">
        <v>1245856895.6500003</v>
      </c>
      <c r="L74" s="265">
        <v>1840790347.5400002</v>
      </c>
    </row>
    <row r="75" spans="1:12">
      <c r="A75" s="260" t="s">
        <v>606</v>
      </c>
      <c r="B75" s="262">
        <v>0</v>
      </c>
      <c r="C75" s="262">
        <v>0</v>
      </c>
      <c r="D75" s="262">
        <v>0</v>
      </c>
      <c r="E75" s="262">
        <v>0</v>
      </c>
      <c r="F75" s="262">
        <v>284399176.44</v>
      </c>
      <c r="G75" s="262">
        <v>1755859531.6700001</v>
      </c>
      <c r="H75" s="263">
        <v>747.62483331999988</v>
      </c>
      <c r="I75" s="262">
        <v>416104270.63999993</v>
      </c>
      <c r="J75" s="262">
        <v>1514358659.96</v>
      </c>
      <c r="K75" s="264">
        <v>503001071.76999998</v>
      </c>
      <c r="L75" s="265">
        <v>338516760.08999997</v>
      </c>
    </row>
    <row r="76" spans="1:12">
      <c r="A76" s="153" t="s">
        <v>607</v>
      </c>
      <c r="B76" s="262">
        <v>21710670.990000002</v>
      </c>
      <c r="C76" s="262">
        <v>70604323.390000001</v>
      </c>
      <c r="D76" s="262">
        <v>33526654.5</v>
      </c>
      <c r="E76" s="262">
        <v>47961779.080000006</v>
      </c>
      <c r="F76" s="262">
        <v>47406681.590000004</v>
      </c>
      <c r="G76" s="262">
        <v>16894215.170000002</v>
      </c>
      <c r="H76" s="263">
        <v>33.723600829999995</v>
      </c>
      <c r="I76" s="262">
        <v>29237150.530000001</v>
      </c>
      <c r="J76" s="262">
        <v>53345158.75</v>
      </c>
      <c r="K76" s="264">
        <v>77058916.939999998</v>
      </c>
      <c r="L76" s="265">
        <v>108166148.43000001</v>
      </c>
    </row>
    <row r="77" spans="1:12">
      <c r="A77" s="260" t="s">
        <v>608</v>
      </c>
      <c r="B77" s="261">
        <v>0</v>
      </c>
      <c r="C77" s="261">
        <v>0</v>
      </c>
      <c r="D77" s="261">
        <v>0</v>
      </c>
      <c r="E77" s="261">
        <v>0</v>
      </c>
      <c r="F77" s="262">
        <v>45956372.369999997</v>
      </c>
      <c r="G77" s="262">
        <v>609343387.03999996</v>
      </c>
      <c r="H77" s="263">
        <v>489.63033783999998</v>
      </c>
      <c r="I77" s="262">
        <v>183053392.48000002</v>
      </c>
      <c r="J77" s="262">
        <v>467820934.30999994</v>
      </c>
      <c r="K77" s="264">
        <v>708348652.09000003</v>
      </c>
      <c r="L77" s="265">
        <v>867020795.47000003</v>
      </c>
    </row>
    <row r="78" spans="1:12">
      <c r="A78" s="260" t="s">
        <v>564</v>
      </c>
      <c r="B78" s="262">
        <v>314712</v>
      </c>
      <c r="C78" s="262">
        <v>2278109</v>
      </c>
      <c r="D78" s="262">
        <v>1072765</v>
      </c>
      <c r="E78" s="262">
        <v>320824</v>
      </c>
      <c r="F78" s="262">
        <v>9889586.6300000008</v>
      </c>
      <c r="G78" s="262">
        <v>29923770.93</v>
      </c>
      <c r="H78" s="263">
        <v>8.9371977600000001</v>
      </c>
      <c r="I78" s="262">
        <v>2253021.1100000003</v>
      </c>
      <c r="J78" s="262">
        <v>1354330</v>
      </c>
      <c r="K78" s="264">
        <v>540292.71</v>
      </c>
      <c r="L78" s="265">
        <v>0</v>
      </c>
    </row>
    <row r="79" spans="1:12" ht="17.25">
      <c r="A79" s="159" t="s">
        <v>1565</v>
      </c>
      <c r="B79" s="267">
        <v>0</v>
      </c>
      <c r="C79" s="267">
        <v>0</v>
      </c>
      <c r="D79" s="267">
        <v>0</v>
      </c>
      <c r="E79" s="267">
        <v>0</v>
      </c>
      <c r="F79" s="267">
        <v>0</v>
      </c>
      <c r="G79" s="267">
        <v>0</v>
      </c>
      <c r="H79" s="267">
        <v>0</v>
      </c>
      <c r="I79" s="267">
        <v>0</v>
      </c>
      <c r="J79" s="267">
        <v>0</v>
      </c>
      <c r="K79" s="267">
        <v>0</v>
      </c>
      <c r="L79" s="268">
        <v>6472853.4699999997</v>
      </c>
    </row>
    <row r="80" spans="1:12" ht="17.25">
      <c r="A80" s="159" t="s">
        <v>1566</v>
      </c>
      <c r="B80" s="267">
        <v>0</v>
      </c>
      <c r="C80" s="267">
        <v>0</v>
      </c>
      <c r="D80" s="267">
        <v>0</v>
      </c>
      <c r="E80" s="267">
        <v>0</v>
      </c>
      <c r="F80" s="267">
        <v>0</v>
      </c>
      <c r="G80" s="267">
        <v>0</v>
      </c>
      <c r="H80" s="267">
        <v>0</v>
      </c>
      <c r="I80" s="267">
        <v>0</v>
      </c>
      <c r="J80" s="267">
        <v>0</v>
      </c>
      <c r="K80" s="267">
        <v>0</v>
      </c>
      <c r="L80" s="268">
        <v>0</v>
      </c>
    </row>
    <row r="81" spans="1:14" ht="15.75" customHeight="1">
      <c r="A81" s="260" t="s">
        <v>674</v>
      </c>
      <c r="B81" s="261">
        <v>0</v>
      </c>
      <c r="C81" s="261">
        <v>0</v>
      </c>
      <c r="D81" s="261">
        <v>0</v>
      </c>
      <c r="E81" s="261">
        <v>0</v>
      </c>
      <c r="F81" s="262">
        <v>34506310.799999997</v>
      </c>
      <c r="G81" s="262">
        <v>45989019.490000002</v>
      </c>
      <c r="H81" s="263">
        <v>55.324696759999995</v>
      </c>
      <c r="I81" s="262">
        <v>63365468.319999993</v>
      </c>
      <c r="J81" s="262">
        <v>122747071.32999997</v>
      </c>
      <c r="K81" s="264">
        <v>94537056.550000012</v>
      </c>
      <c r="L81" s="265">
        <v>206694087.81999999</v>
      </c>
    </row>
    <row r="82" spans="1:14">
      <c r="A82" s="260" t="s">
        <v>552</v>
      </c>
      <c r="B82" s="262">
        <v>17880401.289999999</v>
      </c>
      <c r="C82" s="262">
        <v>22975579.619999997</v>
      </c>
      <c r="D82" s="262">
        <v>17846380</v>
      </c>
      <c r="E82" s="262">
        <v>11146372.77</v>
      </c>
      <c r="F82" s="262">
        <v>17196128.43</v>
      </c>
      <c r="G82" s="262">
        <v>2237226.5999999996</v>
      </c>
      <c r="H82" s="263">
        <v>15.55234815</v>
      </c>
      <c r="I82" s="262">
        <v>11795251.140000001</v>
      </c>
      <c r="J82" s="262">
        <v>348494.32</v>
      </c>
      <c r="K82" s="264">
        <v>9548794.2799999993</v>
      </c>
      <c r="L82" s="265">
        <v>14377180.389999999</v>
      </c>
    </row>
    <row r="83" spans="1:14">
      <c r="A83" s="260" t="s">
        <v>565</v>
      </c>
      <c r="B83" s="262">
        <v>1005227726.02</v>
      </c>
      <c r="C83" s="262">
        <v>796890557.81999981</v>
      </c>
      <c r="D83" s="262">
        <v>788411153.45999992</v>
      </c>
      <c r="E83" s="262">
        <v>813058621.01000035</v>
      </c>
      <c r="F83" s="262">
        <v>1386568913.0999999</v>
      </c>
      <c r="G83" s="262">
        <v>716836361.01999998</v>
      </c>
      <c r="H83" s="263">
        <v>1826.2778694999997</v>
      </c>
      <c r="I83" s="262">
        <v>1558719011.2799997</v>
      </c>
      <c r="J83" s="262">
        <v>949337132.99000037</v>
      </c>
      <c r="K83" s="264">
        <v>1263033796.6599991</v>
      </c>
      <c r="L83" s="265">
        <v>1261455525.1899998</v>
      </c>
    </row>
    <row r="84" spans="1:14" ht="15.75">
      <c r="A84" s="256" t="s">
        <v>566</v>
      </c>
      <c r="B84" s="257">
        <v>2853268903.9999995</v>
      </c>
      <c r="C84" s="257">
        <v>3100395394.4500003</v>
      </c>
      <c r="D84" s="257">
        <v>3377764481.920001</v>
      </c>
      <c r="E84" s="257">
        <v>9483456699.619997</v>
      </c>
      <c r="F84" s="257">
        <v>6995720086.6400023</v>
      </c>
      <c r="G84" s="257">
        <v>6745705371.8899975</v>
      </c>
      <c r="H84" s="258">
        <v>7504.8106180799987</v>
      </c>
      <c r="I84" s="257">
        <v>4661756448.8799982</v>
      </c>
      <c r="J84" s="257">
        <v>6836403438.8599997</v>
      </c>
      <c r="K84" s="257">
        <v>9672164976.5699959</v>
      </c>
      <c r="L84" s="259">
        <v>7416548463.9200029</v>
      </c>
      <c r="M84" s="73"/>
      <c r="N84" s="245"/>
    </row>
    <row r="85" spans="1:14" ht="15.75">
      <c r="A85" s="260" t="s">
        <v>567</v>
      </c>
      <c r="B85" s="262">
        <v>120649794.56</v>
      </c>
      <c r="C85" s="262">
        <v>32504028.240000002</v>
      </c>
      <c r="D85" s="262">
        <v>14528709.860000001</v>
      </c>
      <c r="E85" s="262">
        <v>363494956.78000009</v>
      </c>
      <c r="F85" s="262">
        <v>129279025.90000001</v>
      </c>
      <c r="G85" s="262">
        <v>284947909.61000001</v>
      </c>
      <c r="H85" s="263">
        <v>1248.8732955100002</v>
      </c>
      <c r="I85" s="262">
        <v>66703524.210000001</v>
      </c>
      <c r="J85" s="262">
        <v>309884736.39999992</v>
      </c>
      <c r="K85" s="264">
        <v>1087262898.47</v>
      </c>
      <c r="L85" s="265">
        <v>271447268.60000002</v>
      </c>
      <c r="M85"/>
      <c r="N85" s="246"/>
    </row>
    <row r="86" spans="1:14" ht="15.75">
      <c r="A86" s="260" t="s">
        <v>568</v>
      </c>
      <c r="B86" s="262">
        <v>15010282</v>
      </c>
      <c r="C86" s="262">
        <v>4955729.05</v>
      </c>
      <c r="D86" s="262">
        <v>18638167.640000001</v>
      </c>
      <c r="E86" s="262">
        <v>13999634.18</v>
      </c>
      <c r="F86" s="261">
        <v>0</v>
      </c>
      <c r="G86" s="262">
        <v>15984820</v>
      </c>
      <c r="H86" s="263">
        <v>0.68098999999999998</v>
      </c>
      <c r="I86" s="261">
        <v>0</v>
      </c>
      <c r="J86" s="262">
        <v>843186.9</v>
      </c>
      <c r="K86" s="264">
        <v>87964700.400000006</v>
      </c>
      <c r="L86" s="265">
        <v>2610273.77</v>
      </c>
      <c r="M86"/>
      <c r="N86" s="246"/>
    </row>
    <row r="87" spans="1:14" ht="17.25">
      <c r="A87" s="153" t="s">
        <v>1567</v>
      </c>
      <c r="B87" s="261">
        <v>0</v>
      </c>
      <c r="C87" s="261">
        <v>0</v>
      </c>
      <c r="D87" s="261">
        <v>0</v>
      </c>
      <c r="E87" s="261">
        <v>0</v>
      </c>
      <c r="F87" s="261">
        <v>0</v>
      </c>
      <c r="G87" s="261">
        <v>0</v>
      </c>
      <c r="H87" s="261">
        <v>0</v>
      </c>
      <c r="I87" s="261">
        <v>0</v>
      </c>
      <c r="J87" s="261">
        <v>0</v>
      </c>
      <c r="K87" s="261">
        <v>0</v>
      </c>
      <c r="L87" s="282">
        <v>177326769.03999999</v>
      </c>
      <c r="N87" s="246"/>
    </row>
    <row r="88" spans="1:14">
      <c r="A88" s="260" t="s">
        <v>675</v>
      </c>
      <c r="B88" s="262">
        <v>253431686.59</v>
      </c>
      <c r="C88" s="262">
        <v>450683679.59999996</v>
      </c>
      <c r="D88" s="262">
        <v>1026742152.5799999</v>
      </c>
      <c r="E88" s="262">
        <v>1896848119.0999999</v>
      </c>
      <c r="F88" s="262">
        <v>180957029.15000001</v>
      </c>
      <c r="G88" s="262">
        <v>196034603.46999997</v>
      </c>
      <c r="H88" s="263">
        <v>163.70576915000001</v>
      </c>
      <c r="I88" s="262">
        <v>190954991.72999999</v>
      </c>
      <c r="J88" s="262">
        <v>507049532.18000001</v>
      </c>
      <c r="K88" s="264">
        <v>456476099.41999996</v>
      </c>
      <c r="L88" s="282">
        <v>402312756.31999999</v>
      </c>
    </row>
    <row r="89" spans="1:14">
      <c r="A89" s="260" t="s">
        <v>570</v>
      </c>
      <c r="B89" s="262">
        <v>1603681986.0599999</v>
      </c>
      <c r="C89" s="262">
        <v>949220970.89999986</v>
      </c>
      <c r="D89" s="262">
        <v>1437779068.5699999</v>
      </c>
      <c r="E89" s="262">
        <v>3055760525.9100003</v>
      </c>
      <c r="F89" s="262">
        <v>2965667846.5099998</v>
      </c>
      <c r="G89" s="262">
        <v>5245669020.2400017</v>
      </c>
      <c r="H89" s="263">
        <v>4486.9710426300007</v>
      </c>
      <c r="I89" s="262">
        <v>2991921458.54</v>
      </c>
      <c r="J89" s="262">
        <v>3673631860.98</v>
      </c>
      <c r="K89" s="264">
        <v>4729676266.0600014</v>
      </c>
      <c r="L89" s="282">
        <v>4953718169.0100002</v>
      </c>
    </row>
    <row r="90" spans="1:14">
      <c r="A90" s="260" t="s">
        <v>655</v>
      </c>
      <c r="B90" s="262">
        <v>860495154.79000008</v>
      </c>
      <c r="C90" s="262">
        <v>1663030986.6600003</v>
      </c>
      <c r="D90" s="262">
        <v>880076383.26999962</v>
      </c>
      <c r="E90" s="262">
        <v>4153488939.7200007</v>
      </c>
      <c r="F90" s="262">
        <v>3719816185.0799999</v>
      </c>
      <c r="G90" s="262">
        <v>1003069018.5700001</v>
      </c>
      <c r="H90" s="263">
        <v>1604.5795217900002</v>
      </c>
      <c r="I90" s="262">
        <v>1403399993.6000009</v>
      </c>
      <c r="J90" s="262">
        <v>2344994122.400001</v>
      </c>
      <c r="K90" s="264">
        <v>3310785012.2199998</v>
      </c>
      <c r="L90" s="282">
        <v>1483888658.3499997</v>
      </c>
    </row>
    <row r="91" spans="1:14" ht="17.25">
      <c r="A91" s="153" t="s">
        <v>1568</v>
      </c>
      <c r="B91" s="267">
        <v>0</v>
      </c>
      <c r="C91" s="267">
        <v>0</v>
      </c>
      <c r="D91" s="267">
        <v>0</v>
      </c>
      <c r="E91" s="267">
        <v>0</v>
      </c>
      <c r="F91" s="267">
        <v>0</v>
      </c>
      <c r="G91" s="267">
        <v>0</v>
      </c>
      <c r="H91" s="267">
        <v>0</v>
      </c>
      <c r="I91" s="267">
        <v>0</v>
      </c>
      <c r="J91" s="267">
        <v>0</v>
      </c>
      <c r="K91" s="267">
        <v>0</v>
      </c>
      <c r="L91" s="282">
        <v>12901942.09</v>
      </c>
    </row>
    <row r="92" spans="1:14" ht="17.25">
      <c r="A92" s="269" t="s">
        <v>1569</v>
      </c>
      <c r="B92" s="267">
        <v>0</v>
      </c>
      <c r="C92" s="267">
        <v>0</v>
      </c>
      <c r="D92" s="267">
        <v>0</v>
      </c>
      <c r="E92" s="267">
        <v>0</v>
      </c>
      <c r="F92" s="267">
        <v>0</v>
      </c>
      <c r="G92" s="267">
        <v>0</v>
      </c>
      <c r="H92" s="267">
        <v>0</v>
      </c>
      <c r="I92" s="267">
        <v>0</v>
      </c>
      <c r="J92" s="267">
        <v>0</v>
      </c>
      <c r="K92" s="267">
        <v>0</v>
      </c>
      <c r="L92" s="282">
        <v>112342626.73999998</v>
      </c>
    </row>
    <row r="93" spans="1:14">
      <c r="A93" s="270" t="s">
        <v>572</v>
      </c>
      <c r="B93" s="271">
        <v>-2419316071.6499982</v>
      </c>
      <c r="C93" s="271">
        <v>-4117109795.7899995</v>
      </c>
      <c r="D93" s="271">
        <v>-5621060177.4399986</v>
      </c>
      <c r="E93" s="271">
        <v>-14767102493.589996</v>
      </c>
      <c r="F93" s="257">
        <v>-7838275066.3399935</v>
      </c>
      <c r="G93" s="257">
        <v>-10697348178.679996</v>
      </c>
      <c r="H93" s="272">
        <v>-1370.61758429</v>
      </c>
      <c r="I93" s="257">
        <v>1156299391.3899841</v>
      </c>
      <c r="J93" s="257">
        <v>-3579476709.3399897</v>
      </c>
      <c r="K93" s="257">
        <v>11830692631.750015</v>
      </c>
      <c r="L93" s="257">
        <v>-1358539711.1499977</v>
      </c>
    </row>
    <row r="94" spans="1:14">
      <c r="A94" s="273" t="s">
        <v>35</v>
      </c>
      <c r="B94" s="274">
        <v>412</v>
      </c>
      <c r="C94" s="274">
        <v>415</v>
      </c>
      <c r="D94" s="274">
        <v>440</v>
      </c>
      <c r="E94" s="275">
        <v>506</v>
      </c>
      <c r="F94" s="276">
        <v>526</v>
      </c>
      <c r="G94" s="276">
        <v>535</v>
      </c>
      <c r="H94" s="276">
        <v>539</v>
      </c>
      <c r="I94" s="276">
        <v>554</v>
      </c>
      <c r="J94" s="276">
        <v>715</v>
      </c>
      <c r="K94" s="276">
        <v>778</v>
      </c>
      <c r="L94" s="276">
        <v>811</v>
      </c>
    </row>
    <row r="95" spans="1:14">
      <c r="A95" s="192" t="s">
        <v>1000</v>
      </c>
      <c r="G95" s="278"/>
      <c r="K95" s="279"/>
      <c r="L95" s="265"/>
    </row>
    <row r="96" spans="1:14">
      <c r="A96" s="281" t="s">
        <v>1344</v>
      </c>
      <c r="G96" s="278"/>
      <c r="K96" s="279"/>
      <c r="L96" s="265"/>
    </row>
    <row r="97" spans="1:12">
      <c r="A97" s="280" t="s">
        <v>1345</v>
      </c>
      <c r="L97" s="265"/>
    </row>
    <row r="98" spans="1:12">
      <c r="A98" s="281" t="s">
        <v>1570</v>
      </c>
      <c r="L98" s="265"/>
    </row>
    <row r="99" spans="1:12">
      <c r="A99" s="192" t="s">
        <v>301</v>
      </c>
    </row>
    <row r="100" spans="1:12">
      <c r="A100" s="175" t="s">
        <v>854</v>
      </c>
    </row>
  </sheetData>
  <phoneticPr fontId="0" type="noConversion"/>
  <pageMargins left="0.72" right="0.37" top="0.62" bottom="0.22" header="0.31496062992125984" footer="0.17"/>
  <pageSetup scale="49"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42"/>
  <dimension ref="A1:P32"/>
  <sheetViews>
    <sheetView showGridLines="0" zoomScaleNormal="100" workbookViewId="0"/>
  </sheetViews>
  <sheetFormatPr defaultColWidth="9.140625" defaultRowHeight="12.75"/>
  <cols>
    <col min="1" max="1" width="40.5703125" style="153" customWidth="1"/>
    <col min="2" max="4" width="12.42578125" style="600" customWidth="1"/>
    <col min="5" max="11" width="12.42578125" style="153" customWidth="1"/>
    <col min="12" max="12" width="32.85546875" style="176" customWidth="1"/>
    <col min="13" max="16" width="21.7109375" style="153" bestFit="1" customWidth="1"/>
    <col min="17" max="16384" width="9.140625" style="153"/>
  </cols>
  <sheetData>
    <row r="1" spans="1:16">
      <c r="A1" s="185" t="s">
        <v>110</v>
      </c>
      <c r="B1" s="204"/>
      <c r="C1" s="211"/>
      <c r="D1" s="211"/>
      <c r="E1" s="185"/>
      <c r="F1" s="185"/>
      <c r="G1" s="185"/>
      <c r="H1" s="185"/>
      <c r="I1" s="187"/>
      <c r="J1" s="187"/>
      <c r="K1" s="187">
        <v>138</v>
      </c>
    </row>
    <row r="2" spans="1:16">
      <c r="A2" s="253"/>
    </row>
    <row r="3" spans="1:16">
      <c r="A3" s="253"/>
    </row>
    <row r="4" spans="1:16">
      <c r="A4" s="253"/>
    </row>
    <row r="5" spans="1:16">
      <c r="A5" s="253"/>
    </row>
    <row r="6" spans="1:16">
      <c r="A6" s="253"/>
    </row>
    <row r="7" spans="1:16">
      <c r="A7" s="253"/>
    </row>
    <row r="8" spans="1:16" ht="17.25" customHeight="1">
      <c r="A8" s="358" t="s">
        <v>115</v>
      </c>
    </row>
    <row r="9" spans="1:16" ht="18" customHeight="1">
      <c r="A9" s="161" t="s">
        <v>722</v>
      </c>
    </row>
    <row r="10" spans="1:16" ht="15" customHeight="1">
      <c r="A10" s="161" t="s">
        <v>950</v>
      </c>
    </row>
    <row r="11" spans="1:16" ht="13.5" customHeight="1">
      <c r="A11" s="357" t="s">
        <v>214</v>
      </c>
    </row>
    <row r="12" spans="1:16" ht="22.5" customHeight="1">
      <c r="A12" s="283" t="s">
        <v>1322</v>
      </c>
      <c r="B12" s="989">
        <v>2009</v>
      </c>
      <c r="C12" s="989">
        <v>2010</v>
      </c>
      <c r="D12" s="989">
        <v>2011</v>
      </c>
      <c r="E12" s="989">
        <v>2012</v>
      </c>
      <c r="F12" s="989">
        <v>2013</v>
      </c>
      <c r="G12" s="989">
        <v>2014</v>
      </c>
      <c r="H12" s="989">
        <v>2015</v>
      </c>
      <c r="I12" s="989">
        <v>2016</v>
      </c>
      <c r="J12" s="989">
        <v>2017</v>
      </c>
      <c r="K12" s="989">
        <v>2018</v>
      </c>
    </row>
    <row r="13" spans="1:16">
      <c r="A13" s="990" t="s">
        <v>707</v>
      </c>
      <c r="B13" s="991">
        <v>5535459358.260004</v>
      </c>
      <c r="C13" s="991">
        <v>8182079553.1899977</v>
      </c>
      <c r="D13" s="991">
        <v>9063989700.5999966</v>
      </c>
      <c r="E13" s="991">
        <v>8614026996.2500095</v>
      </c>
      <c r="F13" s="991">
        <v>8672506319.2500095</v>
      </c>
      <c r="G13" s="991">
        <v>8535957354.4099979</v>
      </c>
      <c r="H13" s="991">
        <v>12649538479.899998</v>
      </c>
      <c r="I13" s="991">
        <v>9141856657.5500088</v>
      </c>
      <c r="J13" s="991">
        <v>11566511450.549994</v>
      </c>
      <c r="K13" s="991">
        <v>11503796990.310011</v>
      </c>
      <c r="M13" s="265"/>
      <c r="N13" s="176"/>
      <c r="O13" s="176"/>
      <c r="P13" s="176"/>
    </row>
    <row r="14" spans="1:16">
      <c r="A14" s="992" t="s">
        <v>708</v>
      </c>
      <c r="B14" s="993">
        <v>3837515557.7099977</v>
      </c>
      <c r="C14" s="993">
        <v>4096903867.2399998</v>
      </c>
      <c r="D14" s="994">
        <v>4147985253.8399997</v>
      </c>
      <c r="E14" s="993">
        <v>5100628602.2600012</v>
      </c>
      <c r="F14" s="993">
        <v>5374241524.8000021</v>
      </c>
      <c r="G14" s="993">
        <v>4813023652.3399982</v>
      </c>
      <c r="H14" s="993">
        <v>6274419217.0899982</v>
      </c>
      <c r="I14" s="993">
        <v>5777405641.9999981</v>
      </c>
      <c r="J14" s="993">
        <v>6220989740.4200039</v>
      </c>
      <c r="K14" s="993">
        <v>8180181346.0200024</v>
      </c>
      <c r="M14" s="265"/>
      <c r="N14" s="217"/>
      <c r="O14" s="217"/>
      <c r="P14" s="217"/>
    </row>
    <row r="15" spans="1:16">
      <c r="A15" s="992" t="s">
        <v>709</v>
      </c>
      <c r="B15" s="993">
        <v>2130113816.4100008</v>
      </c>
      <c r="C15" s="993">
        <v>2580244738.0899992</v>
      </c>
      <c r="D15" s="993">
        <v>2688033695.2400002</v>
      </c>
      <c r="E15" s="993">
        <v>3128411687.8199997</v>
      </c>
      <c r="F15" s="993">
        <v>3034455718.4700027</v>
      </c>
      <c r="G15" s="993">
        <v>3189958839.710001</v>
      </c>
      <c r="H15" s="993">
        <v>3545959253.4700017</v>
      </c>
      <c r="I15" s="993">
        <v>3964787455.3999982</v>
      </c>
      <c r="J15" s="993">
        <v>3598099844.7900009</v>
      </c>
      <c r="K15" s="993">
        <v>3562455110.7499995</v>
      </c>
      <c r="M15" s="265"/>
      <c r="N15" s="217"/>
      <c r="O15" s="217"/>
      <c r="P15" s="217"/>
    </row>
    <row r="16" spans="1:16">
      <c r="A16" s="992" t="s">
        <v>710</v>
      </c>
      <c r="B16" s="993">
        <v>22284882810.579998</v>
      </c>
      <c r="C16" s="993">
        <v>27319085592.509979</v>
      </c>
      <c r="D16" s="993">
        <v>28754796503.120003</v>
      </c>
      <c r="E16" s="993">
        <v>32170632780.250015</v>
      </c>
      <c r="F16" s="993">
        <v>39782093205.250053</v>
      </c>
      <c r="G16" s="993">
        <v>44181179912.35997</v>
      </c>
      <c r="H16" s="993">
        <v>52404400399.510117</v>
      </c>
      <c r="I16" s="993">
        <v>57061777360.790047</v>
      </c>
      <c r="J16" s="993">
        <v>58544018960.059998</v>
      </c>
      <c r="K16" s="993">
        <v>59920250090.909973</v>
      </c>
      <c r="M16" s="265"/>
      <c r="N16" s="995"/>
      <c r="O16" s="995"/>
      <c r="P16" s="995"/>
    </row>
    <row r="17" spans="1:16">
      <c r="A17" s="990" t="s">
        <v>711</v>
      </c>
      <c r="B17" s="991">
        <v>4373674309.4699984</v>
      </c>
      <c r="C17" s="991">
        <v>6466851332.3700027</v>
      </c>
      <c r="D17" s="991">
        <v>6990032632.5100088</v>
      </c>
      <c r="E17" s="991">
        <v>8646382087.4399967</v>
      </c>
      <c r="F17" s="991">
        <v>9288397234.0799999</v>
      </c>
      <c r="G17" s="991">
        <v>11089238413.070002</v>
      </c>
      <c r="H17" s="991">
        <v>11419956954.650011</v>
      </c>
      <c r="I17" s="991">
        <v>13672943023.18001</v>
      </c>
      <c r="J17" s="991">
        <v>11184492385.630003</v>
      </c>
      <c r="K17" s="991">
        <v>15214337575.269993</v>
      </c>
      <c r="M17" s="265"/>
      <c r="N17" s="976"/>
      <c r="O17" s="976"/>
      <c r="P17" s="976"/>
    </row>
    <row r="18" spans="1:16">
      <c r="A18" s="992" t="s">
        <v>104</v>
      </c>
      <c r="B18" s="993">
        <v>4324758225.7800007</v>
      </c>
      <c r="C18" s="993">
        <v>4108269476.5699949</v>
      </c>
      <c r="D18" s="993">
        <v>5309198333.2599964</v>
      </c>
      <c r="E18" s="993">
        <v>7031770866.3900032</v>
      </c>
      <c r="F18" s="993">
        <v>6480953808.6800079</v>
      </c>
      <c r="G18" s="993">
        <v>6195712760.550004</v>
      </c>
      <c r="H18" s="993">
        <v>6190071114.7000036</v>
      </c>
      <c r="I18" s="993">
        <v>7045361496.7800083</v>
      </c>
      <c r="J18" s="993">
        <v>7176326884.1299982</v>
      </c>
      <c r="K18" s="993">
        <v>7868686946.7399969</v>
      </c>
      <c r="M18" s="265"/>
      <c r="N18" s="217"/>
      <c r="O18" s="217"/>
      <c r="P18" s="217"/>
    </row>
    <row r="19" spans="1:16">
      <c r="A19" s="990" t="s">
        <v>712</v>
      </c>
      <c r="B19" s="991">
        <v>42486404078.209999</v>
      </c>
      <c r="C19" s="991">
        <v>52753434559.969971</v>
      </c>
      <c r="D19" s="991">
        <v>56954036118.570007</v>
      </c>
      <c r="E19" s="991">
        <v>64691853020.410019</v>
      </c>
      <c r="F19" s="991">
        <v>72632647810.530075</v>
      </c>
      <c r="G19" s="991">
        <v>78005070932.439972</v>
      </c>
      <c r="H19" s="991">
        <v>92484345419.320129</v>
      </c>
      <c r="I19" s="991">
        <v>96665107206.07991</v>
      </c>
      <c r="J19" s="991">
        <v>98257985410.38974</v>
      </c>
      <c r="K19" s="991">
        <v>106241640797.8199</v>
      </c>
      <c r="M19" s="265"/>
      <c r="N19" s="996"/>
      <c r="O19" s="996"/>
      <c r="P19" s="996"/>
    </row>
    <row r="20" spans="1:16">
      <c r="A20" s="992" t="s">
        <v>713</v>
      </c>
      <c r="B20" s="993">
        <v>12357435421.600002</v>
      </c>
      <c r="C20" s="993">
        <v>15028457495.739998</v>
      </c>
      <c r="D20" s="993">
        <v>17398872290.23003</v>
      </c>
      <c r="E20" s="993">
        <v>20193384283.099983</v>
      </c>
      <c r="F20" s="993">
        <v>21890192189.460003</v>
      </c>
      <c r="G20" s="993">
        <v>24029187091.940006</v>
      </c>
      <c r="H20" s="993">
        <v>27080029199.790039</v>
      </c>
      <c r="I20" s="993">
        <v>29625895166.059944</v>
      </c>
      <c r="J20" s="993">
        <v>31080674236.129971</v>
      </c>
      <c r="K20" s="993">
        <v>33118159775.609982</v>
      </c>
      <c r="M20" s="265"/>
      <c r="N20" s="217"/>
      <c r="O20" s="217"/>
      <c r="P20" s="217"/>
    </row>
    <row r="21" spans="1:16">
      <c r="A21" s="992" t="s">
        <v>714</v>
      </c>
      <c r="B21" s="993">
        <v>14487769603.92</v>
      </c>
      <c r="C21" s="993">
        <v>19274461279.330006</v>
      </c>
      <c r="D21" s="993">
        <v>21103132884.250031</v>
      </c>
      <c r="E21" s="993">
        <v>24685837087.249977</v>
      </c>
      <c r="F21" s="993">
        <v>29833218300.699982</v>
      </c>
      <c r="G21" s="993">
        <v>30867434201.120014</v>
      </c>
      <c r="H21" s="993">
        <v>37026946751.090073</v>
      </c>
      <c r="I21" s="993">
        <v>38169674746.32</v>
      </c>
      <c r="J21" s="993">
        <v>37254029552.810005</v>
      </c>
      <c r="K21" s="993">
        <v>40268823466.660011</v>
      </c>
      <c r="M21" s="265"/>
      <c r="N21" s="217"/>
      <c r="O21" s="217"/>
      <c r="P21" s="217"/>
    </row>
    <row r="22" spans="1:16">
      <c r="A22" s="992" t="s">
        <v>715</v>
      </c>
      <c r="B22" s="993">
        <v>3287455475.650003</v>
      </c>
      <c r="C22" s="993">
        <v>4056425680.0999999</v>
      </c>
      <c r="D22" s="993">
        <v>4720609127.8499947</v>
      </c>
      <c r="E22" s="993">
        <v>5445786594.2000065</v>
      </c>
      <c r="F22" s="993">
        <v>5980600454.4199915</v>
      </c>
      <c r="G22" s="993">
        <v>7408697883.8100042</v>
      </c>
      <c r="H22" s="993">
        <v>8874965375.8099937</v>
      </c>
      <c r="I22" s="993">
        <v>9419386514.0599804</v>
      </c>
      <c r="J22" s="993">
        <v>8442671006.3900013</v>
      </c>
      <c r="K22" s="993">
        <v>8476199769.4199953</v>
      </c>
      <c r="M22" s="265"/>
      <c r="N22" s="217"/>
      <c r="O22" s="217"/>
      <c r="P22" s="217"/>
    </row>
    <row r="23" spans="1:16" s="583" customFormat="1">
      <c r="A23" s="997" t="s">
        <v>716</v>
      </c>
      <c r="B23" s="994">
        <v>2455072303.1199989</v>
      </c>
      <c r="C23" s="994">
        <v>2913044113.5</v>
      </c>
      <c r="D23" s="994">
        <v>919635640.17999983</v>
      </c>
      <c r="E23" s="994">
        <v>1022504102.2999995</v>
      </c>
      <c r="F23" s="994">
        <v>1082440865.6399994</v>
      </c>
      <c r="G23" s="994">
        <v>1084890295.97</v>
      </c>
      <c r="H23" s="994">
        <v>938389431.93999958</v>
      </c>
      <c r="I23" s="994">
        <v>1046621899.9100001</v>
      </c>
      <c r="J23" s="993">
        <v>1141753097.9299998</v>
      </c>
      <c r="K23" s="993">
        <v>1158133187.6400006</v>
      </c>
      <c r="L23" s="176"/>
      <c r="M23" s="998"/>
      <c r="N23" s="995"/>
      <c r="O23" s="995"/>
      <c r="P23" s="995"/>
    </row>
    <row r="24" spans="1:16" s="583" customFormat="1">
      <c r="A24" s="997" t="s">
        <v>717</v>
      </c>
      <c r="B24" s="994">
        <v>2404569338.4500008</v>
      </c>
      <c r="C24" s="994">
        <v>3344114573.7200027</v>
      </c>
      <c r="D24" s="994">
        <v>3504703723.0799975</v>
      </c>
      <c r="E24" s="994">
        <v>3750983899.9999981</v>
      </c>
      <c r="F24" s="994">
        <v>4290170653.5499983</v>
      </c>
      <c r="G24" s="994">
        <v>4324661139.2199945</v>
      </c>
      <c r="H24" s="994">
        <v>4551445452.189992</v>
      </c>
      <c r="I24" s="994">
        <v>4475895555.7400017</v>
      </c>
      <c r="J24" s="993">
        <v>4822367748.7700014</v>
      </c>
      <c r="K24" s="993">
        <v>5186811806.5</v>
      </c>
      <c r="L24" s="176"/>
      <c r="M24" s="998"/>
      <c r="N24" s="995"/>
      <c r="O24" s="995"/>
      <c r="P24" s="995"/>
    </row>
    <row r="25" spans="1:16">
      <c r="A25" s="992" t="s">
        <v>718</v>
      </c>
      <c r="B25" s="993">
        <v>1486981648.0700002</v>
      </c>
      <c r="C25" s="993">
        <v>2209808012.7800026</v>
      </c>
      <c r="D25" s="993">
        <v>1760807089.8800004</v>
      </c>
      <c r="E25" s="993">
        <v>2044402334.1699986</v>
      </c>
      <c r="F25" s="993">
        <v>2016921184.4200008</v>
      </c>
      <c r="G25" s="993">
        <v>2204039953.9499998</v>
      </c>
      <c r="H25" s="993">
        <v>2376793564.1999984</v>
      </c>
      <c r="I25" s="993">
        <v>2805599063.8699942</v>
      </c>
      <c r="J25" s="993">
        <v>3962407877.0800033</v>
      </c>
      <c r="K25" s="993">
        <v>4602875709.9399958</v>
      </c>
      <c r="M25" s="265"/>
      <c r="N25" s="217"/>
      <c r="O25" s="217"/>
      <c r="P25" s="217"/>
    </row>
    <row r="26" spans="1:16">
      <c r="A26" s="992" t="s">
        <v>719</v>
      </c>
      <c r="B26" s="993">
        <v>772688409.07999825</v>
      </c>
      <c r="C26" s="993">
        <v>877533915.82000124</v>
      </c>
      <c r="D26" s="993">
        <v>1078539020.3500018</v>
      </c>
      <c r="E26" s="993">
        <v>1364287697.8500004</v>
      </c>
      <c r="F26" s="993">
        <v>1699239663.6799996</v>
      </c>
      <c r="G26" s="993">
        <v>1822742488.5599983</v>
      </c>
      <c r="H26" s="993">
        <v>2108698789.0499959</v>
      </c>
      <c r="I26" s="993">
        <v>1869788350.7499959</v>
      </c>
      <c r="J26" s="993">
        <v>2112588039.5999987</v>
      </c>
      <c r="K26" s="993">
        <v>2146257807.7899933</v>
      </c>
      <c r="M26" s="265"/>
      <c r="N26" s="995"/>
      <c r="O26" s="995"/>
      <c r="P26" s="995"/>
    </row>
    <row r="27" spans="1:16">
      <c r="A27" s="990" t="s">
        <v>720</v>
      </c>
      <c r="B27" s="991">
        <v>37251972199.890007</v>
      </c>
      <c r="C27" s="991">
        <v>47703845070.990013</v>
      </c>
      <c r="D27" s="991">
        <v>50486299775.820038</v>
      </c>
      <c r="E27" s="991">
        <v>58507185998.869965</v>
      </c>
      <c r="F27" s="991">
        <v>66792783311.869972</v>
      </c>
      <c r="G27" s="991">
        <v>71741653054.570023</v>
      </c>
      <c r="H27" s="991">
        <v>82957268564.070099</v>
      </c>
      <c r="I27" s="991">
        <v>87414340403.039841</v>
      </c>
      <c r="J27" s="991">
        <v>88845561220.689941</v>
      </c>
      <c r="K27" s="991">
        <v>94957607605.570023</v>
      </c>
      <c r="M27" s="265"/>
      <c r="N27" s="976"/>
      <c r="O27" s="976"/>
      <c r="P27" s="976"/>
    </row>
    <row r="28" spans="1:16" ht="13.5" thickBot="1">
      <c r="A28" s="990" t="s">
        <v>721</v>
      </c>
      <c r="B28" s="991">
        <v>5234431878.3199921</v>
      </c>
      <c r="C28" s="991">
        <v>5049589488.9799576</v>
      </c>
      <c r="D28" s="991">
        <v>6467736342.7499695</v>
      </c>
      <c r="E28" s="991">
        <v>6184667021.5400543</v>
      </c>
      <c r="F28" s="991">
        <v>5839864498.6601028</v>
      </c>
      <c r="G28" s="991">
        <v>6263417877.8699493</v>
      </c>
      <c r="H28" s="991">
        <v>9527076855.2500305</v>
      </c>
      <c r="I28" s="991">
        <v>9534577083.8100052</v>
      </c>
      <c r="J28" s="991">
        <v>9544835331.3900337</v>
      </c>
      <c r="K28" s="991">
        <v>11292001129.430019</v>
      </c>
      <c r="M28" s="265"/>
      <c r="N28" s="976"/>
      <c r="O28" s="976"/>
      <c r="P28" s="976"/>
    </row>
    <row r="29" spans="1:16" ht="12" customHeight="1" thickTop="1" thickBot="1">
      <c r="A29" s="999"/>
      <c r="B29" s="999"/>
      <c r="C29" s="999"/>
      <c r="D29" s="999"/>
      <c r="E29" s="999"/>
      <c r="F29" s="999"/>
      <c r="G29" s="999"/>
      <c r="H29" s="999"/>
      <c r="I29" s="999"/>
      <c r="J29" s="999"/>
      <c r="K29" s="999"/>
    </row>
    <row r="30" spans="1:16" ht="13.5" thickTop="1">
      <c r="A30" s="1000" t="s">
        <v>1000</v>
      </c>
      <c r="K30" s="1001"/>
      <c r="M30" s="976"/>
      <c r="N30" s="976"/>
      <c r="O30" s="976"/>
      <c r="P30" s="976"/>
    </row>
    <row r="31" spans="1:16">
      <c r="A31" s="1002" t="s">
        <v>1079</v>
      </c>
      <c r="K31" s="1001"/>
      <c r="M31" s="976"/>
      <c r="N31" s="976"/>
      <c r="O31" s="976"/>
      <c r="P31" s="976"/>
    </row>
    <row r="32" spans="1:16">
      <c r="A32" s="175" t="s">
        <v>854</v>
      </c>
    </row>
  </sheetData>
  <pageMargins left="0.97" right="0.78740157480314965" top="0.74803149606299213" bottom="1.8897637795275593" header="0.31496062992125984" footer="0.31496062992125984"/>
  <pageSetup scale="72" orientation="landscape"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73"/>
  <dimension ref="A1"/>
  <sheetViews>
    <sheetView showGridLines="0" topLeftCell="A13" zoomScaleNormal="100" workbookViewId="0">
      <selection activeCell="O30" sqref="O30"/>
    </sheetView>
  </sheetViews>
  <sheetFormatPr defaultRowHeight="12.75"/>
  <sheetData/>
  <pageMargins left="0.7" right="0.7" top="0.75" bottom="0.75" header="0.3" footer="0.3"/>
  <pageSetup scale="84" orientation="portrait" r:id="rId1"/>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76"/>
  <dimension ref="A13:E23"/>
  <sheetViews>
    <sheetView showGridLines="0" zoomScale="85" zoomScaleNormal="85" workbookViewId="0">
      <selection activeCell="B20" sqref="B20"/>
    </sheetView>
  </sheetViews>
  <sheetFormatPr defaultRowHeight="17.25"/>
  <cols>
    <col min="1" max="1" width="9.140625" style="1040"/>
    <col min="2" max="2" width="25.5703125" style="1046" customWidth="1"/>
    <col min="3" max="3" width="70.28515625" style="1040" customWidth="1"/>
    <col min="4" max="4" width="18.5703125" style="1040" customWidth="1"/>
    <col min="5" max="5" width="9.140625" style="1040"/>
  </cols>
  <sheetData>
    <row r="13" spans="2:5" ht="18" customHeight="1">
      <c r="B13" s="1044"/>
      <c r="C13" s="1043"/>
    </row>
    <row r="14" spans="2:5">
      <c r="B14" s="1045"/>
      <c r="C14" s="1043"/>
    </row>
    <row r="16" spans="2:5" ht="18" customHeight="1">
      <c r="B16" s="1038" t="s">
        <v>1660</v>
      </c>
      <c r="D16" s="1307" t="s">
        <v>79</v>
      </c>
      <c r="E16" s="1307"/>
    </row>
    <row r="17" spans="1:5" ht="15">
      <c r="B17" s="1305"/>
      <c r="C17" s="1305"/>
      <c r="D17" s="1307"/>
      <c r="E17" s="1307"/>
    </row>
    <row r="20" spans="1:5" ht="18">
      <c r="B20" s="1103" t="s">
        <v>1663</v>
      </c>
    </row>
    <row r="22" spans="1:5" ht="36" customHeight="1">
      <c r="A22" s="1041">
        <v>5.01</v>
      </c>
      <c r="B22" s="1306" t="s">
        <v>1534</v>
      </c>
      <c r="C22" s="1306"/>
      <c r="D22" s="1042">
        <v>141</v>
      </c>
    </row>
    <row r="23" spans="1:5" ht="54" customHeight="1">
      <c r="A23" s="1041">
        <v>5.0199999999999996</v>
      </c>
      <c r="B23" s="1306" t="s">
        <v>1156</v>
      </c>
      <c r="C23" s="1306"/>
      <c r="D23" s="1042">
        <v>142</v>
      </c>
    </row>
  </sheetData>
  <mergeCells count="4">
    <mergeCell ref="B17:C17"/>
    <mergeCell ref="B22:C22"/>
    <mergeCell ref="B23:C23"/>
    <mergeCell ref="D16:E17"/>
  </mergeCells>
  <hyperlinks>
    <hyperlink ref="B22:C22" location="'ACOGIDOS AL RST'!A1" display="Stock Contribuyentes acogidos al RST" xr:uid="{D38A3736-B1D9-46F3-8216-E3F766B69294}"/>
    <hyperlink ref="B23:C23" location="'RECAUDO RST'!A1" display="Recaudación contribuyentes acogidos al RST" xr:uid="{C7B102B4-74C0-42C5-BBBE-9E199A3AA6AA}"/>
    <hyperlink ref="B20" location="'Contenido con hipervínculo'!A1" display="'Índice principal" xr:uid="{FF4C1DE6-E504-4B99-91FE-EE9F11609EBB}"/>
  </hyperlinks>
  <pageMargins left="0.7" right="0.7" top="0.75" bottom="0.75" header="0.3" footer="0.3"/>
  <pageSetup scale="74"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74"/>
  <dimension ref="A1:L48"/>
  <sheetViews>
    <sheetView showGridLines="0" zoomScaleNormal="100" workbookViewId="0">
      <selection activeCell="L23" sqref="L22:L23"/>
    </sheetView>
  </sheetViews>
  <sheetFormatPr defaultColWidth="9.140625" defaultRowHeight="15"/>
  <cols>
    <col min="1" max="1" width="13.7109375" style="153" customWidth="1"/>
    <col min="2" max="2" width="8" style="153" customWidth="1"/>
    <col min="3" max="3" width="18" style="153" bestFit="1" customWidth="1"/>
    <col min="4" max="4" width="17.42578125" style="153" customWidth="1"/>
    <col min="5" max="5" width="11.28515625" style="153" bestFit="1" customWidth="1"/>
    <col min="6" max="6" width="12.85546875" style="153" customWidth="1"/>
    <col min="7" max="7" width="10.140625" style="153" bestFit="1" customWidth="1"/>
    <col min="8" max="9" width="10.85546875" style="153" bestFit="1" customWidth="1"/>
    <col min="10" max="10" width="10.85546875" style="31" bestFit="1" customWidth="1"/>
    <col min="11" max="16384" width="9.140625" style="31"/>
  </cols>
  <sheetData>
    <row r="1" spans="1:12">
      <c r="A1" s="185" t="s">
        <v>110</v>
      </c>
      <c r="B1" s="186"/>
      <c r="C1" s="186"/>
      <c r="D1" s="186"/>
      <c r="E1" s="185"/>
      <c r="F1" s="185"/>
      <c r="G1" s="187">
        <v>141</v>
      </c>
    </row>
    <row r="5" spans="1:12" ht="15.75">
      <c r="C5" s="1309"/>
      <c r="D5" s="1309"/>
      <c r="E5" s="1309"/>
      <c r="F5" s="1309"/>
      <c r="G5" s="1309"/>
    </row>
    <row r="6" spans="1:12" ht="15.75">
      <c r="C6" s="1211"/>
      <c r="D6" s="1211"/>
      <c r="E6" s="1211"/>
      <c r="F6" s="1211"/>
      <c r="G6" s="1211"/>
    </row>
    <row r="7" spans="1:12" ht="15.75">
      <c r="C7" s="1211"/>
      <c r="D7" s="1211"/>
      <c r="E7" s="1211"/>
      <c r="F7" s="1211"/>
      <c r="G7" s="1211"/>
    </row>
    <row r="8" spans="1:12">
      <c r="A8" s="358" t="s">
        <v>888</v>
      </c>
      <c r="G8" s="159"/>
      <c r="H8" s="159"/>
      <c r="I8" s="159"/>
      <c r="J8" s="116"/>
      <c r="K8" s="116"/>
    </row>
    <row r="9" spans="1:12">
      <c r="A9" s="1212" t="s">
        <v>1320</v>
      </c>
      <c r="G9" s="159"/>
      <c r="H9" s="159"/>
      <c r="I9" s="159"/>
      <c r="J9" s="116"/>
      <c r="K9" s="116"/>
    </row>
    <row r="10" spans="1:12">
      <c r="A10" s="153" t="s">
        <v>1536</v>
      </c>
      <c r="G10" s="159"/>
      <c r="H10" s="159"/>
      <c r="I10" s="159"/>
      <c r="J10" s="116"/>
      <c r="K10" s="116"/>
    </row>
    <row r="11" spans="1:12">
      <c r="A11" s="1310" t="s">
        <v>676</v>
      </c>
      <c r="B11" s="1311" t="s">
        <v>1147</v>
      </c>
      <c r="C11" s="1312"/>
      <c r="D11" s="1312"/>
      <c r="E11" s="1312"/>
      <c r="F11" s="1312"/>
      <c r="G11" s="1267" t="s">
        <v>78</v>
      </c>
      <c r="I11" s="557"/>
      <c r="J11" s="119"/>
      <c r="K11" s="119"/>
      <c r="L11" s="119"/>
    </row>
    <row r="12" spans="1:12" ht="51">
      <c r="A12" s="1310"/>
      <c r="B12" s="1213" t="s">
        <v>1745</v>
      </c>
      <c r="C12" s="1214" t="s">
        <v>1531</v>
      </c>
      <c r="D12" s="1215" t="s">
        <v>1532</v>
      </c>
      <c r="E12" s="1214" t="s">
        <v>1529</v>
      </c>
      <c r="F12" s="1182" t="s">
        <v>1533</v>
      </c>
      <c r="G12" s="1267"/>
      <c r="I12" s="1216"/>
      <c r="J12" s="121"/>
      <c r="K12" s="119"/>
      <c r="L12" s="119"/>
    </row>
    <row r="13" spans="1:12">
      <c r="A13" s="1217">
        <v>2009</v>
      </c>
      <c r="B13" s="1218">
        <v>2084</v>
      </c>
      <c r="C13" s="261">
        <v>0</v>
      </c>
      <c r="D13" s="261">
        <v>0</v>
      </c>
      <c r="E13" s="1219">
        <v>528</v>
      </c>
      <c r="F13" s="217">
        <v>0</v>
      </c>
      <c r="G13" s="1220">
        <f>+SUM(B13:F13)</f>
        <v>2612</v>
      </c>
      <c r="H13" s="1220"/>
      <c r="I13" s="1216"/>
      <c r="J13" s="121"/>
      <c r="K13" s="119"/>
      <c r="L13" s="119"/>
    </row>
    <row r="14" spans="1:12">
      <c r="A14" s="1221">
        <v>2010</v>
      </c>
      <c r="B14" s="1219">
        <v>3015</v>
      </c>
      <c r="C14" s="925">
        <v>0</v>
      </c>
      <c r="D14" s="925">
        <v>0</v>
      </c>
      <c r="E14" s="1219">
        <v>569</v>
      </c>
      <c r="F14" s="217">
        <v>0</v>
      </c>
      <c r="G14" s="1220">
        <f t="shared" ref="G14:G24" si="0">+SUM(B14:F14)</f>
        <v>3584</v>
      </c>
      <c r="H14" s="1220"/>
      <c r="I14" s="1216"/>
      <c r="J14" s="121"/>
      <c r="K14" s="119"/>
      <c r="L14" s="119"/>
    </row>
    <row r="15" spans="1:12">
      <c r="A15" s="1221">
        <v>2011</v>
      </c>
      <c r="B15" s="1219">
        <v>4000</v>
      </c>
      <c r="C15" s="925">
        <v>0</v>
      </c>
      <c r="D15" s="925">
        <v>0</v>
      </c>
      <c r="E15" s="1219">
        <v>603</v>
      </c>
      <c r="F15" s="217">
        <v>0</v>
      </c>
      <c r="G15" s="1220">
        <f t="shared" si="0"/>
        <v>4603</v>
      </c>
      <c r="H15" s="1220"/>
      <c r="I15" s="1216"/>
      <c r="J15" s="121"/>
      <c r="K15" s="119"/>
      <c r="L15" s="119"/>
    </row>
    <row r="16" spans="1:12">
      <c r="A16" s="1221">
        <v>2012</v>
      </c>
      <c r="B16" s="1219">
        <v>5574</v>
      </c>
      <c r="C16" s="925">
        <v>0</v>
      </c>
      <c r="D16" s="925">
        <v>0</v>
      </c>
      <c r="E16" s="1219">
        <v>682</v>
      </c>
      <c r="F16" s="217">
        <v>0</v>
      </c>
      <c r="G16" s="1220">
        <f t="shared" si="0"/>
        <v>6256</v>
      </c>
      <c r="H16" s="1220"/>
      <c r="I16" s="1216"/>
      <c r="J16" s="121"/>
      <c r="K16" s="119"/>
      <c r="L16" s="119"/>
    </row>
    <row r="17" spans="1:12">
      <c r="A17" s="1221">
        <v>2013</v>
      </c>
      <c r="B17" s="1219">
        <v>6803</v>
      </c>
      <c r="C17" s="925">
        <v>0</v>
      </c>
      <c r="D17" s="925">
        <v>0</v>
      </c>
      <c r="E17" s="1219">
        <v>1003</v>
      </c>
      <c r="F17" s="217">
        <v>0</v>
      </c>
      <c r="G17" s="1220">
        <f t="shared" si="0"/>
        <v>7806</v>
      </c>
      <c r="H17" s="1220"/>
      <c r="I17" s="1216"/>
      <c r="J17" s="121"/>
      <c r="K17" s="119"/>
      <c r="L17" s="119"/>
    </row>
    <row r="18" spans="1:12">
      <c r="A18" s="1221">
        <v>2014</v>
      </c>
      <c r="B18" s="1219">
        <v>7715</v>
      </c>
      <c r="C18" s="925">
        <v>0</v>
      </c>
      <c r="D18" s="925">
        <v>0</v>
      </c>
      <c r="E18" s="1219">
        <v>1312</v>
      </c>
      <c r="F18" s="217">
        <v>0</v>
      </c>
      <c r="G18" s="1220">
        <f t="shared" si="0"/>
        <v>9027</v>
      </c>
      <c r="H18" s="1220"/>
      <c r="I18" s="1216"/>
      <c r="J18" s="121"/>
      <c r="K18" s="119"/>
      <c r="L18" s="119"/>
    </row>
    <row r="19" spans="1:12">
      <c r="A19" s="1221">
        <v>2015</v>
      </c>
      <c r="B19" s="1219">
        <v>8472</v>
      </c>
      <c r="C19" s="925">
        <v>0</v>
      </c>
      <c r="D19" s="925">
        <v>0</v>
      </c>
      <c r="E19" s="1219">
        <v>1605</v>
      </c>
      <c r="F19" s="217">
        <v>0</v>
      </c>
      <c r="G19" s="1220">
        <f t="shared" si="0"/>
        <v>10077</v>
      </c>
      <c r="H19" s="1220"/>
      <c r="I19" s="1216"/>
      <c r="J19"/>
      <c r="K19"/>
      <c r="L19" s="119"/>
    </row>
    <row r="20" spans="1:12">
      <c r="A20" s="1221">
        <v>2016</v>
      </c>
      <c r="B20" s="1219">
        <v>8371</v>
      </c>
      <c r="C20" s="925">
        <v>0</v>
      </c>
      <c r="D20" s="925">
        <v>0</v>
      </c>
      <c r="E20" s="1219">
        <v>1726</v>
      </c>
      <c r="F20" s="217">
        <v>0</v>
      </c>
      <c r="G20" s="1220">
        <f t="shared" si="0"/>
        <v>10097</v>
      </c>
      <c r="H20" s="1220"/>
      <c r="I20" s="1216"/>
      <c r="J20"/>
      <c r="K20"/>
      <c r="L20" s="119"/>
    </row>
    <row r="21" spans="1:12">
      <c r="A21" s="1221">
        <v>2017</v>
      </c>
      <c r="B21" s="1219">
        <v>9018</v>
      </c>
      <c r="C21" s="925">
        <v>0</v>
      </c>
      <c r="D21" s="925">
        <v>0</v>
      </c>
      <c r="E21" s="1219">
        <v>2500</v>
      </c>
      <c r="F21" s="217">
        <v>0</v>
      </c>
      <c r="G21" s="1220">
        <f t="shared" si="0"/>
        <v>11518</v>
      </c>
      <c r="H21" s="1220"/>
      <c r="I21" s="1216"/>
      <c r="J21"/>
      <c r="K21"/>
      <c r="L21" s="119"/>
    </row>
    <row r="22" spans="1:12">
      <c r="A22" s="1222">
        <v>2018</v>
      </c>
      <c r="B22" s="1219">
        <v>10412</v>
      </c>
      <c r="C22" s="1223">
        <v>0</v>
      </c>
      <c r="D22" s="1223">
        <v>0</v>
      </c>
      <c r="E22" s="1219">
        <v>2579</v>
      </c>
      <c r="F22" s="217">
        <v>0</v>
      </c>
      <c r="G22" s="1220">
        <f t="shared" si="0"/>
        <v>12991</v>
      </c>
      <c r="H22" s="1220"/>
      <c r="I22" s="1216"/>
      <c r="J22"/>
      <c r="K22"/>
      <c r="L22" s="119"/>
    </row>
    <row r="23" spans="1:12">
      <c r="A23" s="1222">
        <v>2019</v>
      </c>
      <c r="B23" s="1224">
        <v>11</v>
      </c>
      <c r="C23" s="1225">
        <v>10696</v>
      </c>
      <c r="D23" s="1225">
        <v>581</v>
      </c>
      <c r="E23" s="1226">
        <v>1696</v>
      </c>
      <c r="F23" s="1226">
        <v>51</v>
      </c>
      <c r="G23" s="1220">
        <f t="shared" si="0"/>
        <v>13035</v>
      </c>
      <c r="H23" s="1220"/>
      <c r="I23" s="1216"/>
      <c r="J23"/>
      <c r="K23"/>
      <c r="L23" s="119"/>
    </row>
    <row r="24" spans="1:12">
      <c r="A24" s="1227">
        <v>2020</v>
      </c>
      <c r="B24" s="1228">
        <v>0</v>
      </c>
      <c r="C24" s="1229">
        <v>10725</v>
      </c>
      <c r="D24" s="1229">
        <v>803</v>
      </c>
      <c r="E24" s="1230">
        <v>1589</v>
      </c>
      <c r="F24" s="1230">
        <v>98</v>
      </c>
      <c r="G24" s="1231">
        <f t="shared" si="0"/>
        <v>13215</v>
      </c>
      <c r="H24" s="1220"/>
      <c r="I24" s="1216"/>
      <c r="J24"/>
      <c r="K24"/>
      <c r="L24" s="119"/>
    </row>
    <row r="25" spans="1:12" ht="14.25" customHeight="1">
      <c r="A25" s="453" t="s">
        <v>1000</v>
      </c>
      <c r="B25" s="453"/>
      <c r="C25" s="453"/>
      <c r="D25" s="453"/>
      <c r="F25" s="1232"/>
      <c r="J25"/>
      <c r="K25"/>
      <c r="L25" s="119"/>
    </row>
    <row r="26" spans="1:12" ht="69.75" customHeight="1">
      <c r="A26" s="1308" t="s">
        <v>1530</v>
      </c>
      <c r="B26" s="1308"/>
      <c r="C26" s="1308"/>
      <c r="D26" s="1308"/>
      <c r="E26" s="1308"/>
      <c r="F26" s="1308"/>
      <c r="G26" s="1308"/>
      <c r="J26"/>
      <c r="K26"/>
      <c r="L26" s="119"/>
    </row>
    <row r="27" spans="1:12" ht="25.5" customHeight="1">
      <c r="A27" s="1308" t="s">
        <v>1540</v>
      </c>
      <c r="B27" s="1308"/>
      <c r="C27" s="1308"/>
      <c r="D27" s="1308"/>
      <c r="E27" s="1308"/>
      <c r="F27" s="1308"/>
      <c r="G27" s="1308"/>
      <c r="J27"/>
      <c r="K27"/>
      <c r="L27" s="119"/>
    </row>
    <row r="28" spans="1:12">
      <c r="A28" s="1308"/>
      <c r="B28" s="1308"/>
      <c r="C28" s="1308"/>
      <c r="D28" s="1308"/>
      <c r="J28"/>
      <c r="K28"/>
    </row>
    <row r="29" spans="1:12" ht="33.75" customHeight="1">
      <c r="J29"/>
      <c r="K29"/>
    </row>
    <row r="30" spans="1:12" ht="15" customHeight="1">
      <c r="J30"/>
      <c r="K30"/>
    </row>
    <row r="31" spans="1:12">
      <c r="J31"/>
      <c r="K31"/>
    </row>
    <row r="32" spans="1:12" ht="80.25" customHeight="1">
      <c r="J32"/>
      <c r="K32"/>
    </row>
    <row r="33" spans="10:11">
      <c r="J33"/>
      <c r="K33"/>
    </row>
    <row r="34" spans="10:11">
      <c r="J34"/>
      <c r="K34"/>
    </row>
    <row r="35" spans="10:11">
      <c r="J35"/>
      <c r="K35"/>
    </row>
    <row r="36" spans="10:11">
      <c r="J36"/>
      <c r="K36"/>
    </row>
    <row r="37" spans="10:11">
      <c r="J37"/>
      <c r="K37"/>
    </row>
    <row r="38" spans="10:11">
      <c r="J38"/>
      <c r="K38"/>
    </row>
    <row r="39" spans="10:11">
      <c r="J39"/>
      <c r="K39"/>
    </row>
    <row r="40" spans="10:11">
      <c r="J40"/>
      <c r="K40"/>
    </row>
    <row r="41" spans="10:11">
      <c r="J41"/>
      <c r="K41"/>
    </row>
    <row r="42" spans="10:11">
      <c r="J42"/>
      <c r="K42"/>
    </row>
    <row r="43" spans="10:11">
      <c r="J43"/>
      <c r="K43"/>
    </row>
    <row r="44" spans="10:11">
      <c r="J44"/>
      <c r="K44"/>
    </row>
    <row r="45" spans="10:11">
      <c r="J45"/>
      <c r="K45"/>
    </row>
    <row r="46" spans="10:11">
      <c r="J46"/>
      <c r="K46"/>
    </row>
    <row r="47" spans="10:11">
      <c r="J47"/>
      <c r="K47"/>
    </row>
    <row r="48" spans="10:11">
      <c r="J48"/>
      <c r="K48"/>
    </row>
  </sheetData>
  <mergeCells count="7">
    <mergeCell ref="A28:D28"/>
    <mergeCell ref="C5:G5"/>
    <mergeCell ref="A11:A12"/>
    <mergeCell ref="G11:G12"/>
    <mergeCell ref="B11:F11"/>
    <mergeCell ref="A26:G26"/>
    <mergeCell ref="A27:G27"/>
  </mergeCells>
  <pageMargins left="1.0629921259842521" right="0.70866141732283472" top="0.94488188976377963" bottom="0.70866141732283472" header="0.31496062992125984" footer="0.31496062992125984"/>
  <pageSetup scale="80" orientation="portrait" r:id="rId1"/>
  <ignoredErrors>
    <ignoredError sqref="G13:G24" formulaRange="1"/>
  </ignoredError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75"/>
  <dimension ref="A1:J33"/>
  <sheetViews>
    <sheetView showGridLines="0" zoomScaleNormal="100" workbookViewId="0">
      <selection activeCell="O24" sqref="O24"/>
    </sheetView>
  </sheetViews>
  <sheetFormatPr defaultColWidth="9.140625" defaultRowHeight="15"/>
  <cols>
    <col min="1" max="1" width="17.28515625" style="153" customWidth="1"/>
    <col min="2" max="2" width="7.7109375" style="153" customWidth="1"/>
    <col min="3" max="3" width="17.85546875" style="153" customWidth="1"/>
    <col min="4" max="4" width="18.42578125" style="153" customWidth="1"/>
    <col min="5" max="5" width="14.28515625" style="153" customWidth="1"/>
    <col min="6" max="6" width="13.5703125" style="153" customWidth="1"/>
    <col min="7" max="7" width="12" style="153" bestFit="1" customWidth="1"/>
    <col min="8" max="16384" width="9.140625" style="31"/>
  </cols>
  <sheetData>
    <row r="1" spans="1:9">
      <c r="A1" s="185" t="s">
        <v>110</v>
      </c>
      <c r="B1" s="186"/>
      <c r="C1" s="186"/>
      <c r="D1" s="188"/>
      <c r="E1" s="188"/>
      <c r="F1" s="185"/>
      <c r="G1" s="187">
        <v>142</v>
      </c>
    </row>
    <row r="5" spans="1:9">
      <c r="C5" s="1314"/>
      <c r="D5" s="1314"/>
      <c r="E5" s="1314"/>
      <c r="F5" s="1314"/>
    </row>
    <row r="6" spans="1:9">
      <c r="C6" s="1314"/>
      <c r="D6" s="1314"/>
      <c r="E6" s="1314"/>
      <c r="F6" s="1314"/>
    </row>
    <row r="7" spans="1:9">
      <c r="A7" s="358" t="s">
        <v>889</v>
      </c>
      <c r="F7" s="557"/>
      <c r="G7" s="557"/>
      <c r="H7" s="119"/>
      <c r="I7" s="119"/>
    </row>
    <row r="8" spans="1:9" ht="15" customHeight="1">
      <c r="A8" s="1212" t="s">
        <v>1535</v>
      </c>
      <c r="F8" s="557"/>
      <c r="G8" s="557"/>
      <c r="H8" s="119"/>
      <c r="I8" s="119"/>
    </row>
    <row r="9" spans="1:9" ht="15" customHeight="1">
      <c r="A9" s="1315" t="s">
        <v>1538</v>
      </c>
      <c r="B9" s="1315"/>
      <c r="C9" s="1315"/>
      <c r="D9" s="1315"/>
      <c r="F9" s="557"/>
      <c r="G9" s="557"/>
      <c r="I9" s="119"/>
    </row>
    <row r="10" spans="1:9">
      <c r="A10" s="1264" t="s">
        <v>1746</v>
      </c>
      <c r="B10" s="1311" t="s">
        <v>1747</v>
      </c>
      <c r="C10" s="1312"/>
      <c r="D10" s="1312"/>
      <c r="E10" s="1312"/>
      <c r="F10" s="1316"/>
      <c r="G10" s="1267" t="s">
        <v>78</v>
      </c>
      <c r="I10" s="119"/>
    </row>
    <row r="11" spans="1:9" ht="51">
      <c r="A11" s="1264"/>
      <c r="B11" s="1215" t="s">
        <v>1748</v>
      </c>
      <c r="C11" s="1214" t="s">
        <v>1531</v>
      </c>
      <c r="D11" s="1215" t="s">
        <v>1532</v>
      </c>
      <c r="E11" s="1214" t="s">
        <v>1529</v>
      </c>
      <c r="F11" s="1182" t="s">
        <v>1533</v>
      </c>
      <c r="G11" s="1267"/>
      <c r="H11" s="80"/>
      <c r="I11" s="119"/>
    </row>
    <row r="12" spans="1:9">
      <c r="A12" s="1221">
        <v>2009</v>
      </c>
      <c r="B12" s="1233">
        <v>34528764.359999999</v>
      </c>
      <c r="C12" s="217">
        <v>0</v>
      </c>
      <c r="D12" s="217">
        <v>0</v>
      </c>
      <c r="E12" s="1234">
        <v>19476013.239999998</v>
      </c>
      <c r="F12" s="217">
        <v>0</v>
      </c>
      <c r="G12" s="1234">
        <v>54004777.600000001</v>
      </c>
      <c r="H12" s="80"/>
      <c r="I12" s="119"/>
    </row>
    <row r="13" spans="1:9">
      <c r="A13" s="1221">
        <v>2010</v>
      </c>
      <c r="B13" s="1233">
        <v>51153390.859999999</v>
      </c>
      <c r="C13" s="217">
        <v>0</v>
      </c>
      <c r="D13" s="217">
        <v>0</v>
      </c>
      <c r="E13" s="1234">
        <v>20606182.77</v>
      </c>
      <c r="F13" s="217">
        <v>0</v>
      </c>
      <c r="G13" s="1234">
        <v>71759573.629999995</v>
      </c>
      <c r="H13" s="80"/>
      <c r="I13" s="119"/>
    </row>
    <row r="14" spans="1:9">
      <c r="A14" s="1221">
        <v>2011</v>
      </c>
      <c r="B14" s="1233">
        <v>70585353.989999995</v>
      </c>
      <c r="C14" s="217">
        <v>0</v>
      </c>
      <c r="D14" s="217">
        <v>0</v>
      </c>
      <c r="E14" s="1234">
        <v>26626246.600000001</v>
      </c>
      <c r="F14" s="217">
        <v>0</v>
      </c>
      <c r="G14" s="1234">
        <v>97211600.590000004</v>
      </c>
      <c r="H14" s="80"/>
      <c r="I14" s="119"/>
    </row>
    <row r="15" spans="1:9">
      <c r="A15" s="1221">
        <v>2012</v>
      </c>
      <c r="B15" s="1233">
        <v>108830735.83</v>
      </c>
      <c r="C15" s="217">
        <v>0</v>
      </c>
      <c r="D15" s="217">
        <v>0</v>
      </c>
      <c r="E15" s="1234">
        <v>31493098.370000001</v>
      </c>
      <c r="F15" s="217">
        <v>0</v>
      </c>
      <c r="G15" s="1234">
        <v>140323834.19999999</v>
      </c>
      <c r="H15" s="80"/>
      <c r="I15" s="119"/>
    </row>
    <row r="16" spans="1:9">
      <c r="A16" s="1221">
        <v>2013</v>
      </c>
      <c r="B16" s="1233">
        <v>146284678.31</v>
      </c>
      <c r="C16" s="217">
        <v>0</v>
      </c>
      <c r="D16" s="217">
        <v>0</v>
      </c>
      <c r="E16" s="1234">
        <v>51976282.289999999</v>
      </c>
      <c r="F16" s="217">
        <v>0</v>
      </c>
      <c r="G16" s="1234">
        <v>198260960.59999999</v>
      </c>
      <c r="H16" s="80"/>
      <c r="I16" s="119"/>
    </row>
    <row r="17" spans="1:10">
      <c r="A17" s="1221">
        <v>2014</v>
      </c>
      <c r="B17" s="1233">
        <v>129287631.33</v>
      </c>
      <c r="C17" s="217">
        <v>0</v>
      </c>
      <c r="D17" s="217">
        <v>0</v>
      </c>
      <c r="E17" s="1234">
        <v>76547876.689999998</v>
      </c>
      <c r="F17" s="217">
        <v>0</v>
      </c>
      <c r="G17" s="1234">
        <v>205835508.02000001</v>
      </c>
      <c r="H17" s="80"/>
      <c r="I17" s="119"/>
    </row>
    <row r="18" spans="1:10">
      <c r="A18" s="1221">
        <v>2015</v>
      </c>
      <c r="B18" s="1233">
        <v>163939075.30000001</v>
      </c>
      <c r="C18" s="217">
        <v>0</v>
      </c>
      <c r="D18" s="217">
        <v>0</v>
      </c>
      <c r="E18" s="1234">
        <v>103707468.42</v>
      </c>
      <c r="F18" s="217">
        <v>0</v>
      </c>
      <c r="G18" s="1234">
        <v>267646543.72</v>
      </c>
      <c r="H18" s="80"/>
      <c r="I18" s="119"/>
    </row>
    <row r="19" spans="1:10">
      <c r="A19" s="1221">
        <v>2016</v>
      </c>
      <c r="B19" s="1233">
        <v>191748060.74000001</v>
      </c>
      <c r="C19" s="217">
        <v>0</v>
      </c>
      <c r="D19" s="217">
        <v>0</v>
      </c>
      <c r="E19" s="1234">
        <v>134323332.69999999</v>
      </c>
      <c r="F19" s="217">
        <v>0</v>
      </c>
      <c r="G19" s="1234">
        <v>326071393.44</v>
      </c>
      <c r="H19" s="80"/>
      <c r="I19" s="119"/>
    </row>
    <row r="20" spans="1:10">
      <c r="A20" s="1221">
        <v>2017</v>
      </c>
      <c r="B20" s="1233">
        <v>196753731.22999999</v>
      </c>
      <c r="C20" s="217">
        <v>0</v>
      </c>
      <c r="D20" s="217">
        <v>0</v>
      </c>
      <c r="E20" s="1234">
        <v>171667407.33000001</v>
      </c>
      <c r="F20" s="217">
        <v>0</v>
      </c>
      <c r="G20" s="1234">
        <v>368421138.56</v>
      </c>
      <c r="H20" s="80"/>
      <c r="I20" s="119"/>
    </row>
    <row r="21" spans="1:10">
      <c r="A21" s="1221">
        <v>2018</v>
      </c>
      <c r="B21" s="1233">
        <v>292044004.00999999</v>
      </c>
      <c r="C21" s="217">
        <v>0</v>
      </c>
      <c r="D21" s="217">
        <v>0</v>
      </c>
      <c r="E21" s="1234">
        <v>168962575.27000001</v>
      </c>
      <c r="F21" s="217">
        <v>0</v>
      </c>
      <c r="G21" s="1234">
        <v>461006579.27999997</v>
      </c>
      <c r="H21" s="80"/>
      <c r="I21" s="119"/>
    </row>
    <row r="22" spans="1:10">
      <c r="A22" s="1227">
        <v>2019</v>
      </c>
      <c r="B22" s="1235">
        <v>521648.13</v>
      </c>
      <c r="C22" s="1236">
        <v>269598112.69999999</v>
      </c>
      <c r="D22" s="1236">
        <v>79035229.650000006</v>
      </c>
      <c r="E22" s="1236">
        <v>129647211.89</v>
      </c>
      <c r="F22" s="1236">
        <v>1813427.27</v>
      </c>
      <c r="G22" s="1236">
        <v>480615629.63999999</v>
      </c>
      <c r="H22" s="148"/>
      <c r="I22" s="119"/>
      <c r="J22" s="116"/>
    </row>
    <row r="23" spans="1:10">
      <c r="A23" s="453" t="s">
        <v>1000</v>
      </c>
      <c r="B23" s="1237"/>
      <c r="C23" s="1237"/>
      <c r="D23" s="1237"/>
      <c r="F23" s="557"/>
      <c r="G23" s="557"/>
      <c r="H23" s="119"/>
      <c r="I23" s="119"/>
      <c r="J23" s="119"/>
    </row>
    <row r="24" spans="1:10" ht="65.25" customHeight="1">
      <c r="A24" s="1297" t="s">
        <v>1542</v>
      </c>
      <c r="B24" s="1297"/>
      <c r="C24" s="1297"/>
      <c r="D24" s="1297"/>
      <c r="E24" s="1297"/>
      <c r="F24" s="1297"/>
      <c r="G24" s="1297"/>
      <c r="H24" s="119"/>
      <c r="I24" s="119"/>
    </row>
    <row r="25" spans="1:10" ht="48" customHeight="1">
      <c r="A25" s="1298" t="s">
        <v>1539</v>
      </c>
      <c r="B25" s="1298"/>
      <c r="C25" s="1298"/>
      <c r="D25" s="1298"/>
      <c r="E25" s="1298"/>
      <c r="F25" s="1298"/>
      <c r="G25" s="1298"/>
      <c r="H25" s="119"/>
      <c r="I25" s="119"/>
    </row>
    <row r="26" spans="1:10">
      <c r="A26" s="1313" t="s">
        <v>1537</v>
      </c>
      <c r="B26" s="1313"/>
      <c r="C26" s="1313"/>
      <c r="D26" s="1313"/>
      <c r="E26" s="1313"/>
      <c r="F26" s="1313"/>
      <c r="G26" s="1313"/>
      <c r="H26" s="119"/>
      <c r="I26" s="119"/>
    </row>
    <row r="27" spans="1:10">
      <c r="A27" s="192" t="s">
        <v>1541</v>
      </c>
      <c r="H27" s="119"/>
      <c r="I27" s="119"/>
    </row>
    <row r="28" spans="1:10">
      <c r="A28" s="453" t="s">
        <v>1543</v>
      </c>
      <c r="B28" s="230"/>
      <c r="C28" s="230"/>
      <c r="D28" s="230"/>
      <c r="F28" s="159"/>
      <c r="G28" s="159"/>
      <c r="H28" s="116"/>
      <c r="I28" s="116"/>
    </row>
    <row r="29" spans="1:10">
      <c r="A29" s="453" t="s">
        <v>1235</v>
      </c>
      <c r="B29" s="230"/>
      <c r="C29" s="230"/>
      <c r="D29" s="230"/>
      <c r="F29" s="159"/>
      <c r="G29" s="159"/>
      <c r="H29" s="116"/>
      <c r="I29" s="116"/>
    </row>
    <row r="30" spans="1:10">
      <c r="B30" s="230"/>
      <c r="C30" s="230"/>
      <c r="D30" s="230"/>
      <c r="F30" s="159"/>
      <c r="G30" s="159"/>
      <c r="H30" s="116"/>
      <c r="I30" s="116"/>
    </row>
    <row r="31" spans="1:10">
      <c r="B31" s="230"/>
      <c r="C31" s="230"/>
      <c r="D31" s="230"/>
      <c r="F31" s="159"/>
      <c r="G31" s="159"/>
      <c r="H31" s="116"/>
      <c r="I31" s="116"/>
    </row>
    <row r="32" spans="1:10">
      <c r="F32" s="159"/>
      <c r="G32" s="159"/>
      <c r="H32" s="116"/>
      <c r="I32" s="116"/>
    </row>
    <row r="33" spans="6:9">
      <c r="F33" s="159"/>
      <c r="G33" s="159"/>
      <c r="H33" s="116"/>
      <c r="I33" s="116"/>
    </row>
  </sheetData>
  <mergeCells count="9">
    <mergeCell ref="A24:G24"/>
    <mergeCell ref="A25:G25"/>
    <mergeCell ref="A26:G26"/>
    <mergeCell ref="C5:F5"/>
    <mergeCell ref="C6:F6"/>
    <mergeCell ref="A9:D9"/>
    <mergeCell ref="A10:A11"/>
    <mergeCell ref="G10:G11"/>
    <mergeCell ref="B10:F10"/>
  </mergeCells>
  <pageMargins left="1.17" right="0.7" top="0.75" bottom="0.75" header="0.3" footer="0.3"/>
  <pageSetup scale="86"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N51:O52"/>
  <sheetViews>
    <sheetView showGridLines="0" zoomScaleNormal="100" workbookViewId="0"/>
  </sheetViews>
  <sheetFormatPr defaultRowHeight="12.75"/>
  <sheetData>
    <row r="51" spans="14:15">
      <c r="N51" s="1317"/>
      <c r="O51" s="1317"/>
    </row>
    <row r="52" spans="14:15">
      <c r="N52" s="1317"/>
      <c r="O52" s="1317"/>
    </row>
  </sheetData>
  <mergeCells count="1">
    <mergeCell ref="N51:O52"/>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47"/>
  <sheetViews>
    <sheetView showGridLines="0" zoomScaleNormal="100" workbookViewId="0">
      <selection activeCell="H10" sqref="H10"/>
    </sheetView>
  </sheetViews>
  <sheetFormatPr defaultRowHeight="12.75"/>
  <cols>
    <col min="3" max="3" width="58.140625" style="153" customWidth="1"/>
    <col min="4" max="4" width="24.140625" style="153" customWidth="1"/>
    <col min="5" max="5" width="46.140625" style="153" customWidth="1"/>
    <col min="6" max="6" width="23.85546875" customWidth="1"/>
    <col min="7" max="7" width="18.42578125" customWidth="1"/>
  </cols>
  <sheetData>
    <row r="3" spans="3:15" ht="34.5">
      <c r="C3" s="1016" t="s">
        <v>1420</v>
      </c>
      <c r="F3" s="153"/>
      <c r="G3" s="153"/>
    </row>
    <row r="4" spans="3:15">
      <c r="F4" s="153"/>
      <c r="G4" s="153"/>
    </row>
    <row r="5" spans="3:15">
      <c r="F5" s="153"/>
      <c r="G5" s="153"/>
    </row>
    <row r="6" spans="3:15" ht="26.25">
      <c r="C6" s="1318" t="s">
        <v>1417</v>
      </c>
      <c r="D6" s="1318"/>
      <c r="E6" s="1318"/>
      <c r="F6" s="1318"/>
      <c r="G6" s="1318"/>
      <c r="H6" s="147"/>
      <c r="I6" s="147"/>
      <c r="J6" s="147"/>
      <c r="K6" s="147"/>
      <c r="L6" s="147"/>
      <c r="M6" s="147"/>
      <c r="N6" s="147"/>
      <c r="O6" s="147"/>
    </row>
    <row r="7" spans="3:15" ht="26.25">
      <c r="C7" s="528"/>
      <c r="D7" s="528"/>
      <c r="E7" s="528"/>
      <c r="F7" s="528"/>
      <c r="G7" s="528"/>
      <c r="H7" s="147"/>
      <c r="I7" s="147"/>
      <c r="J7" s="147"/>
      <c r="K7" s="147"/>
      <c r="L7" s="147"/>
      <c r="M7" s="147"/>
      <c r="N7" s="147"/>
      <c r="O7" s="147"/>
    </row>
    <row r="9" spans="3:15" ht="18.75">
      <c r="C9" s="1017" t="s">
        <v>1367</v>
      </c>
      <c r="D9" s="1017" t="s">
        <v>1368</v>
      </c>
      <c r="E9" s="1017" t="s">
        <v>1369</v>
      </c>
    </row>
    <row r="10" spans="3:15" ht="25.5">
      <c r="C10" s="1018" t="s">
        <v>1370</v>
      </c>
      <c r="D10" s="1018" t="s">
        <v>1371</v>
      </c>
      <c r="E10" s="1018" t="s">
        <v>1372</v>
      </c>
    </row>
    <row r="11" spans="3:15" ht="25.5">
      <c r="C11" s="1018" t="s">
        <v>1373</v>
      </c>
      <c r="D11" s="1018" t="s">
        <v>1374</v>
      </c>
      <c r="E11" s="1018" t="s">
        <v>1375</v>
      </c>
    </row>
    <row r="12" spans="3:15" ht="25.5">
      <c r="C12" s="1018" t="s">
        <v>1376</v>
      </c>
      <c r="D12" s="1018" t="s">
        <v>1377</v>
      </c>
      <c r="E12" s="1018" t="s">
        <v>1372</v>
      </c>
    </row>
    <row r="13" spans="3:15" ht="25.5">
      <c r="C13" s="1018" t="s">
        <v>1378</v>
      </c>
      <c r="D13" s="1018" t="s">
        <v>1379</v>
      </c>
      <c r="E13" s="1018" t="s">
        <v>1380</v>
      </c>
    </row>
    <row r="14" spans="3:15">
      <c r="C14" s="1018" t="s">
        <v>1381</v>
      </c>
      <c r="D14" s="1018" t="s">
        <v>1382</v>
      </c>
      <c r="E14" s="1018" t="s">
        <v>1383</v>
      </c>
    </row>
    <row r="15" spans="3:15">
      <c r="C15" s="1018" t="s">
        <v>1384</v>
      </c>
      <c r="D15" s="1018" t="s">
        <v>1385</v>
      </c>
      <c r="E15" s="1018" t="s">
        <v>1383</v>
      </c>
    </row>
    <row r="16" spans="3:15">
      <c r="C16" s="1018" t="s">
        <v>1386</v>
      </c>
      <c r="D16" s="1018" t="s">
        <v>1387</v>
      </c>
      <c r="E16" s="1018" t="s">
        <v>1380</v>
      </c>
    </row>
    <row r="17" spans="3:5">
      <c r="C17" s="1018" t="s">
        <v>1388</v>
      </c>
      <c r="D17" s="1018" t="s">
        <v>1389</v>
      </c>
      <c r="E17" s="1018" t="s">
        <v>1380</v>
      </c>
    </row>
    <row r="18" spans="3:5">
      <c r="C18" s="1018" t="s">
        <v>1390</v>
      </c>
      <c r="D18" s="1018" t="s">
        <v>1391</v>
      </c>
      <c r="E18" s="1018" t="s">
        <v>1380</v>
      </c>
    </row>
    <row r="19" spans="3:5">
      <c r="C19" s="1018" t="s">
        <v>1392</v>
      </c>
      <c r="D19" s="1018" t="s">
        <v>1393</v>
      </c>
      <c r="E19" s="1018" t="s">
        <v>1394</v>
      </c>
    </row>
    <row r="20" spans="3:5">
      <c r="C20" s="1018" t="s">
        <v>1395</v>
      </c>
      <c r="D20" s="1018" t="s">
        <v>1396</v>
      </c>
      <c r="E20" s="1018" t="s">
        <v>1397</v>
      </c>
    </row>
    <row r="21" spans="3:5">
      <c r="C21" s="1018" t="s">
        <v>1398</v>
      </c>
      <c r="D21" s="1018" t="s">
        <v>1399</v>
      </c>
      <c r="E21" s="1018" t="s">
        <v>1397</v>
      </c>
    </row>
    <row r="22" spans="3:5">
      <c r="C22" s="1018" t="s">
        <v>1400</v>
      </c>
      <c r="D22" s="1018" t="s">
        <v>1401</v>
      </c>
      <c r="E22" s="1018" t="s">
        <v>1402</v>
      </c>
    </row>
    <row r="23" spans="3:5">
      <c r="C23" s="1018" t="s">
        <v>1403</v>
      </c>
      <c r="D23" s="1018" t="s">
        <v>1404</v>
      </c>
      <c r="E23" s="1018" t="s">
        <v>1405</v>
      </c>
    </row>
    <row r="24" spans="3:5">
      <c r="C24" s="1018" t="s">
        <v>1406</v>
      </c>
      <c r="D24" s="1018" t="s">
        <v>1407</v>
      </c>
      <c r="E24" s="1018" t="s">
        <v>1380</v>
      </c>
    </row>
    <row r="25" spans="3:5">
      <c r="C25" s="1018" t="s">
        <v>1408</v>
      </c>
      <c r="D25" s="1018" t="s">
        <v>1409</v>
      </c>
      <c r="E25" s="1018" t="s">
        <v>1410</v>
      </c>
    </row>
    <row r="26" spans="3:5">
      <c r="C26" s="1018" t="s">
        <v>1411</v>
      </c>
      <c r="D26" s="1018" t="s">
        <v>1412</v>
      </c>
      <c r="E26" s="1018" t="s">
        <v>1405</v>
      </c>
    </row>
    <row r="27" spans="3:5">
      <c r="C27" s="1018" t="s">
        <v>1413</v>
      </c>
      <c r="D27" s="1019">
        <v>606</v>
      </c>
      <c r="E27" s="1018" t="s">
        <v>1405</v>
      </c>
    </row>
    <row r="28" spans="3:5">
      <c r="C28" s="1018" t="s">
        <v>1414</v>
      </c>
      <c r="D28" s="1019">
        <v>607</v>
      </c>
      <c r="E28" s="1018" t="s">
        <v>1405</v>
      </c>
    </row>
    <row r="29" spans="3:5">
      <c r="C29" s="1018" t="s">
        <v>1415</v>
      </c>
      <c r="D29" s="1019">
        <v>608</v>
      </c>
      <c r="E29" s="1018" t="s">
        <v>1405</v>
      </c>
    </row>
    <row r="30" spans="3:5">
      <c r="C30" s="1018" t="s">
        <v>1416</v>
      </c>
      <c r="D30" s="1019">
        <v>609</v>
      </c>
      <c r="E30" s="1018" t="s">
        <v>1405</v>
      </c>
    </row>
    <row r="31" spans="3:5">
      <c r="C31" s="1104" t="s">
        <v>1002</v>
      </c>
      <c r="D31" s="533"/>
    </row>
    <row r="32" spans="3:5">
      <c r="C32" s="192" t="s">
        <v>1419</v>
      </c>
    </row>
    <row r="33" spans="3:10">
      <c r="C33" s="192" t="s">
        <v>1418</v>
      </c>
    </row>
    <row r="47" spans="3:10" ht="15" customHeight="1">
      <c r="D47" s="161"/>
      <c r="I47" s="53"/>
      <c r="J47" s="63"/>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39"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1" zoomScaleNormal="100" workbookViewId="0">
      <selection activeCell="R73" sqref="R73"/>
    </sheetView>
  </sheetViews>
  <sheetFormatPr defaultRowHeight="12.75"/>
  <cols>
    <col min="1" max="1" width="10" hidden="1" customWidth="1"/>
  </cols>
  <sheetData/>
  <pageMargins left="0.72" right="0.23" top="0.52" bottom="0.54" header="0.3" footer="0.3"/>
  <pageSetup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150</vt:i4>
      </vt:variant>
      <vt:variant>
        <vt:lpstr>Named Ranges</vt:lpstr>
      </vt:variant>
      <vt:variant>
        <vt:i4>105</vt:i4>
      </vt:variant>
    </vt:vector>
  </HeadingPairs>
  <TitlesOfParts>
    <vt:vector size="255"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 Recaudación mensual DGII 2020</vt:lpstr>
      <vt:lpstr>Recaudo 2005-2020 por impuesto</vt:lpstr>
      <vt:lpstr>Recaudo 2005-2020 por actividad</vt:lpstr>
      <vt:lpstr>Recaudación por región</vt:lpstr>
      <vt:lpstr>Mapa domicilio fiscal</vt:lpstr>
      <vt:lpstr> Rec. por región e impuestos</vt:lpstr>
      <vt:lpstr> Particip. DGII en Ing. Trib. </vt:lpstr>
      <vt:lpstr>Particip. DGII en el PIB</vt:lpstr>
      <vt:lpstr>Pagos Extraordinarios</vt:lpstr>
      <vt:lpstr>Ingresos Mineras</vt:lpstr>
      <vt:lpstr>Impacto de la Reforma 253-12</vt:lpstr>
      <vt:lpstr>Amnistía fiscal Ley 139-12</vt:lpstr>
      <vt:lpstr> C-7 COMPARATIVO DOLARES</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vt:lpstr>
      <vt:lpstr>Adm. Boca Chica mensual</vt:lpstr>
      <vt:lpstr>Adm. Boca Chica por año</vt:lpstr>
      <vt:lpstr>Adm. Bonao mensual</vt:lpstr>
      <vt:lpstr>Adm. Bonao por año</vt:lpstr>
      <vt:lpstr>Adm. El Seibo mensual</vt:lpstr>
      <vt:lpstr>Adm. El Seibo por año</vt:lpstr>
      <vt:lpstr>Adm. GGC mensual</vt:lpstr>
      <vt:lpstr>Adm. GGG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 Personas Físicas </vt:lpstr>
      <vt:lpstr>Renta de las Empresas</vt:lpstr>
      <vt:lpstr>Retenciones</vt:lpstr>
      <vt:lpstr>Renta de los salarios</vt:lpstr>
      <vt:lpstr> Prestación Ss. Grales.</vt:lpstr>
      <vt:lpstr> 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Declaración IR1 modificada</vt:lpstr>
      <vt:lpstr>Anexo B, IR1</vt:lpstr>
      <vt:lpstr>Declaración Jurada IR-2</vt:lpstr>
      <vt:lpstr>Anexo A1, IR-2</vt:lpstr>
      <vt:lpstr>Anexo A2, IR-2</vt:lpstr>
      <vt:lpstr>Anexo A3, IR-2</vt:lpstr>
      <vt:lpstr>Anexo B1, IR-2</vt:lpstr>
      <vt:lpstr>Anexo B2, IR-2</vt:lpstr>
      <vt:lpstr>Anexo B3, IR2</vt:lpstr>
      <vt:lpstr>Anexo B4, IR2</vt:lpstr>
      <vt:lpstr>Inst. Sin Fines de Lucro</vt:lpstr>
      <vt:lpstr>5ta. Parte</vt:lpstr>
      <vt:lpstr>Contenido 5ta parte</vt:lpstr>
      <vt:lpstr>Acogidos al RST</vt:lpstr>
      <vt:lpstr>Recaudo RST</vt:lpstr>
      <vt:lpstr>6ta. Calendadio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Personas Físicas '!Print_Area</vt:lpstr>
      <vt:lpstr>' Premios de lotería'!Print_Area</vt:lpstr>
      <vt:lpstr>' Prestación Ss. Grales.'!Print_Area</vt:lpstr>
      <vt:lpstr>' Provisión Bs del Estado'!Print_Area</vt:lpstr>
      <vt:lpstr>' Rec. por región e impuestos'!Print_Area</vt:lpstr>
      <vt:lpstr>' Recaudación mensual DGII 2020'!Print_Area</vt:lpstr>
      <vt:lpstr>' Seguros'!Print_Area</vt:lpstr>
      <vt:lpstr>' Sucesiones y Donaciones'!Print_Area</vt:lpstr>
      <vt:lpstr>' Tabaco'!Print_Area</vt:lpstr>
      <vt:lpstr>'2da. página'!Print_Area</vt:lpstr>
      <vt:lpstr>'Acogidos al RST'!Print_Area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Boca Chica mensual'!Print_Area</vt:lpstr>
      <vt:lpstr>'Adm. Boca Chica por año'!Print_Area</vt:lpstr>
      <vt:lpstr>'Adm. Bonao mensual'!Print_Area</vt:lpstr>
      <vt:lpstr>'Adm. El Seibo mensual'!Print_Area</vt:lpstr>
      <vt:lpstr>'Adm. El Seibo por año'!Print_Area</vt:lpstr>
      <vt:lpstr>'Adm. GGC mensual'!Print_Area</vt:lpstr>
      <vt:lpstr>'Adm. GGG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IR-2'!Print_Area</vt:lpstr>
      <vt:lpstr>'Anexo B2, IR-2'!Print_Area</vt:lpstr>
      <vt:lpstr>'Anexo B3, IR2'!Print_Area</vt:lpstr>
      <vt:lpstr>'Anexo B4, IR2'!Print_Area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'Declaración Jurada IR-2'!Print_Area</vt:lpstr>
      <vt:lpstr>Dividendos!Print_Area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'Inst. Sin Fines de Lucro'!Print_Area</vt:lpstr>
      <vt:lpstr>'ITBIS por act. económica'!Print_Area</vt:lpstr>
      <vt:lpstr>'Operaciones Inmobiliarias'!Print_Area</vt:lpstr>
      <vt:lpstr>'Pagos Extraordinarios'!Print_Area</vt:lpstr>
      <vt:lpstr>'Particip. DGII en el PIB'!Print_Area</vt:lpstr>
      <vt:lpstr>Portada!Print_Area</vt:lpstr>
      <vt:lpstr>'Recaudación por región'!Print_Area</vt:lpstr>
      <vt:lpstr>'Recaudo RST'!Print_Area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Vehiculos de motor'!Print_Area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Connie P Baez R</cp:lastModifiedBy>
  <cp:lastPrinted>2021-04-06T19:57:19Z</cp:lastPrinted>
  <dcterms:created xsi:type="dcterms:W3CDTF">1998-10-27T15:04:33Z</dcterms:created>
  <dcterms:modified xsi:type="dcterms:W3CDTF">2021-04-16T15:26:46Z</dcterms:modified>
</cp:coreProperties>
</file>